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[1]SPOT_Orders_OverView_01!$A$45:$A$78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<sst xmlns="http://schemas.openxmlformats.org/spreadsheetml/2006/main" count="109" uniqueCount="48">
  <si>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20/09/2021 14:11:45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</si>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</sst>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695</c:v>
                </c:pt>
                <c:pt idx="1">
                  <c:v>695</c:v>
                </c:pt>
                <c:pt idx="2">
                  <c:v>695</c:v>
                </c:pt>
                <c:pt idx="3">
                  <c:v>695</c:v>
                </c:pt>
                <c:pt idx="4">
                  <c:v>695</c:v>
                </c:pt>
                <c:pt idx="5">
                  <c:v>695</c:v>
                </c:pt>
                <c:pt idx="6">
                  <c:v>848.14200000000005</c:v>
                </c:pt>
                <c:pt idx="7">
                  <c:v>883</c:v>
                </c:pt>
                <c:pt idx="8">
                  <c:v>883</c:v>
                </c:pt>
                <c:pt idx="9">
                  <c:v>883</c:v>
                </c:pt>
                <c:pt idx="10">
                  <c:v>883</c:v>
                </c:pt>
                <c:pt idx="11">
                  <c:v>979</c:v>
                </c:pt>
                <c:pt idx="12">
                  <c:v>930.37200000000007</c:v>
                </c:pt>
                <c:pt idx="13">
                  <c:v>883</c:v>
                </c:pt>
                <c:pt idx="14">
                  <c:v>873.03600000000006</c:v>
                </c:pt>
                <c:pt idx="15">
                  <c:v>883</c:v>
                </c:pt>
                <c:pt idx="16">
                  <c:v>883</c:v>
                </c:pt>
                <c:pt idx="17">
                  <c:v>904.06999999999994</c:v>
                </c:pt>
                <c:pt idx="18">
                  <c:v>885.56299999999999</c:v>
                </c:pt>
                <c:pt idx="19">
                  <c:v>979</c:v>
                </c:pt>
                <c:pt idx="20">
                  <c:v>883</c:v>
                </c:pt>
                <c:pt idx="21">
                  <c:v>883</c:v>
                </c:pt>
                <c:pt idx="22">
                  <c:v>883</c:v>
                </c:pt>
                <c:pt idx="23">
                  <c:v>695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2705.828</c:v>
                </c:pt>
                <c:pt idx="1">
                  <c:v>2469.596</c:v>
                </c:pt>
                <c:pt idx="2">
                  <c:v>2415.8429999999998</c:v>
                </c:pt>
                <c:pt idx="3">
                  <c:v>2319.7350000000001</c:v>
                </c:pt>
                <c:pt idx="4">
                  <c:v>2462.8069999999998</c:v>
                </c:pt>
                <c:pt idx="5">
                  <c:v>2762.2710000000002</c:v>
                </c:pt>
                <c:pt idx="6">
                  <c:v>3114.1570000000002</c:v>
                </c:pt>
                <c:pt idx="7">
                  <c:v>3311.585</c:v>
                </c:pt>
                <c:pt idx="8">
                  <c:v>3349.8679999999999</c:v>
                </c:pt>
                <c:pt idx="9">
                  <c:v>3294.76</c:v>
                </c:pt>
                <c:pt idx="10">
                  <c:v>3182.66</c:v>
                </c:pt>
                <c:pt idx="11">
                  <c:v>3206.5570000000002</c:v>
                </c:pt>
                <c:pt idx="12">
                  <c:v>3154.3890000000001</c:v>
                </c:pt>
                <c:pt idx="13">
                  <c:v>3033.4140000000002</c:v>
                </c:pt>
                <c:pt idx="14">
                  <c:v>2938.29</c:v>
                </c:pt>
                <c:pt idx="15">
                  <c:v>2947.1329999999998</c:v>
                </c:pt>
                <c:pt idx="16">
                  <c:v>3158.1590000000001</c:v>
                </c:pt>
                <c:pt idx="17">
                  <c:v>3350.5050000000001</c:v>
                </c:pt>
                <c:pt idx="18">
                  <c:v>3382.875</c:v>
                </c:pt>
                <c:pt idx="19">
                  <c:v>3468.462</c:v>
                </c:pt>
                <c:pt idx="20">
                  <c:v>3304.0120000000002</c:v>
                </c:pt>
                <c:pt idx="21">
                  <c:v>3196.1880000000001</c:v>
                </c:pt>
                <c:pt idx="22">
                  <c:v>3201.1000000000004</c:v>
                </c:pt>
                <c:pt idx="23">
                  <c:v>3125.6840000000002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1250</c:v>
                </c:pt>
                <c:pt idx="1">
                  <c:v>1251</c:v>
                </c:pt>
                <c:pt idx="2">
                  <c:v>1251</c:v>
                </c:pt>
                <c:pt idx="3">
                  <c:v>1250</c:v>
                </c:pt>
                <c:pt idx="4">
                  <c:v>1266</c:v>
                </c:pt>
                <c:pt idx="5">
                  <c:v>1267</c:v>
                </c:pt>
                <c:pt idx="6">
                  <c:v>929</c:v>
                </c:pt>
                <c:pt idx="7">
                  <c:v>938</c:v>
                </c:pt>
                <c:pt idx="8">
                  <c:v>979</c:v>
                </c:pt>
                <c:pt idx="9">
                  <c:v>948</c:v>
                </c:pt>
                <c:pt idx="10">
                  <c:v>1032</c:v>
                </c:pt>
                <c:pt idx="11">
                  <c:v>1155</c:v>
                </c:pt>
                <c:pt idx="12">
                  <c:v>1225</c:v>
                </c:pt>
                <c:pt idx="13">
                  <c:v>1210</c:v>
                </c:pt>
                <c:pt idx="14">
                  <c:v>1126</c:v>
                </c:pt>
                <c:pt idx="15">
                  <c:v>1163.808</c:v>
                </c:pt>
                <c:pt idx="16">
                  <c:v>1344</c:v>
                </c:pt>
                <c:pt idx="17">
                  <c:v>1343</c:v>
                </c:pt>
                <c:pt idx="18">
                  <c:v>1302</c:v>
                </c:pt>
                <c:pt idx="19">
                  <c:v>1272</c:v>
                </c:pt>
                <c:pt idx="20">
                  <c:v>1285</c:v>
                </c:pt>
                <c:pt idx="21">
                  <c:v>1092.9479999999999</c:v>
                </c:pt>
                <c:pt idx="22">
                  <c:v>1222.7829999999999</c:v>
                </c:pt>
                <c:pt idx="23">
                  <c:v>1215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1248.8050000000001</c:v>
                </c:pt>
                <c:pt idx="1">
                  <c:v>1208.6570000000002</c:v>
                </c:pt>
                <c:pt idx="2">
                  <c:v>1175.6090000000004</c:v>
                </c:pt>
                <c:pt idx="3">
                  <c:v>1126.3440000000001</c:v>
                </c:pt>
                <c:pt idx="4">
                  <c:v>1029.5520000000001</c:v>
                </c:pt>
                <c:pt idx="5">
                  <c:v>942.2589999999999</c:v>
                </c:pt>
                <c:pt idx="6">
                  <c:v>938.21099999999979</c:v>
                </c:pt>
                <c:pt idx="7">
                  <c:v>1231.0790000000002</c:v>
                </c:pt>
                <c:pt idx="8">
                  <c:v>1741.5819999999999</c:v>
                </c:pt>
                <c:pt idx="9">
                  <c:v>2218.1619999999994</c:v>
                </c:pt>
                <c:pt idx="10">
                  <c:v>2476.797</c:v>
                </c:pt>
                <c:pt idx="11">
                  <c:v>2565.2039999999993</c:v>
                </c:pt>
                <c:pt idx="12">
                  <c:v>2566.1220000000003</c:v>
                </c:pt>
                <c:pt idx="13">
                  <c:v>2533.3559999999998</c:v>
                </c:pt>
                <c:pt idx="14">
                  <c:v>2417.2820000000006</c:v>
                </c:pt>
                <c:pt idx="15">
                  <c:v>2123.2629999999999</c:v>
                </c:pt>
                <c:pt idx="16">
                  <c:v>1646.8929999999998</c:v>
                </c:pt>
                <c:pt idx="17">
                  <c:v>1089.4000000000001</c:v>
                </c:pt>
                <c:pt idx="18">
                  <c:v>775.05299999999988</c:v>
                </c:pt>
                <c:pt idx="19">
                  <c:v>703.69500000000016</c:v>
                </c:pt>
                <c:pt idx="20">
                  <c:v>682.37200000000007</c:v>
                </c:pt>
                <c:pt idx="21">
                  <c:v>672.84999999999991</c:v>
                </c:pt>
                <c:pt idx="22">
                  <c:v>672.18400000000008</c:v>
                </c:pt>
                <c:pt idx="23">
                  <c:v>687.21600000000012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72</c:v>
                </c:pt>
                <c:pt idx="7">
                  <c:v>197</c:v>
                </c:pt>
                <c:pt idx="8">
                  <c:v>225</c:v>
                </c:pt>
                <c:pt idx="9">
                  <c:v>243</c:v>
                </c:pt>
                <c:pt idx="10">
                  <c:v>198</c:v>
                </c:pt>
                <c:pt idx="11">
                  <c:v>28.905000000000001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75</c:v>
                </c:pt>
                <c:pt idx="18">
                  <c:v>381</c:v>
                </c:pt>
                <c:pt idx="19">
                  <c:v>982.11500000000001</c:v>
                </c:pt>
                <c:pt idx="20">
                  <c:v>876</c:v>
                </c:pt>
                <c:pt idx="21">
                  <c:v>621</c:v>
                </c:pt>
                <c:pt idx="22">
                  <c:v>241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939648"/>
        <c:axId val="3829400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5929.6330000000007</c:v>
                </c:pt>
                <c:pt idx="1">
                  <c:v>5654.2529999999997</c:v>
                </c:pt>
                <c:pt idx="2">
                  <c:v>5537.4520000000002</c:v>
                </c:pt>
                <c:pt idx="3">
                  <c:v>5391.0789999999997</c:v>
                </c:pt>
                <c:pt idx="4">
                  <c:v>5453.3590000000004</c:v>
                </c:pt>
                <c:pt idx="5">
                  <c:v>5692.5300000000016</c:v>
                </c:pt>
                <c:pt idx="6">
                  <c:v>5901.510000000002</c:v>
                </c:pt>
                <c:pt idx="7">
                  <c:v>6560.6640000000007</c:v>
                </c:pt>
                <c:pt idx="8">
                  <c:v>7178.45</c:v>
                </c:pt>
                <c:pt idx="9">
                  <c:v>7586.9219999999978</c:v>
                </c:pt>
                <c:pt idx="10">
                  <c:v>7772.4569999999994</c:v>
                </c:pt>
                <c:pt idx="11">
                  <c:v>7934.6660000000011</c:v>
                </c:pt>
                <c:pt idx="12">
                  <c:v>7901.8830000000007</c:v>
                </c:pt>
                <c:pt idx="13">
                  <c:v>7685.7700000000013</c:v>
                </c:pt>
                <c:pt idx="14">
                  <c:v>7380.608000000002</c:v>
                </c:pt>
                <c:pt idx="15">
                  <c:v>7117.2040000000006</c:v>
                </c:pt>
                <c:pt idx="16">
                  <c:v>7062.0519999999988</c:v>
                </c:pt>
                <c:pt idx="17">
                  <c:v>6762.007999999998</c:v>
                </c:pt>
                <c:pt idx="18">
                  <c:v>6726.4869999999992</c:v>
                </c:pt>
                <c:pt idx="19">
                  <c:v>7405.2720000000018</c:v>
                </c:pt>
                <c:pt idx="20">
                  <c:v>7030.3840000000009</c:v>
                </c:pt>
                <c:pt idx="21">
                  <c:v>6465.985999999999</c:v>
                </c:pt>
                <c:pt idx="22">
                  <c:v>6220.0669999999991</c:v>
                </c:pt>
                <c:pt idx="23">
                  <c:v>5752.9000000000015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939648"/>
        <c:axId val="3829400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122.01</c:v>
                </c:pt>
                <c:pt idx="1">
                  <c:v>112.15</c:v>
                </c:pt>
                <c:pt idx="2">
                  <c:v>110.51</c:v>
                </c:pt>
                <c:pt idx="3">
                  <c:v>108.4</c:v>
                </c:pt>
                <c:pt idx="4">
                  <c:v>111.52</c:v>
                </c:pt>
                <c:pt idx="5">
                  <c:v>126.28</c:v>
                </c:pt>
                <c:pt idx="6">
                  <c:v>158.5</c:v>
                </c:pt>
                <c:pt idx="7">
                  <c:v>180.59</c:v>
                </c:pt>
                <c:pt idx="8">
                  <c:v>186.25</c:v>
                </c:pt>
                <c:pt idx="9">
                  <c:v>180.63</c:v>
                </c:pt>
                <c:pt idx="10">
                  <c:v>172.17</c:v>
                </c:pt>
                <c:pt idx="11">
                  <c:v>167.12</c:v>
                </c:pt>
                <c:pt idx="12">
                  <c:v>162.03</c:v>
                </c:pt>
                <c:pt idx="13">
                  <c:v>157.88999999999999</c:v>
                </c:pt>
                <c:pt idx="14">
                  <c:v>152.94</c:v>
                </c:pt>
                <c:pt idx="15">
                  <c:v>162.22999999999999</c:v>
                </c:pt>
                <c:pt idx="16">
                  <c:v>170.33</c:v>
                </c:pt>
                <c:pt idx="17">
                  <c:v>177.4</c:v>
                </c:pt>
                <c:pt idx="18">
                  <c:v>186.46</c:v>
                </c:pt>
                <c:pt idx="19">
                  <c:v>200.26</c:v>
                </c:pt>
                <c:pt idx="20">
                  <c:v>188.72</c:v>
                </c:pt>
                <c:pt idx="21">
                  <c:v>169.9</c:v>
                </c:pt>
                <c:pt idx="22">
                  <c:v>162.6</c:v>
                </c:pt>
                <c:pt idx="23">
                  <c:v>132.81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940824"/>
        <c:axId val="382940432"/>
      </c:lineChart>
      <c:catAx>
        <c:axId val="382939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940040"/>
        <c:crosses val="autoZero"/>
        <c:auto val="1"/>
        <c:lblAlgn val="ctr"/>
        <c:lblOffset val="100"/>
        <c:noMultiLvlLbl val="0"/>
      </c:catAx>
      <c:valAx>
        <c:axId val="382940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939648"/>
        <c:crosses val="autoZero"/>
        <c:crossBetween val="between"/>
      </c:valAx>
      <c:valAx>
        <c:axId val="382940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940824"/>
        <c:crosses val="max"/>
        <c:crossBetween val="between"/>
      </c:valAx>
      <c:catAx>
        <c:axId val="382940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940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44460</v>
          </cell>
        </row>
        <row r="5">
          <cell r="C5" t="str">
            <v>DAM</v>
          </cell>
        </row>
        <row r="26">
          <cell r="C26">
            <v>20094.182999999997</v>
          </cell>
        </row>
        <row r="27">
          <cell r="C27">
            <v>72855.878000000026</v>
          </cell>
        </row>
        <row r="28">
          <cell r="C28">
            <v>4364.0200000000004</v>
          </cell>
        </row>
        <row r="29">
          <cell r="C29">
            <v>28317.539000000001</v>
          </cell>
        </row>
        <row r="30">
          <cell r="C30">
            <v>34471.947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20431.507999999998</v>
          </cell>
        </row>
        <row r="39">
          <cell r="C39">
            <v>36381.539000000004</v>
          </cell>
        </row>
        <row r="40">
          <cell r="C40">
            <v>83126.554000000004</v>
          </cell>
        </row>
        <row r="41">
          <cell r="C41">
            <v>0</v>
          </cell>
        </row>
        <row r="42">
          <cell r="C42">
            <v>15850.994999999999</v>
          </cell>
        </row>
        <row r="43">
          <cell r="C43">
            <v>4313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122.01</v>
          </cell>
          <cell r="C7">
            <v>112.15</v>
          </cell>
          <cell r="D7">
            <v>110.51</v>
          </cell>
          <cell r="E7">
            <v>108.4</v>
          </cell>
          <cell r="F7">
            <v>111.52</v>
          </cell>
          <cell r="G7">
            <v>126.28</v>
          </cell>
          <cell r="H7">
            <v>158.5</v>
          </cell>
          <cell r="I7">
            <v>180.59</v>
          </cell>
          <cell r="J7">
            <v>186.25</v>
          </cell>
          <cell r="K7">
            <v>180.63</v>
          </cell>
          <cell r="L7">
            <v>172.17</v>
          </cell>
          <cell r="M7">
            <v>167.12</v>
          </cell>
          <cell r="N7">
            <v>162.03</v>
          </cell>
          <cell r="O7">
            <v>157.88999999999999</v>
          </cell>
          <cell r="P7">
            <v>152.94</v>
          </cell>
          <cell r="Q7">
            <v>162.22999999999999</v>
          </cell>
          <cell r="R7">
            <v>170.33</v>
          </cell>
          <cell r="S7">
            <v>177.4</v>
          </cell>
          <cell r="T7">
            <v>186.46</v>
          </cell>
          <cell r="U7">
            <v>200.26</v>
          </cell>
          <cell r="V7">
            <v>188.72</v>
          </cell>
          <cell r="W7">
            <v>169.9</v>
          </cell>
          <cell r="X7">
            <v>162.6</v>
          </cell>
          <cell r="Y7">
            <v>132.81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122.01</v>
          </cell>
          <cell r="C7">
            <v>112.15</v>
          </cell>
          <cell r="D7">
            <v>110.51</v>
          </cell>
          <cell r="E7">
            <v>108.4</v>
          </cell>
          <cell r="F7">
            <v>111.52</v>
          </cell>
          <cell r="G7">
            <v>126.28</v>
          </cell>
          <cell r="H7">
            <v>158.5</v>
          </cell>
          <cell r="I7">
            <v>180.59</v>
          </cell>
          <cell r="J7">
            <v>186.25</v>
          </cell>
          <cell r="K7">
            <v>180.63</v>
          </cell>
          <cell r="L7">
            <v>172.17</v>
          </cell>
          <cell r="M7">
            <v>167.12</v>
          </cell>
          <cell r="N7">
            <v>162.03</v>
          </cell>
          <cell r="O7">
            <v>157.88999999999999</v>
          </cell>
          <cell r="P7">
            <v>152.94</v>
          </cell>
          <cell r="Q7">
            <v>162.22999999999999</v>
          </cell>
          <cell r="R7">
            <v>170.33</v>
          </cell>
          <cell r="S7">
            <v>177.4</v>
          </cell>
          <cell r="T7">
            <v>186.46</v>
          </cell>
          <cell r="U7">
            <v>200.26</v>
          </cell>
          <cell r="V7">
            <v>188.72</v>
          </cell>
          <cell r="W7">
            <v>169.9</v>
          </cell>
          <cell r="X7">
            <v>162.6</v>
          </cell>
          <cell r="Y7">
            <v>132.81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195</v>
          </cell>
          <cell r="I10">
            <v>215</v>
          </cell>
          <cell r="J10">
            <v>215</v>
          </cell>
          <cell r="K10">
            <v>215</v>
          </cell>
          <cell r="L10">
            <v>215</v>
          </cell>
          <cell r="M10">
            <v>247</v>
          </cell>
          <cell r="N10">
            <v>215</v>
          </cell>
          <cell r="O10">
            <v>215</v>
          </cell>
          <cell r="P10">
            <v>205.036</v>
          </cell>
          <cell r="Q10">
            <v>215</v>
          </cell>
          <cell r="R10">
            <v>215</v>
          </cell>
          <cell r="S10">
            <v>215</v>
          </cell>
          <cell r="T10">
            <v>215</v>
          </cell>
          <cell r="U10">
            <v>247</v>
          </cell>
          <cell r="V10">
            <v>215</v>
          </cell>
          <cell r="W10">
            <v>215</v>
          </cell>
          <cell r="X10">
            <v>215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200.142</v>
          </cell>
          <cell r="I11">
            <v>215</v>
          </cell>
          <cell r="J11">
            <v>215</v>
          </cell>
          <cell r="K11">
            <v>215</v>
          </cell>
          <cell r="L11">
            <v>215</v>
          </cell>
          <cell r="M11">
            <v>247</v>
          </cell>
          <cell r="N11">
            <v>230.37200000000001</v>
          </cell>
          <cell r="O11">
            <v>215</v>
          </cell>
          <cell r="P11">
            <v>215</v>
          </cell>
          <cell r="Q11">
            <v>215</v>
          </cell>
          <cell r="R11">
            <v>215</v>
          </cell>
          <cell r="S11">
            <v>215</v>
          </cell>
          <cell r="T11">
            <v>215</v>
          </cell>
          <cell r="U11">
            <v>247</v>
          </cell>
          <cell r="V11">
            <v>215</v>
          </cell>
          <cell r="W11">
            <v>215</v>
          </cell>
          <cell r="X11">
            <v>215</v>
          </cell>
          <cell r="Y11">
            <v>151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215</v>
          </cell>
          <cell r="I13">
            <v>215</v>
          </cell>
          <cell r="J13">
            <v>215</v>
          </cell>
          <cell r="K13">
            <v>215</v>
          </cell>
          <cell r="L13">
            <v>215</v>
          </cell>
          <cell r="M13">
            <v>247</v>
          </cell>
          <cell r="N13">
            <v>247</v>
          </cell>
          <cell r="O13">
            <v>215</v>
          </cell>
          <cell r="P13">
            <v>215</v>
          </cell>
          <cell r="Q13">
            <v>215</v>
          </cell>
          <cell r="R13">
            <v>215</v>
          </cell>
          <cell r="S13">
            <v>236.07</v>
          </cell>
          <cell r="T13">
            <v>217.56299999999999</v>
          </cell>
          <cell r="U13">
            <v>247</v>
          </cell>
          <cell r="V13">
            <v>215</v>
          </cell>
          <cell r="W13">
            <v>215</v>
          </cell>
          <cell r="X13">
            <v>215</v>
          </cell>
          <cell r="Y13">
            <v>155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385</v>
          </cell>
          <cell r="C23">
            <v>390</v>
          </cell>
          <cell r="D23">
            <v>357.22800000000001</v>
          </cell>
          <cell r="E23">
            <v>297</v>
          </cell>
          <cell r="F23">
            <v>395</v>
          </cell>
          <cell r="G23">
            <v>395</v>
          </cell>
          <cell r="H23">
            <v>395</v>
          </cell>
          <cell r="I23">
            <v>390</v>
          </cell>
          <cell r="J23">
            <v>385</v>
          </cell>
          <cell r="K23">
            <v>380</v>
          </cell>
          <cell r="L23">
            <v>375</v>
          </cell>
          <cell r="M23">
            <v>375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375</v>
          </cell>
          <cell r="T23">
            <v>380</v>
          </cell>
          <cell r="U23">
            <v>385</v>
          </cell>
          <cell r="V23">
            <v>385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390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394</v>
          </cell>
          <cell r="H24">
            <v>390</v>
          </cell>
          <cell r="I24">
            <v>466.786</v>
          </cell>
          <cell r="J24">
            <v>444.44200000000001</v>
          </cell>
          <cell r="K24">
            <v>432.654</v>
          </cell>
          <cell r="L24">
            <v>397.50400000000002</v>
          </cell>
          <cell r="M24">
            <v>486</v>
          </cell>
          <cell r="N24">
            <v>483</v>
          </cell>
          <cell r="O24">
            <v>371.971</v>
          </cell>
          <cell r="P24">
            <v>371</v>
          </cell>
          <cell r="Q24">
            <v>371</v>
          </cell>
          <cell r="R24">
            <v>403.96300000000002</v>
          </cell>
          <cell r="S24">
            <v>483</v>
          </cell>
          <cell r="T24">
            <v>487</v>
          </cell>
          <cell r="U24">
            <v>491</v>
          </cell>
          <cell r="V24">
            <v>381</v>
          </cell>
          <cell r="W24">
            <v>383</v>
          </cell>
          <cell r="X24">
            <v>385</v>
          </cell>
          <cell r="Y24">
            <v>388</v>
          </cell>
        </row>
        <row r="26">
          <cell r="B26">
            <v>352</v>
          </cell>
          <cell r="C26">
            <v>266.77300000000002</v>
          </cell>
          <cell r="D26">
            <v>265</v>
          </cell>
          <cell r="E26">
            <v>265</v>
          </cell>
          <cell r="F26">
            <v>265</v>
          </cell>
          <cell r="G26">
            <v>352</v>
          </cell>
          <cell r="H26">
            <v>352</v>
          </cell>
          <cell r="I26">
            <v>433</v>
          </cell>
          <cell r="J26">
            <v>431</v>
          </cell>
          <cell r="K26">
            <v>427</v>
          </cell>
          <cell r="L26">
            <v>427</v>
          </cell>
          <cell r="M26">
            <v>425</v>
          </cell>
          <cell r="N26">
            <v>425</v>
          </cell>
          <cell r="O26">
            <v>425</v>
          </cell>
          <cell r="P26">
            <v>352</v>
          </cell>
          <cell r="Q26">
            <v>352</v>
          </cell>
          <cell r="R26">
            <v>425</v>
          </cell>
          <cell r="S26">
            <v>425</v>
          </cell>
          <cell r="T26">
            <v>427</v>
          </cell>
          <cell r="U26">
            <v>427</v>
          </cell>
          <cell r="V26">
            <v>374.97300000000001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436</v>
          </cell>
          <cell r="C27">
            <v>386</v>
          </cell>
          <cell r="D27">
            <v>386</v>
          </cell>
          <cell r="E27">
            <v>386</v>
          </cell>
          <cell r="F27">
            <v>386</v>
          </cell>
          <cell r="G27">
            <v>386</v>
          </cell>
          <cell r="H27">
            <v>436</v>
          </cell>
          <cell r="I27">
            <v>436</v>
          </cell>
          <cell r="J27">
            <v>486</v>
          </cell>
          <cell r="K27">
            <v>486</v>
          </cell>
          <cell r="L27">
            <v>436</v>
          </cell>
          <cell r="M27">
            <v>386</v>
          </cell>
          <cell r="N27">
            <v>346</v>
          </cell>
          <cell r="O27">
            <v>346</v>
          </cell>
          <cell r="P27">
            <v>346</v>
          </cell>
          <cell r="Q27">
            <v>346</v>
          </cell>
          <cell r="R27">
            <v>436</v>
          </cell>
          <cell r="S27">
            <v>536</v>
          </cell>
          <cell r="T27">
            <v>536</v>
          </cell>
          <cell r="U27">
            <v>586</v>
          </cell>
          <cell r="V27">
            <v>586</v>
          </cell>
          <cell r="W27">
            <v>536</v>
          </cell>
          <cell r="X27">
            <v>536</v>
          </cell>
          <cell r="Y27">
            <v>486</v>
          </cell>
        </row>
        <row r="28">
          <cell r="J28">
            <v>5</v>
          </cell>
        </row>
        <row r="29">
          <cell r="J29">
            <v>5</v>
          </cell>
        </row>
        <row r="30">
          <cell r="J30">
            <v>5</v>
          </cell>
        </row>
        <row r="31">
          <cell r="B31">
            <v>382.17899999999997</v>
          </cell>
          <cell r="C31">
            <v>363.43700000000001</v>
          </cell>
          <cell r="D31">
            <v>353.18700000000001</v>
          </cell>
          <cell r="E31">
            <v>340</v>
          </cell>
          <cell r="F31">
            <v>359.52800000000002</v>
          </cell>
          <cell r="G31">
            <v>392.83300000000003</v>
          </cell>
          <cell r="H31">
            <v>376.26600000000002</v>
          </cell>
          <cell r="I31">
            <v>391.072</v>
          </cell>
          <cell r="J31">
            <v>403.67599999999999</v>
          </cell>
          <cell r="K31">
            <v>390.05</v>
          </cell>
          <cell r="L31">
            <v>382.45</v>
          </cell>
          <cell r="M31">
            <v>381.68799999999999</v>
          </cell>
          <cell r="N31">
            <v>380.61399999999998</v>
          </cell>
          <cell r="O31">
            <v>376.185</v>
          </cell>
          <cell r="P31">
            <v>373</v>
          </cell>
          <cell r="Q31">
            <v>369</v>
          </cell>
          <cell r="R31">
            <v>373</v>
          </cell>
          <cell r="S31">
            <v>375.75200000000001</v>
          </cell>
          <cell r="T31">
            <v>379.55799999999999</v>
          </cell>
          <cell r="U31">
            <v>386.88299999999998</v>
          </cell>
          <cell r="V31">
            <v>394.44</v>
          </cell>
          <cell r="W31">
            <v>374.709</v>
          </cell>
          <cell r="X31">
            <v>376.42500000000001</v>
          </cell>
          <cell r="Y31">
            <v>380.024</v>
          </cell>
        </row>
        <row r="33">
          <cell r="B33">
            <v>287.54899999999998</v>
          </cell>
          <cell r="C33">
            <v>276.72000000000003</v>
          </cell>
          <cell r="D33">
            <v>270.495</v>
          </cell>
          <cell r="E33">
            <v>270</v>
          </cell>
          <cell r="F33">
            <v>271.65499999999997</v>
          </cell>
          <cell r="G33">
            <v>291.27999999999997</v>
          </cell>
          <cell r="H33">
            <v>319.714</v>
          </cell>
          <cell r="I33">
            <v>328.59</v>
          </cell>
          <cell r="J33">
            <v>330.25</v>
          </cell>
          <cell r="K33">
            <v>321.63</v>
          </cell>
          <cell r="L33">
            <v>315.762</v>
          </cell>
          <cell r="M33">
            <v>311.32</v>
          </cell>
          <cell r="N33">
            <v>306.86500000000001</v>
          </cell>
          <cell r="O33">
            <v>302.68200000000002</v>
          </cell>
          <cell r="P33">
            <v>298.26799999999997</v>
          </cell>
          <cell r="Q33">
            <v>297.92200000000003</v>
          </cell>
          <cell r="R33">
            <v>302.23700000000002</v>
          </cell>
          <cell r="S33">
            <v>307.25700000000001</v>
          </cell>
          <cell r="T33">
            <v>316.45999999999998</v>
          </cell>
          <cell r="U33">
            <v>333.26</v>
          </cell>
          <cell r="V33">
            <v>323.72000000000003</v>
          </cell>
          <cell r="W33">
            <v>312.226</v>
          </cell>
          <cell r="X33">
            <v>310.05700000000002</v>
          </cell>
          <cell r="Y33">
            <v>294.33999999999997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343.44799999999998</v>
          </cell>
          <cell r="I35">
            <v>359.54700000000003</v>
          </cell>
          <cell r="J35">
            <v>353.06799999999998</v>
          </cell>
          <cell r="K35">
            <v>357.11</v>
          </cell>
          <cell r="L35">
            <v>353.06799999999998</v>
          </cell>
          <cell r="M35">
            <v>350.53800000000001</v>
          </cell>
          <cell r="N35">
            <v>352.01</v>
          </cell>
          <cell r="O35">
            <v>351.67599999999999</v>
          </cell>
          <cell r="P35">
            <v>339.303</v>
          </cell>
          <cell r="Q35">
            <v>348.839</v>
          </cell>
          <cell r="R35">
            <v>353.05900000000003</v>
          </cell>
          <cell r="S35">
            <v>353.31700000000001</v>
          </cell>
          <cell r="T35">
            <v>359.95699999999999</v>
          </cell>
          <cell r="U35">
            <v>361.41899999999998</v>
          </cell>
          <cell r="V35">
            <v>359.69</v>
          </cell>
          <cell r="W35">
            <v>350.089</v>
          </cell>
          <cell r="X35">
            <v>350.17200000000003</v>
          </cell>
          <cell r="Y35">
            <v>328.42</v>
          </cell>
        </row>
        <row r="36">
          <cell r="B36">
            <v>345.2</v>
          </cell>
          <cell r="C36">
            <v>328.76600000000002</v>
          </cell>
          <cell r="D36">
            <v>326.03300000000002</v>
          </cell>
          <cell r="E36">
            <v>303.83499999999998</v>
          </cell>
          <cell r="F36">
            <v>327.72399999999999</v>
          </cell>
          <cell r="G36">
            <v>353.25799999999998</v>
          </cell>
          <cell r="H36">
            <v>373.82900000000001</v>
          </cell>
          <cell r="I36">
            <v>378.69</v>
          </cell>
          <cell r="J36">
            <v>373.53199999999998</v>
          </cell>
          <cell r="K36">
            <v>372.416</v>
          </cell>
          <cell r="L36">
            <v>367.976</v>
          </cell>
          <cell r="M36">
            <v>363.11099999999999</v>
          </cell>
          <cell r="N36">
            <v>363</v>
          </cell>
          <cell r="O36">
            <v>362</v>
          </cell>
          <cell r="P36">
            <v>360.81900000000002</v>
          </cell>
          <cell r="Q36">
            <v>364.47199999999998</v>
          </cell>
          <cell r="R36">
            <v>367</v>
          </cell>
          <cell r="S36">
            <v>367.279</v>
          </cell>
          <cell r="T36">
            <v>369</v>
          </cell>
          <cell r="U36">
            <v>370</v>
          </cell>
          <cell r="V36">
            <v>371.28899999999999</v>
          </cell>
          <cell r="W36">
            <v>370.26400000000001</v>
          </cell>
          <cell r="X36">
            <v>373.54599999999999</v>
          </cell>
          <cell r="Y36">
            <v>379</v>
          </cell>
        </row>
        <row r="38">
          <cell r="J38">
            <v>100</v>
          </cell>
          <cell r="K38">
            <v>100</v>
          </cell>
          <cell r="L38">
            <v>100</v>
          </cell>
          <cell r="M38">
            <v>10.904999999999999</v>
          </cell>
          <cell r="T38">
            <v>100</v>
          </cell>
          <cell r="U38">
            <v>288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138.11500000000001</v>
          </cell>
          <cell r="V39">
            <v>140</v>
          </cell>
          <cell r="W39">
            <v>80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T42">
            <v>25</v>
          </cell>
          <cell r="U42">
            <v>110</v>
          </cell>
          <cell r="V42">
            <v>110</v>
          </cell>
          <cell r="W42">
            <v>110</v>
          </cell>
          <cell r="X42">
            <v>105</v>
          </cell>
        </row>
        <row r="43">
          <cell r="U43">
            <v>105</v>
          </cell>
          <cell r="V43">
            <v>105</v>
          </cell>
          <cell r="W43">
            <v>105</v>
          </cell>
        </row>
        <row r="44">
          <cell r="H44">
            <v>46</v>
          </cell>
          <cell r="I44">
            <v>46</v>
          </cell>
          <cell r="S44">
            <v>45</v>
          </cell>
          <cell r="T44">
            <v>46</v>
          </cell>
          <cell r="U44">
            <v>46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18</v>
          </cell>
          <cell r="L55">
            <v>18</v>
          </cell>
          <cell r="M55">
            <v>18</v>
          </cell>
        </row>
        <row r="57">
          <cell r="B57">
            <v>1248.8050000000001</v>
          </cell>
          <cell r="C57">
            <v>1208.6570000000002</v>
          </cell>
          <cell r="D57">
            <v>1175.6090000000004</v>
          </cell>
          <cell r="E57">
            <v>1126.3440000000001</v>
          </cell>
          <cell r="F57">
            <v>1029.5520000000001</v>
          </cell>
          <cell r="G57">
            <v>942.2589999999999</v>
          </cell>
          <cell r="H57">
            <v>938.21099999999979</v>
          </cell>
          <cell r="I57">
            <v>1231.0790000000002</v>
          </cell>
          <cell r="J57">
            <v>1741.5819999999999</v>
          </cell>
          <cell r="K57">
            <v>2218.1619999999994</v>
          </cell>
          <cell r="L57">
            <v>2476.797</v>
          </cell>
          <cell r="M57">
            <v>2565.2039999999993</v>
          </cell>
          <cell r="N57">
            <v>2566.1220000000003</v>
          </cell>
          <cell r="O57">
            <v>2533.3559999999998</v>
          </cell>
          <cell r="P57">
            <v>2417.2820000000006</v>
          </cell>
          <cell r="Q57">
            <v>2123.2629999999999</v>
          </cell>
          <cell r="R57">
            <v>1646.8929999999998</v>
          </cell>
          <cell r="S57">
            <v>1089.4000000000001</v>
          </cell>
          <cell r="T57">
            <v>775.05299999999988</v>
          </cell>
          <cell r="U57">
            <v>703.69500000000016</v>
          </cell>
          <cell r="V57">
            <v>682.37200000000007</v>
          </cell>
          <cell r="W57">
            <v>672.84999999999991</v>
          </cell>
          <cell r="X57">
            <v>672.18400000000008</v>
          </cell>
          <cell r="Y57">
            <v>687.21600000000012</v>
          </cell>
        </row>
        <row r="70">
          <cell r="B70">
            <v>236</v>
          </cell>
          <cell r="C70">
            <v>236</v>
          </cell>
          <cell r="D70">
            <v>236</v>
          </cell>
          <cell r="E70">
            <v>236</v>
          </cell>
          <cell r="F70">
            <v>246</v>
          </cell>
          <cell r="G70">
            <v>246</v>
          </cell>
          <cell r="H70">
            <v>103</v>
          </cell>
          <cell r="I70">
            <v>80</v>
          </cell>
          <cell r="J70">
            <v>78</v>
          </cell>
          <cell r="K70">
            <v>78</v>
          </cell>
          <cell r="L70">
            <v>83</v>
          </cell>
          <cell r="M70">
            <v>124</v>
          </cell>
          <cell r="N70">
            <v>166</v>
          </cell>
          <cell r="O70">
            <v>177</v>
          </cell>
          <cell r="P70">
            <v>147</v>
          </cell>
          <cell r="Q70">
            <v>151.80799999999999</v>
          </cell>
          <cell r="R70">
            <v>288</v>
          </cell>
          <cell r="S70">
            <v>336</v>
          </cell>
          <cell r="T70">
            <v>316</v>
          </cell>
          <cell r="U70">
            <v>291</v>
          </cell>
          <cell r="V70">
            <v>313</v>
          </cell>
          <cell r="W70">
            <v>123.94800000000001</v>
          </cell>
          <cell r="X70">
            <v>160.78300000000002</v>
          </cell>
          <cell r="Y70">
            <v>160</v>
          </cell>
        </row>
        <row r="71">
          <cell r="B71">
            <v>296</v>
          </cell>
          <cell r="C71">
            <v>297</v>
          </cell>
          <cell r="D71">
            <v>297</v>
          </cell>
          <cell r="E71">
            <v>296</v>
          </cell>
          <cell r="F71">
            <v>302</v>
          </cell>
          <cell r="G71">
            <v>303</v>
          </cell>
          <cell r="H71">
            <v>108</v>
          </cell>
          <cell r="I71">
            <v>140</v>
          </cell>
          <cell r="J71">
            <v>183</v>
          </cell>
          <cell r="K71">
            <v>161</v>
          </cell>
          <cell r="L71">
            <v>249</v>
          </cell>
          <cell r="M71">
            <v>331</v>
          </cell>
          <cell r="N71">
            <v>357</v>
          </cell>
          <cell r="O71">
            <v>315</v>
          </cell>
          <cell r="P71">
            <v>267</v>
          </cell>
          <cell r="Q71">
            <v>306</v>
          </cell>
          <cell r="R71">
            <v>338</v>
          </cell>
          <cell r="S71">
            <v>289</v>
          </cell>
          <cell r="T71">
            <v>268</v>
          </cell>
          <cell r="U71">
            <v>263</v>
          </cell>
          <cell r="V71">
            <v>254</v>
          </cell>
          <cell r="W71">
            <v>251</v>
          </cell>
          <cell r="X71">
            <v>344</v>
          </cell>
          <cell r="Y71">
            <v>337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618</v>
          </cell>
          <cell r="J72">
            <v>618</v>
          </cell>
          <cell r="K72">
            <v>609</v>
          </cell>
          <cell r="L72">
            <v>600</v>
          </cell>
          <cell r="M72">
            <v>600</v>
          </cell>
          <cell r="N72">
            <v>602</v>
          </cell>
          <cell r="O72">
            <v>618</v>
          </cell>
          <cell r="P72">
            <v>612</v>
          </cell>
          <cell r="Q72">
            <v>606</v>
          </cell>
          <cell r="R72">
            <v>618</v>
          </cell>
          <cell r="S72">
            <v>618</v>
          </cell>
          <cell r="T72">
            <v>618</v>
          </cell>
          <cell r="U72">
            <v>618</v>
          </cell>
          <cell r="V72">
            <v>618</v>
          </cell>
          <cell r="W72">
            <v>618</v>
          </cell>
          <cell r="X72">
            <v>618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933.95299999999997</v>
          </cell>
          <cell r="C62">
            <v>932.79899999999998</v>
          </cell>
          <cell r="D62">
            <v>899.92899999999997</v>
          </cell>
          <cell r="E62">
            <v>925.79099999999994</v>
          </cell>
          <cell r="F62">
            <v>940.62199999999996</v>
          </cell>
          <cell r="G62">
            <v>932.63300000000004</v>
          </cell>
          <cell r="H62">
            <v>888.077</v>
          </cell>
          <cell r="I62">
            <v>898.70900000000006</v>
          </cell>
          <cell r="J62">
            <v>878.37199999999996</v>
          </cell>
          <cell r="K62">
            <v>866.48400000000004</v>
          </cell>
          <cell r="L62">
            <v>823.43999999999994</v>
          </cell>
          <cell r="M62">
            <v>798.01499999999999</v>
          </cell>
          <cell r="N62">
            <v>789.89700000000005</v>
          </cell>
          <cell r="O62">
            <v>792.77699999999993</v>
          </cell>
          <cell r="P62">
            <v>787.56200000000001</v>
          </cell>
          <cell r="Q62">
            <v>728.697</v>
          </cell>
          <cell r="R62">
            <v>784.048</v>
          </cell>
          <cell r="S62">
            <v>807.68100000000004</v>
          </cell>
          <cell r="T62">
            <v>801.14799999999991</v>
          </cell>
          <cell r="U62">
            <v>794.95699999999999</v>
          </cell>
          <cell r="V62">
            <v>789.976</v>
          </cell>
          <cell r="W62">
            <v>782.01599999999996</v>
          </cell>
          <cell r="X62">
            <v>923.97500000000002</v>
          </cell>
          <cell r="Y62">
            <v>929.94999999999993</v>
          </cell>
        </row>
        <row r="63">
          <cell r="B63">
            <v>1177.4689999999998</v>
          </cell>
          <cell r="C63">
            <v>1161.0990000000004</v>
          </cell>
          <cell r="D63">
            <v>1154.9820000000002</v>
          </cell>
          <cell r="E63">
            <v>1145.867</v>
          </cell>
          <cell r="F63">
            <v>1185.8079999999998</v>
          </cell>
          <cell r="G63">
            <v>1329.6469999999997</v>
          </cell>
          <cell r="H63">
            <v>1526.0930000000001</v>
          </cell>
          <cell r="I63">
            <v>1671.6539999999998</v>
          </cell>
          <cell r="J63">
            <v>1780.2539999999997</v>
          </cell>
          <cell r="K63">
            <v>1837.7100000000003</v>
          </cell>
          <cell r="L63">
            <v>1872.0030000000002</v>
          </cell>
          <cell r="M63">
            <v>1888.8540000000003</v>
          </cell>
          <cell r="N63">
            <v>1893.9180000000001</v>
          </cell>
          <cell r="O63">
            <v>1872.1190000000001</v>
          </cell>
          <cell r="P63">
            <v>1798.3870000000004</v>
          </cell>
          <cell r="Q63">
            <v>1721.979</v>
          </cell>
          <cell r="R63">
            <v>1653.6310000000001</v>
          </cell>
          <cell r="S63">
            <v>1588.0929999999996</v>
          </cell>
          <cell r="T63">
            <v>1545.258</v>
          </cell>
          <cell r="U63">
            <v>1495.3310000000001</v>
          </cell>
          <cell r="V63">
            <v>1387.577</v>
          </cell>
          <cell r="W63">
            <v>1278.6790000000003</v>
          </cell>
          <cell r="X63">
            <v>1227.3520000000003</v>
          </cell>
          <cell r="Y63">
            <v>1187.7749999999999</v>
          </cell>
        </row>
        <row r="64">
          <cell r="B64">
            <v>2717.17</v>
          </cell>
          <cell r="C64">
            <v>2551.8550000000005</v>
          </cell>
          <cell r="D64">
            <v>2491.0410000000002</v>
          </cell>
          <cell r="E64">
            <v>2410.8319999999999</v>
          </cell>
          <cell r="F64">
            <v>2440.9289999999992</v>
          </cell>
          <cell r="G64">
            <v>2575.3849999999998</v>
          </cell>
          <cell r="H64">
            <v>2788.8399999999992</v>
          </cell>
          <cell r="I64">
            <v>3173.3009999999999</v>
          </cell>
          <cell r="J64">
            <v>3653.8239999999992</v>
          </cell>
          <cell r="K64">
            <v>3990.2280000000001</v>
          </cell>
          <cell r="L64">
            <v>4221.5140000000001</v>
          </cell>
          <cell r="M64">
            <v>4375.7970000000005</v>
          </cell>
          <cell r="N64">
            <v>4367.0679999999993</v>
          </cell>
          <cell r="O64">
            <v>4176.8739999999998</v>
          </cell>
          <cell r="P64">
            <v>3940.6590000000006</v>
          </cell>
          <cell r="Q64">
            <v>3803.5280000000002</v>
          </cell>
          <cell r="R64">
            <v>3763.873</v>
          </cell>
          <cell r="S64">
            <v>3821.3340000000007</v>
          </cell>
          <cell r="T64">
            <v>3967.9809999999993</v>
          </cell>
          <cell r="U64">
            <v>4250.9839999999995</v>
          </cell>
          <cell r="V64">
            <v>3988.8309999999997</v>
          </cell>
          <cell r="W64">
            <v>3579.7910000000006</v>
          </cell>
          <cell r="X64">
            <v>3219.7399999999993</v>
          </cell>
          <cell r="Y64">
            <v>2855.1749999999997</v>
          </cell>
        </row>
        <row r="66">
          <cell r="B66">
            <v>151.5</v>
          </cell>
          <cell r="C66">
            <v>156.5</v>
          </cell>
          <cell r="D66">
            <v>161.5</v>
          </cell>
          <cell r="E66">
            <v>157.5</v>
          </cell>
          <cell r="F66">
            <v>158</v>
          </cell>
          <cell r="G66">
            <v>152</v>
          </cell>
          <cell r="H66">
            <v>144.5</v>
          </cell>
          <cell r="I66">
            <v>146</v>
          </cell>
          <cell r="J66">
            <v>153</v>
          </cell>
          <cell r="K66">
            <v>159.5</v>
          </cell>
          <cell r="L66">
            <v>169.5</v>
          </cell>
          <cell r="M66">
            <v>177</v>
          </cell>
          <cell r="N66">
            <v>185</v>
          </cell>
          <cell r="O66">
            <v>183</v>
          </cell>
          <cell r="P66">
            <v>185</v>
          </cell>
          <cell r="Q66">
            <v>183</v>
          </cell>
          <cell r="R66">
            <v>193.5</v>
          </cell>
          <cell r="S66">
            <v>199</v>
          </cell>
          <cell r="T66">
            <v>229.5</v>
          </cell>
          <cell r="U66">
            <v>253</v>
          </cell>
          <cell r="V66">
            <v>236</v>
          </cell>
          <cell r="W66">
            <v>217.5</v>
          </cell>
          <cell r="X66">
            <v>195</v>
          </cell>
          <cell r="Y66">
            <v>167</v>
          </cell>
        </row>
        <row r="70">
          <cell r="B70">
            <v>274</v>
          </cell>
          <cell r="C70">
            <v>239</v>
          </cell>
          <cell r="D70">
            <v>221</v>
          </cell>
          <cell r="E70">
            <v>182.089</v>
          </cell>
          <cell r="F70">
            <v>179</v>
          </cell>
          <cell r="G70">
            <v>167</v>
          </cell>
          <cell r="H70">
            <v>40</v>
          </cell>
          <cell r="I70">
            <v>157</v>
          </cell>
          <cell r="J70">
            <v>199</v>
          </cell>
          <cell r="K70">
            <v>219</v>
          </cell>
          <cell r="L70">
            <v>172</v>
          </cell>
          <cell r="M70">
            <v>181</v>
          </cell>
          <cell r="N70">
            <v>152</v>
          </cell>
          <cell r="O70">
            <v>147</v>
          </cell>
          <cell r="P70">
            <v>155</v>
          </cell>
          <cell r="Q70">
            <v>166</v>
          </cell>
          <cell r="R70">
            <v>153</v>
          </cell>
          <cell r="S70">
            <v>155</v>
          </cell>
          <cell r="T70">
            <v>125</v>
          </cell>
          <cell r="U70">
            <v>97</v>
          </cell>
          <cell r="V70">
            <v>114</v>
          </cell>
          <cell r="W70">
            <v>94</v>
          </cell>
          <cell r="X70">
            <v>140</v>
          </cell>
          <cell r="Y70">
            <v>64</v>
          </cell>
        </row>
        <row r="71">
          <cell r="B71">
            <v>175.541</v>
          </cell>
          <cell r="C71">
            <v>113</v>
          </cell>
          <cell r="D71">
            <v>109</v>
          </cell>
          <cell r="E71">
            <v>69</v>
          </cell>
          <cell r="F71">
            <v>49</v>
          </cell>
          <cell r="G71">
            <v>35.864999999999995</v>
          </cell>
          <cell r="H71">
            <v>14</v>
          </cell>
          <cell r="I71">
            <v>14</v>
          </cell>
          <cell r="J71">
            <v>14</v>
          </cell>
          <cell r="K71">
            <v>14</v>
          </cell>
          <cell r="L71">
            <v>14</v>
          </cell>
          <cell r="M71">
            <v>14</v>
          </cell>
          <cell r="N71">
            <v>14</v>
          </cell>
          <cell r="O71">
            <v>14</v>
          </cell>
          <cell r="P71">
            <v>14</v>
          </cell>
          <cell r="Q71">
            <v>14</v>
          </cell>
          <cell r="R71">
            <v>14</v>
          </cell>
          <cell r="S71">
            <v>14</v>
          </cell>
          <cell r="T71">
            <v>14</v>
          </cell>
          <cell r="U71">
            <v>14</v>
          </cell>
          <cell r="V71">
            <v>14</v>
          </cell>
          <cell r="W71">
            <v>14</v>
          </cell>
          <cell r="X71">
            <v>14</v>
          </cell>
          <cell r="Y71">
            <v>49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176.9</v>
          </cell>
          <cell r="T74">
            <v>43.6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122.01</v>
          </cell>
          <cell r="C7">
            <v>112.15</v>
          </cell>
          <cell r="D7">
            <v>110.51</v>
          </cell>
          <cell r="E7">
            <v>108.4</v>
          </cell>
          <cell r="F7">
            <v>111.52</v>
          </cell>
          <cell r="G7">
            <v>126.28</v>
          </cell>
          <cell r="H7">
            <v>158.5</v>
          </cell>
          <cell r="I7">
            <v>180.59</v>
          </cell>
          <cell r="J7">
            <v>186.25</v>
          </cell>
          <cell r="K7">
            <v>180.63</v>
          </cell>
          <cell r="L7">
            <v>172.17</v>
          </cell>
          <cell r="M7">
            <v>167.12</v>
          </cell>
          <cell r="N7">
            <v>162.03</v>
          </cell>
          <cell r="O7">
            <v>157.88999999999999</v>
          </cell>
          <cell r="P7">
            <v>152.94</v>
          </cell>
          <cell r="Q7">
            <v>162.22999999999999</v>
          </cell>
          <cell r="R7">
            <v>170.33</v>
          </cell>
          <cell r="S7">
            <v>177.4</v>
          </cell>
          <cell r="T7">
            <v>186.46</v>
          </cell>
          <cell r="U7">
            <v>200.26</v>
          </cell>
          <cell r="V7">
            <v>188.72</v>
          </cell>
          <cell r="W7">
            <v>169.9</v>
          </cell>
          <cell r="X7">
            <v>162.6</v>
          </cell>
          <cell r="Y7">
            <v>132.81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5929.6329999999989</v>
      </c>
      <c r="C4" s="18">
        <v>5654.2530000000006</v>
      </c>
      <c r="D4" s="18">
        <v>5537.4520000000002</v>
      </c>
      <c r="E4" s="18">
        <v>5391.0790000000006</v>
      </c>
      <c r="F4" s="18">
        <v>5453.3590000000013</v>
      </c>
      <c r="G4" s="18">
        <v>5692.5300000000016</v>
      </c>
      <c r="H4" s="18">
        <v>5901.51</v>
      </c>
      <c r="I4" s="18">
        <v>6560.6640000000007</v>
      </c>
      <c r="J4" s="18">
        <v>7178.4499999999989</v>
      </c>
      <c r="K4" s="18">
        <v>7586.9220000000023</v>
      </c>
      <c r="L4" s="18">
        <v>7772.4570000000003</v>
      </c>
      <c r="M4" s="18">
        <v>7934.6659999999983</v>
      </c>
      <c r="N4" s="18">
        <v>7901.8829999999998</v>
      </c>
      <c r="O4" s="18">
        <v>7685.7700000000013</v>
      </c>
      <c r="P4" s="18">
        <v>7380.6079999999993</v>
      </c>
      <c r="Q4" s="18">
        <v>7117.2040000000006</v>
      </c>
      <c r="R4" s="18">
        <v>7062.0520000000006</v>
      </c>
      <c r="S4" s="18">
        <v>6761.9749999999985</v>
      </c>
      <c r="T4" s="18">
        <v>6726.4910000000009</v>
      </c>
      <c r="U4" s="18">
        <v>7405.2719999999999</v>
      </c>
      <c r="V4" s="18">
        <v>7030.384</v>
      </c>
      <c r="W4" s="18">
        <v>6465.9860000000008</v>
      </c>
      <c r="X4" s="18">
        <v>6220.0669999999991</v>
      </c>
      <c r="Y4" s="18">
        <v>5752.9000000000005</v>
      </c>
      <c r="Z4" s="19"/>
      <c r="AA4" s="20">
        <f>SUM(B4:Z4)</f>
        <v>160103.56700000001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122.01</v>
      </c>
      <c r="C7" s="28">
        <v>112.15</v>
      </c>
      <c r="D7" s="28">
        <v>110.51</v>
      </c>
      <c r="E7" s="28">
        <v>108.4</v>
      </c>
      <c r="F7" s="28">
        <v>111.52</v>
      </c>
      <c r="G7" s="28">
        <v>126.28</v>
      </c>
      <c r="H7" s="28">
        <v>158.5</v>
      </c>
      <c r="I7" s="28">
        <v>180.59</v>
      </c>
      <c r="J7" s="28">
        <v>186.25</v>
      </c>
      <c r="K7" s="28">
        <v>180.63</v>
      </c>
      <c r="L7" s="28">
        <v>172.17</v>
      </c>
      <c r="M7" s="28">
        <v>167.12</v>
      </c>
      <c r="N7" s="28">
        <v>162.03</v>
      </c>
      <c r="O7" s="28">
        <v>157.88999999999999</v>
      </c>
      <c r="P7" s="28">
        <v>152.94</v>
      </c>
      <c r="Q7" s="28">
        <v>162.22999999999999</v>
      </c>
      <c r="R7" s="28">
        <v>170.33</v>
      </c>
      <c r="S7" s="28">
        <v>177.4</v>
      </c>
      <c r="T7" s="28">
        <v>186.46</v>
      </c>
      <c r="U7" s="28">
        <v>200.26</v>
      </c>
      <c r="V7" s="28">
        <v>188.72</v>
      </c>
      <c r="W7" s="28">
        <v>169.9</v>
      </c>
      <c r="X7" s="28">
        <v>162.6</v>
      </c>
      <c r="Y7" s="28">
        <v>132.81</v>
      </c>
      <c r="Z7" s="29"/>
      <c r="AA7" s="30">
        <f>IF(SUM(GR_MAINLAND_MCP_SUM_SELL)&lt;&gt;0,AVERAGEIF(GR_MAINLAND_MCP_SUM_SELL,"&lt;&gt;"""),"")</f>
        <v>156.65416666666667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695</v>
      </c>
      <c r="C10" s="42">
        <v>695</v>
      </c>
      <c r="D10" s="42">
        <v>695</v>
      </c>
      <c r="E10" s="42">
        <v>695</v>
      </c>
      <c r="F10" s="42">
        <v>695</v>
      </c>
      <c r="G10" s="42">
        <v>695</v>
      </c>
      <c r="H10" s="42">
        <v>848.14200000000005</v>
      </c>
      <c r="I10" s="42">
        <v>883</v>
      </c>
      <c r="J10" s="42">
        <v>883</v>
      </c>
      <c r="K10" s="42">
        <v>883</v>
      </c>
      <c r="L10" s="42">
        <v>883</v>
      </c>
      <c r="M10" s="42">
        <v>979</v>
      </c>
      <c r="N10" s="42">
        <v>930.37200000000007</v>
      </c>
      <c r="O10" s="42">
        <v>883</v>
      </c>
      <c r="P10" s="42">
        <v>873.03600000000006</v>
      </c>
      <c r="Q10" s="42">
        <v>883</v>
      </c>
      <c r="R10" s="42">
        <v>883</v>
      </c>
      <c r="S10" s="42">
        <v>904.06999999999994</v>
      </c>
      <c r="T10" s="42">
        <v>885.56299999999999</v>
      </c>
      <c r="U10" s="42">
        <v>979</v>
      </c>
      <c r="V10" s="42">
        <v>883</v>
      </c>
      <c r="W10" s="42">
        <v>883</v>
      </c>
      <c r="X10" s="42">
        <v>883</v>
      </c>
      <c r="Y10" s="42">
        <v>695</v>
      </c>
      <c r="Z10" s="43"/>
      <c r="AA10" s="44">
        <f>SUM(B10:Z10)</f>
        <v>20094.182999999997</v>
      </c>
    </row>
    <row r="11" spans="1:27" ht="24.95" customHeight="1" x14ac:dyDescent="0.2">
      <c r="A11" s="45" t="s">
        <v>7</v>
      </c>
      <c r="B11" s="46">
        <v>2705.828</v>
      </c>
      <c r="C11" s="47">
        <v>2469.596</v>
      </c>
      <c r="D11" s="47">
        <v>2415.8429999999998</v>
      </c>
      <c r="E11" s="47">
        <v>2319.7350000000001</v>
      </c>
      <c r="F11" s="47">
        <v>2462.8069999999998</v>
      </c>
      <c r="G11" s="47">
        <v>2762.2710000000002</v>
      </c>
      <c r="H11" s="47">
        <v>3114.1570000000002</v>
      </c>
      <c r="I11" s="47">
        <v>3311.585</v>
      </c>
      <c r="J11" s="47">
        <v>3349.8679999999999</v>
      </c>
      <c r="K11" s="47">
        <v>3294.76</v>
      </c>
      <c r="L11" s="47">
        <v>3182.66</v>
      </c>
      <c r="M11" s="47">
        <v>3206.5570000000002</v>
      </c>
      <c r="N11" s="47">
        <v>3154.3890000000001</v>
      </c>
      <c r="O11" s="47">
        <v>3033.4140000000002</v>
      </c>
      <c r="P11" s="47">
        <v>2938.29</v>
      </c>
      <c r="Q11" s="47">
        <v>2947.1329999999998</v>
      </c>
      <c r="R11" s="47">
        <v>3158.1590000000001</v>
      </c>
      <c r="S11" s="47">
        <v>3350.5050000000001</v>
      </c>
      <c r="T11" s="47">
        <v>3382.875</v>
      </c>
      <c r="U11" s="47">
        <v>3468.462</v>
      </c>
      <c r="V11" s="47">
        <v>3304.0120000000002</v>
      </c>
      <c r="W11" s="47">
        <v>3196.1880000000001</v>
      </c>
      <c r="X11" s="47">
        <v>3201.1000000000004</v>
      </c>
      <c r="Y11" s="47">
        <v>3125.6840000000002</v>
      </c>
      <c r="Z11" s="48"/>
      <c r="AA11" s="49">
        <f>SUM(B11:Z11)</f>
        <v>72855.877999999997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72</v>
      </c>
      <c r="I12" s="47">
        <v>197</v>
      </c>
      <c r="J12" s="47">
        <v>225</v>
      </c>
      <c r="K12" s="47">
        <v>243</v>
      </c>
      <c r="L12" s="47">
        <v>198</v>
      </c>
      <c r="M12" s="47">
        <v>28.905000000000001</v>
      </c>
      <c r="N12" s="47">
        <v>26</v>
      </c>
      <c r="O12" s="47">
        <v>26</v>
      </c>
      <c r="P12" s="47">
        <v>26</v>
      </c>
      <c r="Q12" s="47"/>
      <c r="R12" s="47">
        <v>30</v>
      </c>
      <c r="S12" s="47">
        <v>75</v>
      </c>
      <c r="T12" s="47">
        <v>381</v>
      </c>
      <c r="U12" s="47">
        <v>982.11500000000001</v>
      </c>
      <c r="V12" s="47">
        <v>876</v>
      </c>
      <c r="W12" s="47">
        <v>621</v>
      </c>
      <c r="X12" s="47">
        <v>241</v>
      </c>
      <c r="Y12" s="47">
        <v>30</v>
      </c>
      <c r="Z12" s="48"/>
      <c r="AA12" s="49">
        <f>SUM(B12:Z12)</f>
        <v>4364.0200000000004</v>
      </c>
    </row>
    <row r="13" spans="1:27" ht="24.95" customHeight="1" x14ac:dyDescent="0.2">
      <c r="A13" s="50" t="s">
        <v>9</v>
      </c>
      <c r="B13" s="51">
        <v>1248.8050000000001</v>
      </c>
      <c r="C13" s="52">
        <v>1208.6570000000002</v>
      </c>
      <c r="D13" s="52">
        <v>1175.6090000000004</v>
      </c>
      <c r="E13" s="52">
        <v>1126.3440000000001</v>
      </c>
      <c r="F13" s="52">
        <v>1029.5520000000001</v>
      </c>
      <c r="G13" s="52">
        <v>942.2589999999999</v>
      </c>
      <c r="H13" s="52">
        <v>938.21099999999979</v>
      </c>
      <c r="I13" s="52">
        <v>1231.0790000000002</v>
      </c>
      <c r="J13" s="52">
        <v>1741.5819999999999</v>
      </c>
      <c r="K13" s="52">
        <v>2218.1619999999994</v>
      </c>
      <c r="L13" s="52">
        <v>2476.797</v>
      </c>
      <c r="M13" s="52">
        <v>2565.2039999999993</v>
      </c>
      <c r="N13" s="52">
        <v>2566.1220000000003</v>
      </c>
      <c r="O13" s="52">
        <v>2533.3559999999998</v>
      </c>
      <c r="P13" s="52">
        <v>2417.2820000000006</v>
      </c>
      <c r="Q13" s="52">
        <v>2123.2629999999999</v>
      </c>
      <c r="R13" s="52">
        <v>1646.8929999999998</v>
      </c>
      <c r="S13" s="52">
        <v>1089.4000000000001</v>
      </c>
      <c r="T13" s="52">
        <v>775.05299999999988</v>
      </c>
      <c r="U13" s="52">
        <v>703.69500000000016</v>
      </c>
      <c r="V13" s="52">
        <v>682.37200000000007</v>
      </c>
      <c r="W13" s="52">
        <v>672.84999999999991</v>
      </c>
      <c r="X13" s="52">
        <v>672.18400000000008</v>
      </c>
      <c r="Y13" s="52">
        <v>687.21600000000012</v>
      </c>
      <c r="Z13" s="53"/>
      <c r="AA13" s="54">
        <f>SUM(B13:Z13)</f>
        <v>34471.947</v>
      </c>
    </row>
    <row r="14" spans="1:27" ht="30" customHeight="1" thickBot="1" x14ac:dyDescent="0.25">
      <c r="A14" s="55" t="s">
        <v>10</v>
      </c>
      <c r="B14" s="56">
        <f>IF(LEN(B$2)&gt;0,SUM(B10:B13),"")</f>
        <v>4679.6329999999998</v>
      </c>
      <c r="C14" s="57">
        <f t="shared" ref="C14:Z14" si="0">IF(LEN(C$2)&gt;0,SUM(C10:C13),"")</f>
        <v>4403.2530000000006</v>
      </c>
      <c r="D14" s="57">
        <f t="shared" si="0"/>
        <v>4286.4520000000002</v>
      </c>
      <c r="E14" s="57">
        <f t="shared" si="0"/>
        <v>4141.0789999999997</v>
      </c>
      <c r="F14" s="57">
        <f t="shared" si="0"/>
        <v>4187.3590000000004</v>
      </c>
      <c r="G14" s="57">
        <f t="shared" si="0"/>
        <v>4425.53</v>
      </c>
      <c r="H14" s="57">
        <f t="shared" si="0"/>
        <v>4972.51</v>
      </c>
      <c r="I14" s="57">
        <f t="shared" si="0"/>
        <v>5622.6640000000007</v>
      </c>
      <c r="J14" s="57">
        <f t="shared" si="0"/>
        <v>6199.4500000000007</v>
      </c>
      <c r="K14" s="57">
        <f t="shared" si="0"/>
        <v>6638.9219999999996</v>
      </c>
      <c r="L14" s="57">
        <f t="shared" si="0"/>
        <v>6740.4570000000003</v>
      </c>
      <c r="M14" s="57">
        <f t="shared" si="0"/>
        <v>6779.6659999999993</v>
      </c>
      <c r="N14" s="57">
        <f t="shared" si="0"/>
        <v>6676.8830000000007</v>
      </c>
      <c r="O14" s="57">
        <f t="shared" si="0"/>
        <v>6475.77</v>
      </c>
      <c r="P14" s="57">
        <f t="shared" si="0"/>
        <v>6254.6080000000002</v>
      </c>
      <c r="Q14" s="57">
        <f t="shared" si="0"/>
        <v>5953.3959999999997</v>
      </c>
      <c r="R14" s="57">
        <f t="shared" si="0"/>
        <v>5718.0519999999997</v>
      </c>
      <c r="S14" s="57">
        <f t="shared" si="0"/>
        <v>5418.9750000000004</v>
      </c>
      <c r="T14" s="57">
        <f t="shared" si="0"/>
        <v>5424.491</v>
      </c>
      <c r="U14" s="57">
        <f t="shared" si="0"/>
        <v>6133.271999999999</v>
      </c>
      <c r="V14" s="57">
        <f t="shared" si="0"/>
        <v>5745.3840000000009</v>
      </c>
      <c r="W14" s="57">
        <f t="shared" si="0"/>
        <v>5373.0380000000005</v>
      </c>
      <c r="X14" s="57">
        <f t="shared" si="0"/>
        <v>4997.2840000000006</v>
      </c>
      <c r="Y14" s="57">
        <f t="shared" si="0"/>
        <v>4537.9000000000005</v>
      </c>
      <c r="Z14" s="58" t="str">
        <f t="shared" si="0"/>
        <v/>
      </c>
      <c r="AA14" s="59">
        <f>SUM(AA9:AA13)</f>
        <v>131786.02799999999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1169.9000000000001</v>
      </c>
      <c r="C25" s="67">
        <v>1153.9000000000001</v>
      </c>
      <c r="D25" s="67">
        <v>1134.9000000000001</v>
      </c>
      <c r="E25" s="67">
        <v>1103.9000000000001</v>
      </c>
      <c r="F25" s="67">
        <v>1057.9000000000001</v>
      </c>
      <c r="G25" s="67">
        <v>1028.9000000000001</v>
      </c>
      <c r="H25" s="67">
        <v>1023.9</v>
      </c>
      <c r="I25" s="67">
        <v>1367.9</v>
      </c>
      <c r="J25" s="67">
        <v>1796.9</v>
      </c>
      <c r="K25" s="67">
        <v>2146.9</v>
      </c>
      <c r="L25" s="67">
        <v>2294.9</v>
      </c>
      <c r="M25" s="67">
        <v>2160.9</v>
      </c>
      <c r="N25" s="67">
        <v>2162.9</v>
      </c>
      <c r="O25" s="67">
        <v>2097.9</v>
      </c>
      <c r="P25" s="67">
        <v>1962.9</v>
      </c>
      <c r="Q25" s="67">
        <v>1722.9</v>
      </c>
      <c r="R25" s="67">
        <v>1388.9</v>
      </c>
      <c r="S25" s="67">
        <v>1040.9000000000001</v>
      </c>
      <c r="T25" s="67">
        <v>1184.9000000000001</v>
      </c>
      <c r="U25" s="67">
        <v>1615.9</v>
      </c>
      <c r="V25" s="67">
        <v>1665.9</v>
      </c>
      <c r="W25" s="67">
        <v>1404.9</v>
      </c>
      <c r="X25" s="67">
        <v>995.9</v>
      </c>
      <c r="Y25" s="67">
        <v>803.9</v>
      </c>
      <c r="Z25" s="68"/>
      <c r="AA25" s="69">
        <f>SUM(B25:Z25)</f>
        <v>35488.600000000013</v>
      </c>
    </row>
    <row r="26" spans="1:27" ht="24.95" customHeight="1" x14ac:dyDescent="0.2">
      <c r="A26" s="70" t="s">
        <v>20</v>
      </c>
      <c r="B26" s="71">
        <v>1583.7329999999999</v>
      </c>
      <c r="C26" s="72">
        <v>1329.3530000000001</v>
      </c>
      <c r="D26" s="72">
        <v>1236.5519999999999</v>
      </c>
      <c r="E26" s="72">
        <v>1121.1790000000001</v>
      </c>
      <c r="F26" s="72">
        <v>1229.4590000000001</v>
      </c>
      <c r="G26" s="72">
        <v>1422.63</v>
      </c>
      <c r="H26" s="72">
        <v>1401.61</v>
      </c>
      <c r="I26" s="72">
        <v>1716.7639999999999</v>
      </c>
      <c r="J26" s="72">
        <v>1905.55</v>
      </c>
      <c r="K26" s="72">
        <v>1973.0219999999999</v>
      </c>
      <c r="L26" s="72">
        <v>2019.557</v>
      </c>
      <c r="M26" s="72">
        <v>2315.7660000000001</v>
      </c>
      <c r="N26" s="72">
        <v>2278.9830000000002</v>
      </c>
      <c r="O26" s="72">
        <v>2111.87</v>
      </c>
      <c r="P26" s="72">
        <v>1947.7080000000001</v>
      </c>
      <c r="Q26" s="72">
        <v>1930.3040000000001</v>
      </c>
      <c r="R26" s="72">
        <v>2197.152</v>
      </c>
      <c r="S26" s="72">
        <v>2245.0749999999998</v>
      </c>
      <c r="T26" s="72">
        <v>2065.5909999999999</v>
      </c>
      <c r="U26" s="72">
        <v>2313.3719999999998</v>
      </c>
      <c r="V26" s="72">
        <v>1888.4839999999999</v>
      </c>
      <c r="W26" s="72">
        <v>1585.086</v>
      </c>
      <c r="X26" s="72">
        <v>1748.1669999999999</v>
      </c>
      <c r="Y26" s="72">
        <v>1473</v>
      </c>
      <c r="Z26" s="73"/>
      <c r="AA26" s="74">
        <f>SUM(B26:Z26)</f>
        <v>43039.966999999997</v>
      </c>
    </row>
    <row r="27" spans="1:27" ht="24.95" customHeight="1" x14ac:dyDescent="0.2">
      <c r="A27" s="77" t="s">
        <v>21</v>
      </c>
      <c r="B27" s="75">
        <v>2613</v>
      </c>
      <c r="C27" s="76">
        <v>2608</v>
      </c>
      <c r="D27" s="76">
        <v>2603</v>
      </c>
      <c r="E27" s="76">
        <v>2603</v>
      </c>
      <c r="F27" s="76">
        <v>2603</v>
      </c>
      <c r="G27" s="76">
        <v>2678</v>
      </c>
      <c r="H27" s="76">
        <v>2913</v>
      </c>
      <c r="I27" s="76">
        <v>2913</v>
      </c>
      <c r="J27" s="76">
        <v>2913</v>
      </c>
      <c r="K27" s="76">
        <v>2913</v>
      </c>
      <c r="L27" s="76">
        <v>2913</v>
      </c>
      <c r="M27" s="76">
        <v>2913</v>
      </c>
      <c r="N27" s="76">
        <v>2913</v>
      </c>
      <c r="O27" s="76">
        <v>2913</v>
      </c>
      <c r="P27" s="76">
        <v>2913</v>
      </c>
      <c r="Q27" s="76">
        <v>2913</v>
      </c>
      <c r="R27" s="76">
        <v>2913</v>
      </c>
      <c r="S27" s="76">
        <v>2913</v>
      </c>
      <c r="T27" s="76">
        <v>2913</v>
      </c>
      <c r="U27" s="76">
        <v>2913</v>
      </c>
      <c r="V27" s="76">
        <v>2913</v>
      </c>
      <c r="W27" s="76">
        <v>2913</v>
      </c>
      <c r="X27" s="76">
        <v>2913</v>
      </c>
      <c r="Y27" s="76">
        <v>2913</v>
      </c>
      <c r="Z27" s="78"/>
      <c r="AA27" s="79">
        <f>SUM(B27:Z27)</f>
        <v>68142</v>
      </c>
    </row>
    <row r="28" spans="1:27" ht="30" customHeight="1" thickBot="1" x14ac:dyDescent="0.25">
      <c r="A28" s="55" t="s">
        <v>22</v>
      </c>
      <c r="B28" s="56">
        <f>IF(LEN(B$2)&gt;0,SUM(B25:B27),"")</f>
        <v>5366.6329999999998</v>
      </c>
      <c r="C28" s="57">
        <f t="shared" ref="C28:Z28" si="2">IF(LEN(C$2)&gt;0,SUM(C25:C27),"")</f>
        <v>5091.2530000000006</v>
      </c>
      <c r="D28" s="57">
        <f t="shared" si="2"/>
        <v>4974.4520000000002</v>
      </c>
      <c r="E28" s="57">
        <f t="shared" si="2"/>
        <v>4828.0789999999997</v>
      </c>
      <c r="F28" s="57">
        <f t="shared" si="2"/>
        <v>4890.3590000000004</v>
      </c>
      <c r="G28" s="57">
        <f t="shared" si="2"/>
        <v>5129.5300000000007</v>
      </c>
      <c r="H28" s="57">
        <f t="shared" si="2"/>
        <v>5338.51</v>
      </c>
      <c r="I28" s="57">
        <f t="shared" si="2"/>
        <v>5997.6639999999998</v>
      </c>
      <c r="J28" s="57">
        <f t="shared" si="2"/>
        <v>6615.45</v>
      </c>
      <c r="K28" s="57">
        <f t="shared" si="2"/>
        <v>7032.9220000000005</v>
      </c>
      <c r="L28" s="57">
        <f t="shared" si="2"/>
        <v>7227.4570000000003</v>
      </c>
      <c r="M28" s="57">
        <f t="shared" si="2"/>
        <v>7389.6660000000002</v>
      </c>
      <c r="N28" s="57">
        <f t="shared" si="2"/>
        <v>7354.8829999999998</v>
      </c>
      <c r="O28" s="57">
        <f t="shared" si="2"/>
        <v>7122.77</v>
      </c>
      <c r="P28" s="57">
        <f t="shared" si="2"/>
        <v>6823.6080000000002</v>
      </c>
      <c r="Q28" s="57">
        <f t="shared" si="2"/>
        <v>6566.2039999999997</v>
      </c>
      <c r="R28" s="57">
        <f t="shared" si="2"/>
        <v>6499.0519999999997</v>
      </c>
      <c r="S28" s="57">
        <f t="shared" si="2"/>
        <v>6198.9750000000004</v>
      </c>
      <c r="T28" s="57">
        <f t="shared" si="2"/>
        <v>6163.491</v>
      </c>
      <c r="U28" s="57">
        <f t="shared" si="2"/>
        <v>6842.2719999999999</v>
      </c>
      <c r="V28" s="57">
        <f t="shared" si="2"/>
        <v>6467.384</v>
      </c>
      <c r="W28" s="57">
        <f t="shared" si="2"/>
        <v>5902.9859999999999</v>
      </c>
      <c r="X28" s="57">
        <f t="shared" si="2"/>
        <v>5657.067</v>
      </c>
      <c r="Y28" s="57">
        <f t="shared" si="2"/>
        <v>5189.8999999999996</v>
      </c>
      <c r="Z28" s="58" t="str">
        <f t="shared" si="2"/>
        <v/>
      </c>
      <c r="AA28" s="59">
        <f>SUM(AA25:AA27)</f>
        <v>146670.56700000001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236</v>
      </c>
      <c r="C31" s="90">
        <v>236</v>
      </c>
      <c r="D31" s="90">
        <v>236</v>
      </c>
      <c r="E31" s="90">
        <v>236</v>
      </c>
      <c r="F31" s="90">
        <v>246</v>
      </c>
      <c r="G31" s="90">
        <v>246</v>
      </c>
      <c r="H31" s="90">
        <v>103</v>
      </c>
      <c r="I31" s="90">
        <v>80</v>
      </c>
      <c r="J31" s="90">
        <v>78</v>
      </c>
      <c r="K31" s="90">
        <v>78</v>
      </c>
      <c r="L31" s="90">
        <v>83</v>
      </c>
      <c r="M31" s="90">
        <v>124</v>
      </c>
      <c r="N31" s="90">
        <v>166</v>
      </c>
      <c r="O31" s="90">
        <v>177</v>
      </c>
      <c r="P31" s="90">
        <v>147</v>
      </c>
      <c r="Q31" s="90">
        <v>151.80799999999999</v>
      </c>
      <c r="R31" s="90">
        <v>288</v>
      </c>
      <c r="S31" s="90">
        <v>336</v>
      </c>
      <c r="T31" s="90">
        <v>316</v>
      </c>
      <c r="U31" s="90">
        <v>291</v>
      </c>
      <c r="V31" s="90">
        <v>313</v>
      </c>
      <c r="W31" s="90">
        <v>123.94800000000001</v>
      </c>
      <c r="X31" s="90">
        <v>160.78300000000002</v>
      </c>
      <c r="Y31" s="90">
        <v>160</v>
      </c>
      <c r="Z31" s="91"/>
      <c r="AA31" s="69">
        <f t="shared" ref="AA31:AA36" si="3">SUM(B31:Z31)</f>
        <v>4612.5390000000007</v>
      </c>
    </row>
    <row r="32" spans="1:27" ht="24.95" customHeight="1" x14ac:dyDescent="0.2">
      <c r="A32" s="92" t="s">
        <v>25</v>
      </c>
      <c r="B32" s="93">
        <v>296</v>
      </c>
      <c r="C32" s="94">
        <v>297</v>
      </c>
      <c r="D32" s="94">
        <v>297</v>
      </c>
      <c r="E32" s="94">
        <v>296</v>
      </c>
      <c r="F32" s="94">
        <v>302</v>
      </c>
      <c r="G32" s="94">
        <v>303</v>
      </c>
      <c r="H32" s="94">
        <v>108</v>
      </c>
      <c r="I32" s="94">
        <v>140</v>
      </c>
      <c r="J32" s="94">
        <v>183</v>
      </c>
      <c r="K32" s="94">
        <v>161</v>
      </c>
      <c r="L32" s="94">
        <v>249</v>
      </c>
      <c r="M32" s="94">
        <v>331</v>
      </c>
      <c r="N32" s="94">
        <v>357</v>
      </c>
      <c r="O32" s="94">
        <v>315</v>
      </c>
      <c r="P32" s="94">
        <v>267</v>
      </c>
      <c r="Q32" s="94">
        <v>306</v>
      </c>
      <c r="R32" s="94">
        <v>338</v>
      </c>
      <c r="S32" s="94">
        <v>289</v>
      </c>
      <c r="T32" s="94">
        <v>268</v>
      </c>
      <c r="U32" s="94">
        <v>263</v>
      </c>
      <c r="V32" s="94">
        <v>254</v>
      </c>
      <c r="W32" s="94">
        <v>251</v>
      </c>
      <c r="X32" s="94">
        <v>344</v>
      </c>
      <c r="Y32" s="94">
        <v>337</v>
      </c>
      <c r="Z32" s="95"/>
      <c r="AA32" s="74">
        <f t="shared" si="3"/>
        <v>6552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618</v>
      </c>
      <c r="I33" s="94">
        <v>618</v>
      </c>
      <c r="J33" s="94">
        <v>618</v>
      </c>
      <c r="K33" s="94">
        <v>609</v>
      </c>
      <c r="L33" s="94">
        <v>600</v>
      </c>
      <c r="M33" s="94">
        <v>600</v>
      </c>
      <c r="N33" s="94">
        <v>602</v>
      </c>
      <c r="O33" s="94">
        <v>618</v>
      </c>
      <c r="P33" s="94">
        <v>612</v>
      </c>
      <c r="Q33" s="94">
        <v>606</v>
      </c>
      <c r="R33" s="94">
        <v>618</v>
      </c>
      <c r="S33" s="94">
        <v>618</v>
      </c>
      <c r="T33" s="94">
        <v>618</v>
      </c>
      <c r="U33" s="94">
        <v>618</v>
      </c>
      <c r="V33" s="94">
        <v>618</v>
      </c>
      <c r="W33" s="94">
        <v>618</v>
      </c>
      <c r="X33" s="94">
        <v>618</v>
      </c>
      <c r="Y33" s="94">
        <v>618</v>
      </c>
      <c r="Z33" s="95"/>
      <c r="AA33" s="74">
        <f t="shared" si="3"/>
        <v>14753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1250</v>
      </c>
      <c r="C36" s="83">
        <f t="shared" ref="C36:Z36" si="4">IF(LEN(C$2)&gt;0,SUM(C31:C35),"")</f>
        <v>1251</v>
      </c>
      <c r="D36" s="83">
        <f t="shared" si="4"/>
        <v>1251</v>
      </c>
      <c r="E36" s="83">
        <f t="shared" si="4"/>
        <v>1250</v>
      </c>
      <c r="F36" s="83">
        <f t="shared" si="4"/>
        <v>1266</v>
      </c>
      <c r="G36" s="83">
        <f t="shared" si="4"/>
        <v>1267</v>
      </c>
      <c r="H36" s="83">
        <f t="shared" si="4"/>
        <v>929</v>
      </c>
      <c r="I36" s="83">
        <f t="shared" si="4"/>
        <v>938</v>
      </c>
      <c r="J36" s="83">
        <f t="shared" si="4"/>
        <v>979</v>
      </c>
      <c r="K36" s="83">
        <f t="shared" si="4"/>
        <v>948</v>
      </c>
      <c r="L36" s="83">
        <f t="shared" si="4"/>
        <v>1032</v>
      </c>
      <c r="M36" s="83">
        <f t="shared" si="4"/>
        <v>1155</v>
      </c>
      <c r="N36" s="83">
        <f t="shared" si="4"/>
        <v>1225</v>
      </c>
      <c r="O36" s="83">
        <f t="shared" si="4"/>
        <v>1210</v>
      </c>
      <c r="P36" s="83">
        <f t="shared" si="4"/>
        <v>1126</v>
      </c>
      <c r="Q36" s="83">
        <f t="shared" si="4"/>
        <v>1163.808</v>
      </c>
      <c r="R36" s="83">
        <f t="shared" si="4"/>
        <v>1344</v>
      </c>
      <c r="S36" s="83">
        <f t="shared" si="4"/>
        <v>1343</v>
      </c>
      <c r="T36" s="83">
        <f t="shared" si="4"/>
        <v>1302</v>
      </c>
      <c r="U36" s="83">
        <f t="shared" si="4"/>
        <v>1272</v>
      </c>
      <c r="V36" s="83">
        <f t="shared" si="4"/>
        <v>1285</v>
      </c>
      <c r="W36" s="83">
        <f t="shared" si="4"/>
        <v>1092.9479999999999</v>
      </c>
      <c r="X36" s="83">
        <f t="shared" si="4"/>
        <v>1222.7829999999999</v>
      </c>
      <c r="Y36" s="83">
        <f t="shared" si="4"/>
        <v>1215</v>
      </c>
      <c r="Z36" s="84" t="str">
        <f t="shared" si="4"/>
        <v/>
      </c>
      <c r="AA36" s="85">
        <f t="shared" si="3"/>
        <v>28317.539000000001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563</v>
      </c>
      <c r="F41" s="94">
        <v>563</v>
      </c>
      <c r="G41" s="94">
        <v>563</v>
      </c>
      <c r="H41" s="94">
        <v>563</v>
      </c>
      <c r="I41" s="94">
        <v>563</v>
      </c>
      <c r="J41" s="94">
        <v>563</v>
      </c>
      <c r="K41" s="94">
        <v>554</v>
      </c>
      <c r="L41" s="94">
        <v>545</v>
      </c>
      <c r="M41" s="94">
        <v>545</v>
      </c>
      <c r="N41" s="94">
        <v>547</v>
      </c>
      <c r="O41" s="94">
        <v>563</v>
      </c>
      <c r="P41" s="94">
        <v>557</v>
      </c>
      <c r="Q41" s="94">
        <v>551</v>
      </c>
      <c r="R41" s="94">
        <v>563</v>
      </c>
      <c r="S41" s="94">
        <v>563</v>
      </c>
      <c r="T41" s="94">
        <v>563</v>
      </c>
      <c r="U41" s="94">
        <v>563</v>
      </c>
      <c r="V41" s="94">
        <v>563</v>
      </c>
      <c r="W41" s="94">
        <v>563</v>
      </c>
      <c r="X41" s="94">
        <v>563</v>
      </c>
      <c r="Y41" s="94">
        <v>563</v>
      </c>
      <c r="Z41" s="95"/>
      <c r="AA41" s="74">
        <f t="shared" si="5"/>
        <v>13433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563</v>
      </c>
      <c r="F44" s="83">
        <f t="shared" si="6"/>
        <v>563</v>
      </c>
      <c r="G44" s="83">
        <f t="shared" si="6"/>
        <v>563</v>
      </c>
      <c r="H44" s="83">
        <f t="shared" si="6"/>
        <v>563</v>
      </c>
      <c r="I44" s="83">
        <f t="shared" si="6"/>
        <v>563</v>
      </c>
      <c r="J44" s="83">
        <f t="shared" si="6"/>
        <v>563</v>
      </c>
      <c r="K44" s="83">
        <f t="shared" si="6"/>
        <v>554</v>
      </c>
      <c r="L44" s="83">
        <f t="shared" si="6"/>
        <v>545</v>
      </c>
      <c r="M44" s="83">
        <f t="shared" si="6"/>
        <v>545</v>
      </c>
      <c r="N44" s="83">
        <f t="shared" si="6"/>
        <v>547</v>
      </c>
      <c r="O44" s="83">
        <f t="shared" si="6"/>
        <v>563</v>
      </c>
      <c r="P44" s="83">
        <f t="shared" si="6"/>
        <v>557</v>
      </c>
      <c r="Q44" s="83">
        <f t="shared" si="6"/>
        <v>551</v>
      </c>
      <c r="R44" s="83">
        <f t="shared" si="6"/>
        <v>563</v>
      </c>
      <c r="S44" s="83">
        <f t="shared" si="6"/>
        <v>563</v>
      </c>
      <c r="T44" s="83">
        <f t="shared" si="6"/>
        <v>563</v>
      </c>
      <c r="U44" s="83">
        <f t="shared" si="6"/>
        <v>563</v>
      </c>
      <c r="V44" s="83">
        <f t="shared" si="6"/>
        <v>563</v>
      </c>
      <c r="W44" s="83">
        <f t="shared" si="6"/>
        <v>563</v>
      </c>
      <c r="X44" s="83">
        <f t="shared" si="6"/>
        <v>563</v>
      </c>
      <c r="Y44" s="83">
        <f t="shared" si="6"/>
        <v>563</v>
      </c>
      <c r="Z44" s="84" t="str">
        <f t="shared" si="6"/>
        <v/>
      </c>
      <c r="AA44" s="85">
        <f t="shared" si="5"/>
        <v>13433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5929.6329999999998</v>
      </c>
      <c r="C47" s="83">
        <f t="shared" ref="C47:Z47" si="8">IF(LEN(C$2)&gt;0,C14+C22+C36,"")</f>
        <v>5654.2530000000006</v>
      </c>
      <c r="D47" s="83">
        <f t="shared" si="8"/>
        <v>5537.4520000000002</v>
      </c>
      <c r="E47" s="83">
        <f t="shared" si="8"/>
        <v>5391.0789999999997</v>
      </c>
      <c r="F47" s="83">
        <f t="shared" si="8"/>
        <v>5453.3590000000004</v>
      </c>
      <c r="G47" s="83">
        <f t="shared" si="8"/>
        <v>5692.53</v>
      </c>
      <c r="H47" s="83">
        <f t="shared" si="8"/>
        <v>5901.51</v>
      </c>
      <c r="I47" s="83">
        <f t="shared" si="8"/>
        <v>6560.6640000000007</v>
      </c>
      <c r="J47" s="83">
        <f t="shared" si="8"/>
        <v>7178.4500000000007</v>
      </c>
      <c r="K47" s="83">
        <f t="shared" si="8"/>
        <v>7586.9219999999996</v>
      </c>
      <c r="L47" s="83">
        <f t="shared" si="8"/>
        <v>7772.4570000000003</v>
      </c>
      <c r="M47" s="83">
        <f t="shared" si="8"/>
        <v>7934.6659999999993</v>
      </c>
      <c r="N47" s="83">
        <f t="shared" si="8"/>
        <v>7901.8830000000007</v>
      </c>
      <c r="O47" s="83">
        <f t="shared" si="8"/>
        <v>7685.77</v>
      </c>
      <c r="P47" s="83">
        <f t="shared" si="8"/>
        <v>7380.6080000000002</v>
      </c>
      <c r="Q47" s="83">
        <f t="shared" si="8"/>
        <v>7117.2039999999997</v>
      </c>
      <c r="R47" s="83">
        <f t="shared" si="8"/>
        <v>7062.0519999999997</v>
      </c>
      <c r="S47" s="83">
        <f t="shared" si="8"/>
        <v>6761.9750000000004</v>
      </c>
      <c r="T47" s="83">
        <f t="shared" si="8"/>
        <v>6726.491</v>
      </c>
      <c r="U47" s="83">
        <f t="shared" si="8"/>
        <v>7405.271999999999</v>
      </c>
      <c r="V47" s="83">
        <f t="shared" si="8"/>
        <v>7030.3840000000009</v>
      </c>
      <c r="W47" s="83">
        <f t="shared" si="8"/>
        <v>6465.9860000000008</v>
      </c>
      <c r="X47" s="83">
        <f t="shared" si="8"/>
        <v>6220.0670000000009</v>
      </c>
      <c r="Y47" s="83">
        <f t="shared" si="8"/>
        <v>5752.9000000000005</v>
      </c>
      <c r="Z47" s="84" t="str">
        <f t="shared" si="8"/>
        <v/>
      </c>
      <c r="AA47" s="100">
        <f>SUM(B47:Z47)</f>
        <v>160103.56700000001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5929.6330000000007</v>
      </c>
      <c r="C4" s="18">
        <v>5654.2529999999997</v>
      </c>
      <c r="D4" s="18">
        <v>5537.4520000000002</v>
      </c>
      <c r="E4" s="18">
        <v>5391.0789999999997</v>
      </c>
      <c r="F4" s="18">
        <v>5453.3590000000004</v>
      </c>
      <c r="G4" s="18">
        <v>5692.5300000000016</v>
      </c>
      <c r="H4" s="18">
        <v>5901.510000000002</v>
      </c>
      <c r="I4" s="18">
        <v>6560.6640000000007</v>
      </c>
      <c r="J4" s="18">
        <v>7178.45</v>
      </c>
      <c r="K4" s="18">
        <v>7586.9219999999978</v>
      </c>
      <c r="L4" s="18">
        <v>7772.4569999999994</v>
      </c>
      <c r="M4" s="18">
        <v>7934.6660000000011</v>
      </c>
      <c r="N4" s="18">
        <v>7901.8830000000007</v>
      </c>
      <c r="O4" s="18">
        <v>7685.7700000000013</v>
      </c>
      <c r="P4" s="18">
        <v>7380.608000000002</v>
      </c>
      <c r="Q4" s="18">
        <v>7117.2040000000006</v>
      </c>
      <c r="R4" s="18">
        <v>7062.0519999999988</v>
      </c>
      <c r="S4" s="18">
        <v>6762.007999999998</v>
      </c>
      <c r="T4" s="18">
        <v>6726.4869999999992</v>
      </c>
      <c r="U4" s="18">
        <v>7405.2720000000018</v>
      </c>
      <c r="V4" s="18">
        <v>7030.3840000000009</v>
      </c>
      <c r="W4" s="18">
        <v>6465.985999999999</v>
      </c>
      <c r="X4" s="18">
        <v>6220.0669999999991</v>
      </c>
      <c r="Y4" s="18">
        <v>5752.9000000000015</v>
      </c>
      <c r="Z4" s="19"/>
      <c r="AA4" s="20">
        <f>SUM(B4:Z4)</f>
        <v>160103.59600000002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122.01</v>
      </c>
      <c r="C7" s="28">
        <v>112.15</v>
      </c>
      <c r="D7" s="28">
        <v>110.51</v>
      </c>
      <c r="E7" s="28">
        <v>108.4</v>
      </c>
      <c r="F7" s="28">
        <v>111.52</v>
      </c>
      <c r="G7" s="28">
        <v>126.28</v>
      </c>
      <c r="H7" s="28">
        <v>158.5</v>
      </c>
      <c r="I7" s="28">
        <v>180.59</v>
      </c>
      <c r="J7" s="28">
        <v>186.25</v>
      </c>
      <c r="K7" s="28">
        <v>180.63</v>
      </c>
      <c r="L7" s="28">
        <v>172.17</v>
      </c>
      <c r="M7" s="28">
        <v>167.12</v>
      </c>
      <c r="N7" s="28">
        <v>162.03</v>
      </c>
      <c r="O7" s="28">
        <v>157.88999999999999</v>
      </c>
      <c r="P7" s="28">
        <v>152.94</v>
      </c>
      <c r="Q7" s="28">
        <v>162.22999999999999</v>
      </c>
      <c r="R7" s="28">
        <v>170.33</v>
      </c>
      <c r="S7" s="28">
        <v>177.4</v>
      </c>
      <c r="T7" s="28">
        <v>186.46</v>
      </c>
      <c r="U7" s="28">
        <v>200.26</v>
      </c>
      <c r="V7" s="28">
        <v>188.72</v>
      </c>
      <c r="W7" s="28">
        <v>169.9</v>
      </c>
      <c r="X7" s="28">
        <v>162.6</v>
      </c>
      <c r="Y7" s="28">
        <v>132.81</v>
      </c>
      <c r="Z7" s="29"/>
      <c r="AA7" s="30">
        <v>156.65416666666667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933.95299999999997</v>
      </c>
      <c r="C17" s="67">
        <v>932.79899999999998</v>
      </c>
      <c r="D17" s="67">
        <v>899.92899999999997</v>
      </c>
      <c r="E17" s="67">
        <v>925.79099999999994</v>
      </c>
      <c r="F17" s="67">
        <v>940.62199999999996</v>
      </c>
      <c r="G17" s="67">
        <v>932.63300000000004</v>
      </c>
      <c r="H17" s="67">
        <v>888.077</v>
      </c>
      <c r="I17" s="67">
        <v>898.70900000000006</v>
      </c>
      <c r="J17" s="67">
        <v>878.37199999999996</v>
      </c>
      <c r="K17" s="67">
        <v>866.48400000000004</v>
      </c>
      <c r="L17" s="67">
        <v>823.43999999999994</v>
      </c>
      <c r="M17" s="67">
        <v>798.01499999999999</v>
      </c>
      <c r="N17" s="67">
        <v>789.89700000000005</v>
      </c>
      <c r="O17" s="67">
        <v>792.77699999999993</v>
      </c>
      <c r="P17" s="67">
        <v>787.56200000000001</v>
      </c>
      <c r="Q17" s="67">
        <v>728.697</v>
      </c>
      <c r="R17" s="67">
        <v>784.048</v>
      </c>
      <c r="S17" s="67">
        <v>807.68100000000004</v>
      </c>
      <c r="T17" s="67">
        <v>801.14799999999991</v>
      </c>
      <c r="U17" s="67">
        <v>794.95699999999999</v>
      </c>
      <c r="V17" s="67">
        <v>789.976</v>
      </c>
      <c r="W17" s="67">
        <v>782.01599999999996</v>
      </c>
      <c r="X17" s="67">
        <v>923.97500000000002</v>
      </c>
      <c r="Y17" s="67">
        <v>929.94999999999993</v>
      </c>
      <c r="Z17" s="68"/>
      <c r="AA17" s="69">
        <f>SUM(B17:Z17)</f>
        <v>20431.507999999998</v>
      </c>
    </row>
    <row r="18" spans="1:27" ht="24.95" customHeight="1" x14ac:dyDescent="0.2">
      <c r="A18" s="70" t="s">
        <v>13</v>
      </c>
      <c r="B18" s="71">
        <v>1177.4689999999998</v>
      </c>
      <c r="C18" s="72">
        <v>1161.0990000000004</v>
      </c>
      <c r="D18" s="72">
        <v>1154.9820000000002</v>
      </c>
      <c r="E18" s="72">
        <v>1145.867</v>
      </c>
      <c r="F18" s="72">
        <v>1185.8079999999998</v>
      </c>
      <c r="G18" s="72">
        <v>1329.6469999999997</v>
      </c>
      <c r="H18" s="72">
        <v>1526.0930000000001</v>
      </c>
      <c r="I18" s="72">
        <v>1671.6539999999998</v>
      </c>
      <c r="J18" s="72">
        <v>1780.2539999999997</v>
      </c>
      <c r="K18" s="72">
        <v>1837.7100000000003</v>
      </c>
      <c r="L18" s="72">
        <v>1872.0030000000002</v>
      </c>
      <c r="M18" s="72">
        <v>1888.8540000000003</v>
      </c>
      <c r="N18" s="72">
        <v>1893.9180000000001</v>
      </c>
      <c r="O18" s="72">
        <v>1872.1190000000001</v>
      </c>
      <c r="P18" s="72">
        <v>1798.3870000000004</v>
      </c>
      <c r="Q18" s="72">
        <v>1721.979</v>
      </c>
      <c r="R18" s="72">
        <v>1653.6310000000001</v>
      </c>
      <c r="S18" s="72">
        <v>1588.0929999999996</v>
      </c>
      <c r="T18" s="72">
        <v>1545.258</v>
      </c>
      <c r="U18" s="72">
        <v>1495.3310000000001</v>
      </c>
      <c r="V18" s="72">
        <v>1387.577</v>
      </c>
      <c r="W18" s="72">
        <v>1278.6790000000003</v>
      </c>
      <c r="X18" s="72">
        <v>1227.3520000000003</v>
      </c>
      <c r="Y18" s="72">
        <v>1187.7749999999999</v>
      </c>
      <c r="Z18" s="73"/>
      <c r="AA18" s="74">
        <f>SUM(B18:Z18)</f>
        <v>36381.539000000004</v>
      </c>
    </row>
    <row r="19" spans="1:27" ht="24.95" customHeight="1" x14ac:dyDescent="0.2">
      <c r="A19" s="70" t="s">
        <v>14</v>
      </c>
      <c r="B19" s="75">
        <v>2717.17</v>
      </c>
      <c r="C19" s="76">
        <v>2551.8550000000005</v>
      </c>
      <c r="D19" s="76">
        <v>2491.0410000000002</v>
      </c>
      <c r="E19" s="76">
        <v>2410.8319999999999</v>
      </c>
      <c r="F19" s="76">
        <v>2440.9289999999992</v>
      </c>
      <c r="G19" s="76">
        <v>2575.3849999999998</v>
      </c>
      <c r="H19" s="76">
        <v>2788.8399999999992</v>
      </c>
      <c r="I19" s="76">
        <v>3173.3009999999999</v>
      </c>
      <c r="J19" s="76">
        <v>3653.8239999999992</v>
      </c>
      <c r="K19" s="76">
        <v>3990.2280000000001</v>
      </c>
      <c r="L19" s="76">
        <v>4221.5140000000001</v>
      </c>
      <c r="M19" s="76">
        <v>4375.7970000000005</v>
      </c>
      <c r="N19" s="76">
        <v>4367.0679999999993</v>
      </c>
      <c r="O19" s="76">
        <v>4176.8739999999998</v>
      </c>
      <c r="P19" s="76">
        <v>3940.6590000000006</v>
      </c>
      <c r="Q19" s="76">
        <v>3803.5280000000002</v>
      </c>
      <c r="R19" s="76">
        <v>3763.873</v>
      </c>
      <c r="S19" s="76">
        <v>3821.3340000000007</v>
      </c>
      <c r="T19" s="76">
        <v>3967.9809999999993</v>
      </c>
      <c r="U19" s="76">
        <v>4250.9839999999995</v>
      </c>
      <c r="V19" s="76">
        <v>3988.8309999999997</v>
      </c>
      <c r="W19" s="76">
        <v>3579.7910000000006</v>
      </c>
      <c r="X19" s="76">
        <v>3219.7399999999993</v>
      </c>
      <c r="Y19" s="76">
        <v>2855.1749999999997</v>
      </c>
      <c r="Z19" s="73"/>
      <c r="AA19" s="74">
        <f>SUM(B19:Z19)</f>
        <v>83126.554000000004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151.5</v>
      </c>
      <c r="C21" s="72">
        <v>156.5</v>
      </c>
      <c r="D21" s="72">
        <v>161.5</v>
      </c>
      <c r="E21" s="72">
        <v>157.5</v>
      </c>
      <c r="F21" s="72">
        <v>158</v>
      </c>
      <c r="G21" s="72">
        <v>152</v>
      </c>
      <c r="H21" s="72">
        <v>144.5</v>
      </c>
      <c r="I21" s="72">
        <v>146</v>
      </c>
      <c r="J21" s="72">
        <v>153</v>
      </c>
      <c r="K21" s="72">
        <v>159.5</v>
      </c>
      <c r="L21" s="72">
        <v>169.5</v>
      </c>
      <c r="M21" s="72">
        <v>177</v>
      </c>
      <c r="N21" s="72">
        <v>185</v>
      </c>
      <c r="O21" s="72">
        <v>183</v>
      </c>
      <c r="P21" s="72">
        <v>185</v>
      </c>
      <c r="Q21" s="72">
        <v>183</v>
      </c>
      <c r="R21" s="72">
        <v>193.5</v>
      </c>
      <c r="S21" s="72">
        <v>199</v>
      </c>
      <c r="T21" s="72">
        <v>229.5</v>
      </c>
      <c r="U21" s="72">
        <v>253</v>
      </c>
      <c r="V21" s="72">
        <v>236</v>
      </c>
      <c r="W21" s="72">
        <v>217.5</v>
      </c>
      <c r="X21" s="72">
        <v>195</v>
      </c>
      <c r="Y21" s="72">
        <v>167</v>
      </c>
      <c r="Z21" s="72"/>
      <c r="AA21" s="74">
        <f>SUM(B21:Z21)</f>
        <v>4313</v>
      </c>
    </row>
    <row r="22" spans="1:27" ht="30" customHeight="1" thickBot="1" x14ac:dyDescent="0.25">
      <c r="A22" s="81" t="s">
        <v>17</v>
      </c>
      <c r="B22" s="82">
        <f t="shared" ref="B22:AA22" si="1">SUM(B17:B21)</f>
        <v>4980.0919999999996</v>
      </c>
      <c r="C22" s="83">
        <f t="shared" si="1"/>
        <v>4802.2530000000006</v>
      </c>
      <c r="D22" s="83">
        <f t="shared" si="1"/>
        <v>4707.4520000000002</v>
      </c>
      <c r="E22" s="83">
        <f t="shared" si="1"/>
        <v>4639.99</v>
      </c>
      <c r="F22" s="83">
        <f t="shared" si="1"/>
        <v>4725.3589999999986</v>
      </c>
      <c r="G22" s="83">
        <f t="shared" si="1"/>
        <v>4989.6649999999991</v>
      </c>
      <c r="H22" s="83">
        <f t="shared" si="1"/>
        <v>5347.5099999999993</v>
      </c>
      <c r="I22" s="83">
        <f t="shared" si="1"/>
        <v>5889.6639999999998</v>
      </c>
      <c r="J22" s="83">
        <f t="shared" si="1"/>
        <v>6465.4499999999989</v>
      </c>
      <c r="K22" s="83">
        <f t="shared" si="1"/>
        <v>6853.9220000000005</v>
      </c>
      <c r="L22" s="83">
        <f t="shared" si="1"/>
        <v>7086.4570000000003</v>
      </c>
      <c r="M22" s="83">
        <f t="shared" si="1"/>
        <v>7239.6660000000011</v>
      </c>
      <c r="N22" s="83">
        <f t="shared" si="1"/>
        <v>7235.8829999999998</v>
      </c>
      <c r="O22" s="83">
        <f t="shared" si="1"/>
        <v>7024.77</v>
      </c>
      <c r="P22" s="83">
        <f t="shared" si="1"/>
        <v>6711.6080000000011</v>
      </c>
      <c r="Q22" s="83">
        <f t="shared" si="1"/>
        <v>6437.2039999999997</v>
      </c>
      <c r="R22" s="83">
        <f t="shared" si="1"/>
        <v>6395.0519999999997</v>
      </c>
      <c r="S22" s="83">
        <f t="shared" si="1"/>
        <v>6416.1080000000002</v>
      </c>
      <c r="T22" s="83">
        <f t="shared" si="1"/>
        <v>6543.8869999999988</v>
      </c>
      <c r="U22" s="83">
        <f t="shared" si="1"/>
        <v>6794.271999999999</v>
      </c>
      <c r="V22" s="83">
        <f t="shared" si="1"/>
        <v>6402.384</v>
      </c>
      <c r="W22" s="83">
        <f t="shared" si="1"/>
        <v>5857.9860000000008</v>
      </c>
      <c r="X22" s="83">
        <f t="shared" si="1"/>
        <v>5566.0669999999991</v>
      </c>
      <c r="Y22" s="83">
        <f t="shared" si="1"/>
        <v>5139.8999999999996</v>
      </c>
      <c r="Z22" s="84">
        <f t="shared" si="1"/>
        <v>0</v>
      </c>
      <c r="AA22" s="85">
        <f t="shared" si="1"/>
        <v>144252.60100000002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181.5</v>
      </c>
      <c r="C25" s="67">
        <v>186.5</v>
      </c>
      <c r="D25" s="67">
        <v>191.5</v>
      </c>
      <c r="E25" s="67">
        <v>187.5</v>
      </c>
      <c r="F25" s="67">
        <v>188</v>
      </c>
      <c r="G25" s="67">
        <v>182</v>
      </c>
      <c r="H25" s="67">
        <v>194.5</v>
      </c>
      <c r="I25" s="67">
        <v>213</v>
      </c>
      <c r="J25" s="67">
        <v>229</v>
      </c>
      <c r="K25" s="67">
        <v>235.5</v>
      </c>
      <c r="L25" s="67">
        <v>245.5</v>
      </c>
      <c r="M25" s="67">
        <v>253</v>
      </c>
      <c r="N25" s="67">
        <v>261</v>
      </c>
      <c r="O25" s="67">
        <v>259</v>
      </c>
      <c r="P25" s="67">
        <v>261</v>
      </c>
      <c r="Q25" s="67">
        <v>259</v>
      </c>
      <c r="R25" s="67">
        <v>269.5</v>
      </c>
      <c r="S25" s="67">
        <v>275</v>
      </c>
      <c r="T25" s="67">
        <v>285.5</v>
      </c>
      <c r="U25" s="67">
        <v>309</v>
      </c>
      <c r="V25" s="67">
        <v>292</v>
      </c>
      <c r="W25" s="67">
        <v>273.5</v>
      </c>
      <c r="X25" s="67">
        <v>251</v>
      </c>
      <c r="Y25" s="67">
        <v>194</v>
      </c>
      <c r="Z25" s="68"/>
      <c r="AA25" s="69">
        <f>SUM(B25:Z25)</f>
        <v>5677</v>
      </c>
    </row>
    <row r="26" spans="1:27" ht="24.95" customHeight="1" x14ac:dyDescent="0.2">
      <c r="A26" s="70" t="s">
        <v>20</v>
      </c>
      <c r="B26" s="71">
        <v>5248.1329999999998</v>
      </c>
      <c r="C26" s="72">
        <v>4967.7529999999997</v>
      </c>
      <c r="D26" s="72">
        <v>4845.9520000000002</v>
      </c>
      <c r="E26" s="72">
        <v>4703.5789999999997</v>
      </c>
      <c r="F26" s="72">
        <v>4765.3590000000004</v>
      </c>
      <c r="G26" s="72">
        <v>5010.53</v>
      </c>
      <c r="H26" s="72">
        <v>5207.01</v>
      </c>
      <c r="I26" s="72">
        <v>5847.6639999999998</v>
      </c>
      <c r="J26" s="72">
        <v>6449.45</v>
      </c>
      <c r="K26" s="72">
        <v>6851.4219999999996</v>
      </c>
      <c r="L26" s="72">
        <v>7026.9570000000003</v>
      </c>
      <c r="M26" s="72">
        <v>7181.6660000000002</v>
      </c>
      <c r="N26" s="72">
        <v>7140.8829999999998</v>
      </c>
      <c r="O26" s="72">
        <v>6926.77</v>
      </c>
      <c r="P26" s="72">
        <v>6619.6080000000002</v>
      </c>
      <c r="Q26" s="72">
        <v>6358.2039999999997</v>
      </c>
      <c r="R26" s="72">
        <v>6292.5519999999997</v>
      </c>
      <c r="S26" s="72">
        <v>6310.1080000000002</v>
      </c>
      <c r="T26" s="72">
        <v>6397.3869999999997</v>
      </c>
      <c r="U26" s="72">
        <v>6596.2719999999999</v>
      </c>
      <c r="V26" s="72">
        <v>6238.384</v>
      </c>
      <c r="W26" s="72">
        <v>5692.4859999999999</v>
      </c>
      <c r="X26" s="72">
        <v>5469.067</v>
      </c>
      <c r="Y26" s="72">
        <v>5058.8999999999996</v>
      </c>
      <c r="Z26" s="73"/>
      <c r="AA26" s="74">
        <f>SUM(B26:Z26)</f>
        <v>143206.09600000002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5429.6329999999998</v>
      </c>
      <c r="C28" s="57">
        <f t="shared" si="2"/>
        <v>5154.2529999999997</v>
      </c>
      <c r="D28" s="57">
        <f t="shared" si="2"/>
        <v>5037.4520000000002</v>
      </c>
      <c r="E28" s="57">
        <f t="shared" si="2"/>
        <v>4891.0789999999997</v>
      </c>
      <c r="F28" s="57">
        <f t="shared" si="2"/>
        <v>4953.3590000000004</v>
      </c>
      <c r="G28" s="57">
        <f t="shared" si="2"/>
        <v>5192.53</v>
      </c>
      <c r="H28" s="57">
        <f t="shared" si="2"/>
        <v>5401.51</v>
      </c>
      <c r="I28" s="57">
        <f t="shared" si="2"/>
        <v>6060.6639999999998</v>
      </c>
      <c r="J28" s="57">
        <f t="shared" si="2"/>
        <v>6678.45</v>
      </c>
      <c r="K28" s="57">
        <f t="shared" si="2"/>
        <v>7086.9219999999996</v>
      </c>
      <c r="L28" s="57">
        <f t="shared" si="2"/>
        <v>7272.4570000000003</v>
      </c>
      <c r="M28" s="57">
        <f t="shared" si="2"/>
        <v>7434.6660000000002</v>
      </c>
      <c r="N28" s="57">
        <f t="shared" si="2"/>
        <v>7401.8829999999998</v>
      </c>
      <c r="O28" s="57">
        <f t="shared" si="2"/>
        <v>7185.77</v>
      </c>
      <c r="P28" s="57">
        <f t="shared" si="2"/>
        <v>6880.6080000000002</v>
      </c>
      <c r="Q28" s="57">
        <f t="shared" si="2"/>
        <v>6617.2039999999997</v>
      </c>
      <c r="R28" s="57">
        <f t="shared" si="2"/>
        <v>6562.0519999999997</v>
      </c>
      <c r="S28" s="57">
        <f t="shared" si="2"/>
        <v>6585.1080000000002</v>
      </c>
      <c r="T28" s="57">
        <f t="shared" si="2"/>
        <v>6682.8869999999997</v>
      </c>
      <c r="U28" s="57">
        <f t="shared" si="2"/>
        <v>6905.2719999999999</v>
      </c>
      <c r="V28" s="57">
        <f t="shared" si="2"/>
        <v>6530.384</v>
      </c>
      <c r="W28" s="57">
        <f t="shared" si="2"/>
        <v>5965.9859999999999</v>
      </c>
      <c r="X28" s="57">
        <f t="shared" si="2"/>
        <v>5720.067</v>
      </c>
      <c r="Y28" s="57">
        <f t="shared" si="2"/>
        <v>5252.9</v>
      </c>
      <c r="Z28" s="58">
        <f t="shared" si="2"/>
        <v>0</v>
      </c>
      <c r="AA28" s="59">
        <f t="shared" si="2"/>
        <v>148883.09600000002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274</v>
      </c>
      <c r="C31" s="90">
        <v>239</v>
      </c>
      <c r="D31" s="90">
        <v>221</v>
      </c>
      <c r="E31" s="90">
        <v>182.089</v>
      </c>
      <c r="F31" s="90">
        <v>179</v>
      </c>
      <c r="G31" s="90">
        <v>167</v>
      </c>
      <c r="H31" s="90">
        <v>40</v>
      </c>
      <c r="I31" s="90">
        <v>157</v>
      </c>
      <c r="J31" s="90">
        <v>199</v>
      </c>
      <c r="K31" s="90">
        <v>219</v>
      </c>
      <c r="L31" s="90">
        <v>172</v>
      </c>
      <c r="M31" s="90">
        <v>181</v>
      </c>
      <c r="N31" s="90">
        <v>152</v>
      </c>
      <c r="O31" s="90">
        <v>147</v>
      </c>
      <c r="P31" s="90">
        <v>155</v>
      </c>
      <c r="Q31" s="90">
        <v>166</v>
      </c>
      <c r="R31" s="90">
        <v>153</v>
      </c>
      <c r="S31" s="90">
        <v>155</v>
      </c>
      <c r="T31" s="90">
        <v>125</v>
      </c>
      <c r="U31" s="90">
        <v>97</v>
      </c>
      <c r="V31" s="90">
        <v>114</v>
      </c>
      <c r="W31" s="90">
        <v>94</v>
      </c>
      <c r="X31" s="90">
        <v>140</v>
      </c>
      <c r="Y31" s="90">
        <v>64</v>
      </c>
      <c r="Z31" s="91"/>
      <c r="AA31" s="69">
        <f t="shared" ref="AA31:AA36" si="3">SUM(B31:Z31)</f>
        <v>3792.0889999999999</v>
      </c>
    </row>
    <row r="32" spans="1:27" ht="24.95" customHeight="1" x14ac:dyDescent="0.2">
      <c r="A32" s="92" t="s">
        <v>37</v>
      </c>
      <c r="B32" s="93">
        <v>175.541</v>
      </c>
      <c r="C32" s="94">
        <v>113</v>
      </c>
      <c r="D32" s="94">
        <v>109</v>
      </c>
      <c r="E32" s="94">
        <v>69</v>
      </c>
      <c r="F32" s="94">
        <v>49</v>
      </c>
      <c r="G32" s="94">
        <v>35.864999999999995</v>
      </c>
      <c r="H32" s="94">
        <v>14</v>
      </c>
      <c r="I32" s="94">
        <v>14</v>
      </c>
      <c r="J32" s="94">
        <v>14</v>
      </c>
      <c r="K32" s="94">
        <v>14</v>
      </c>
      <c r="L32" s="94">
        <v>14</v>
      </c>
      <c r="M32" s="94">
        <v>14</v>
      </c>
      <c r="N32" s="94">
        <v>14</v>
      </c>
      <c r="O32" s="94">
        <v>14</v>
      </c>
      <c r="P32" s="94">
        <v>14</v>
      </c>
      <c r="Q32" s="94">
        <v>14</v>
      </c>
      <c r="R32" s="94">
        <v>14</v>
      </c>
      <c r="S32" s="94">
        <v>14</v>
      </c>
      <c r="T32" s="94">
        <v>14</v>
      </c>
      <c r="U32" s="94">
        <v>14</v>
      </c>
      <c r="V32" s="94">
        <v>14</v>
      </c>
      <c r="W32" s="94">
        <v>14</v>
      </c>
      <c r="X32" s="94">
        <v>14</v>
      </c>
      <c r="Y32" s="94">
        <v>49</v>
      </c>
      <c r="Z32" s="95"/>
      <c r="AA32" s="74">
        <f t="shared" si="3"/>
        <v>838.40599999999995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176.9</v>
      </c>
      <c r="T35" s="94">
        <v>43.6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11220.5</v>
      </c>
    </row>
    <row r="36" spans="1:27" ht="30" customHeight="1" thickBot="1" x14ac:dyDescent="0.25">
      <c r="A36" s="81" t="s">
        <v>41</v>
      </c>
      <c r="B36" s="82">
        <f>SUM(B31:B35)</f>
        <v>949.54099999999994</v>
      </c>
      <c r="C36" s="83">
        <f t="shared" ref="C36:Z36" si="4">SUM(C31:C35)</f>
        <v>852</v>
      </c>
      <c r="D36" s="83">
        <f t="shared" si="4"/>
        <v>830</v>
      </c>
      <c r="E36" s="83">
        <f t="shared" si="4"/>
        <v>751.08899999999994</v>
      </c>
      <c r="F36" s="83">
        <f t="shared" si="4"/>
        <v>728</v>
      </c>
      <c r="G36" s="83">
        <f t="shared" si="4"/>
        <v>702.86500000000001</v>
      </c>
      <c r="H36" s="83">
        <f t="shared" si="4"/>
        <v>554</v>
      </c>
      <c r="I36" s="83">
        <f t="shared" si="4"/>
        <v>671</v>
      </c>
      <c r="J36" s="83">
        <f t="shared" si="4"/>
        <v>713</v>
      </c>
      <c r="K36" s="83">
        <f t="shared" si="4"/>
        <v>733</v>
      </c>
      <c r="L36" s="83">
        <f t="shared" si="4"/>
        <v>686</v>
      </c>
      <c r="M36" s="83">
        <f t="shared" si="4"/>
        <v>695</v>
      </c>
      <c r="N36" s="83">
        <f t="shared" si="4"/>
        <v>666</v>
      </c>
      <c r="O36" s="83">
        <f t="shared" si="4"/>
        <v>661</v>
      </c>
      <c r="P36" s="83">
        <f t="shared" si="4"/>
        <v>669</v>
      </c>
      <c r="Q36" s="83">
        <f t="shared" si="4"/>
        <v>680</v>
      </c>
      <c r="R36" s="83">
        <f t="shared" si="4"/>
        <v>667</v>
      </c>
      <c r="S36" s="83">
        <f t="shared" si="4"/>
        <v>345.9</v>
      </c>
      <c r="T36" s="83">
        <f t="shared" si="4"/>
        <v>182.6</v>
      </c>
      <c r="U36" s="83">
        <f t="shared" si="4"/>
        <v>611</v>
      </c>
      <c r="V36" s="83">
        <f t="shared" si="4"/>
        <v>628</v>
      </c>
      <c r="W36" s="83">
        <f t="shared" si="4"/>
        <v>608</v>
      </c>
      <c r="X36" s="83">
        <f t="shared" si="4"/>
        <v>654</v>
      </c>
      <c r="Y36" s="83">
        <f t="shared" si="4"/>
        <v>613</v>
      </c>
      <c r="Z36" s="84">
        <f t="shared" si="4"/>
        <v>0</v>
      </c>
      <c r="AA36" s="85">
        <f t="shared" si="3"/>
        <v>15850.994999999999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176.9</v>
      </c>
      <c r="T43" s="94">
        <v>43.6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11220.5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176.9</v>
      </c>
      <c r="T44" s="83">
        <f t="shared" si="6"/>
        <v>43.6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11220.5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5929.6329999999998</v>
      </c>
      <c r="C47" s="83">
        <f t="shared" ref="C47:Z47" si="8">SUM(C10:C13)+C22+C36</f>
        <v>5654.2530000000006</v>
      </c>
      <c r="D47" s="83">
        <f t="shared" si="8"/>
        <v>5537.4520000000002</v>
      </c>
      <c r="E47" s="83">
        <f t="shared" si="8"/>
        <v>5391.0789999999997</v>
      </c>
      <c r="F47" s="83">
        <f t="shared" si="8"/>
        <v>5453.3589999999986</v>
      </c>
      <c r="G47" s="83">
        <f t="shared" si="8"/>
        <v>5692.5299999999988</v>
      </c>
      <c r="H47" s="83">
        <f t="shared" si="8"/>
        <v>5901.5099999999993</v>
      </c>
      <c r="I47" s="83">
        <f t="shared" si="8"/>
        <v>6560.6639999999998</v>
      </c>
      <c r="J47" s="83">
        <f t="shared" si="8"/>
        <v>7178.4499999999989</v>
      </c>
      <c r="K47" s="83">
        <f t="shared" si="8"/>
        <v>7586.9220000000005</v>
      </c>
      <c r="L47" s="83">
        <f t="shared" si="8"/>
        <v>7772.4570000000003</v>
      </c>
      <c r="M47" s="83">
        <f t="shared" si="8"/>
        <v>7934.6660000000011</v>
      </c>
      <c r="N47" s="83">
        <f t="shared" si="8"/>
        <v>7901.8829999999998</v>
      </c>
      <c r="O47" s="83">
        <f t="shared" si="8"/>
        <v>7685.77</v>
      </c>
      <c r="P47" s="83">
        <f t="shared" si="8"/>
        <v>7380.6080000000011</v>
      </c>
      <c r="Q47" s="83">
        <f t="shared" si="8"/>
        <v>7117.2039999999997</v>
      </c>
      <c r="R47" s="83">
        <f t="shared" si="8"/>
        <v>7062.0519999999997</v>
      </c>
      <c r="S47" s="83">
        <f t="shared" si="8"/>
        <v>6762.0079999999998</v>
      </c>
      <c r="T47" s="83">
        <f t="shared" si="8"/>
        <v>6726.4869999999992</v>
      </c>
      <c r="U47" s="83">
        <f t="shared" si="8"/>
        <v>7405.271999999999</v>
      </c>
      <c r="V47" s="83">
        <f t="shared" si="8"/>
        <v>7030.384</v>
      </c>
      <c r="W47" s="83">
        <f t="shared" si="8"/>
        <v>6465.9860000000008</v>
      </c>
      <c r="X47" s="83">
        <f t="shared" si="8"/>
        <v>6220.0669999999991</v>
      </c>
      <c r="Y47" s="83">
        <f t="shared" si="8"/>
        <v>5752.9</v>
      </c>
      <c r="Z47" s="84">
        <f t="shared" si="8"/>
        <v>0</v>
      </c>
      <c r="AA47" s="100">
        <f>SUM(B47:Z47)</f>
        <v>160103.59599999999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-63</v>
      </c>
      <c r="D4" s="18">
        <v>-63</v>
      </c>
      <c r="E4" s="18">
        <v>-63</v>
      </c>
      <c r="F4" s="18">
        <v>-63</v>
      </c>
      <c r="G4" s="18">
        <v>-63</v>
      </c>
      <c r="H4" s="18">
        <v>-63</v>
      </c>
      <c r="I4" s="18">
        <v>-63</v>
      </c>
      <c r="J4" s="18">
        <v>-63</v>
      </c>
      <c r="K4" s="18">
        <v>-54</v>
      </c>
      <c r="L4" s="18">
        <v>-45</v>
      </c>
      <c r="M4" s="18">
        <v>-45</v>
      </c>
      <c r="N4" s="18">
        <v>-47</v>
      </c>
      <c r="O4" s="18">
        <v>-63</v>
      </c>
      <c r="P4" s="18">
        <v>-57</v>
      </c>
      <c r="Q4" s="18">
        <v>-51</v>
      </c>
      <c r="R4" s="18">
        <v>-63</v>
      </c>
      <c r="S4" s="18">
        <v>-386.1</v>
      </c>
      <c r="T4" s="18">
        <v>-519.4</v>
      </c>
      <c r="U4" s="18">
        <v>-63</v>
      </c>
      <c r="V4" s="18">
        <v>-63</v>
      </c>
      <c r="W4" s="18">
        <v>-63</v>
      </c>
      <c r="X4" s="18">
        <v>-63</v>
      </c>
      <c r="Y4" s="18">
        <v>-63</v>
      </c>
      <c r="Z4" s="19"/>
      <c r="AA4" s="107">
        <f>SUM(B4:Z4)</f>
        <v>-2212.5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122.01</v>
      </c>
      <c r="C7" s="113">
        <v>112.15</v>
      </c>
      <c r="D7" s="113">
        <v>110.51</v>
      </c>
      <c r="E7" s="113">
        <v>108.4</v>
      </c>
      <c r="F7" s="113">
        <v>111.52</v>
      </c>
      <c r="G7" s="113">
        <v>126.28</v>
      </c>
      <c r="H7" s="113">
        <v>158.5</v>
      </c>
      <c r="I7" s="113">
        <v>180.59</v>
      </c>
      <c r="J7" s="113">
        <v>186.25</v>
      </c>
      <c r="K7" s="113">
        <v>180.63</v>
      </c>
      <c r="L7" s="113">
        <v>172.17</v>
      </c>
      <c r="M7" s="113">
        <v>167.12</v>
      </c>
      <c r="N7" s="113">
        <v>162.03</v>
      </c>
      <c r="O7" s="113">
        <v>157.88999999999999</v>
      </c>
      <c r="P7" s="113">
        <v>152.94</v>
      </c>
      <c r="Q7" s="113">
        <v>162.22999999999999</v>
      </c>
      <c r="R7" s="113">
        <v>170.33</v>
      </c>
      <c r="S7" s="113">
        <v>177.4</v>
      </c>
      <c r="T7" s="113">
        <v>186.46</v>
      </c>
      <c r="U7" s="113">
        <v>200.26</v>
      </c>
      <c r="V7" s="113">
        <v>188.72</v>
      </c>
      <c r="W7" s="113">
        <v>169.9</v>
      </c>
      <c r="X7" s="113">
        <v>162.6</v>
      </c>
      <c r="Y7" s="113">
        <v>132.81</v>
      </c>
      <c r="Z7" s="114"/>
      <c r="AA7" s="115">
        <v>156.65416666666667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563</v>
      </c>
      <c r="F13" s="125">
        <v>563</v>
      </c>
      <c r="G13" s="125">
        <v>563</v>
      </c>
      <c r="H13" s="125">
        <v>563</v>
      </c>
      <c r="I13" s="125">
        <v>563</v>
      </c>
      <c r="J13" s="125">
        <v>563</v>
      </c>
      <c r="K13" s="125">
        <v>554</v>
      </c>
      <c r="L13" s="125">
        <v>545</v>
      </c>
      <c r="M13" s="125">
        <v>545</v>
      </c>
      <c r="N13" s="125">
        <v>547</v>
      </c>
      <c r="O13" s="125">
        <v>563</v>
      </c>
      <c r="P13" s="125">
        <v>557</v>
      </c>
      <c r="Q13" s="125">
        <v>551</v>
      </c>
      <c r="R13" s="125">
        <v>563</v>
      </c>
      <c r="S13" s="125">
        <v>563</v>
      </c>
      <c r="T13" s="125">
        <v>563</v>
      </c>
      <c r="U13" s="125">
        <v>563</v>
      </c>
      <c r="V13" s="125">
        <v>563</v>
      </c>
      <c r="W13" s="125">
        <v>563</v>
      </c>
      <c r="X13" s="125">
        <v>563</v>
      </c>
      <c r="Y13" s="126">
        <v>563</v>
      </c>
      <c r="Z13" s="127"/>
      <c r="AA13" s="128">
        <f t="shared" si="0"/>
        <v>13433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563</v>
      </c>
      <c r="F16" s="131">
        <f t="shared" si="1"/>
        <v>563</v>
      </c>
      <c r="G16" s="131">
        <f t="shared" si="1"/>
        <v>563</v>
      </c>
      <c r="H16" s="131">
        <f t="shared" si="1"/>
        <v>563</v>
      </c>
      <c r="I16" s="131">
        <f t="shared" si="1"/>
        <v>563</v>
      </c>
      <c r="J16" s="131">
        <f t="shared" si="1"/>
        <v>563</v>
      </c>
      <c r="K16" s="131">
        <f t="shared" si="1"/>
        <v>554</v>
      </c>
      <c r="L16" s="131">
        <f t="shared" si="1"/>
        <v>545</v>
      </c>
      <c r="M16" s="131">
        <f t="shared" si="1"/>
        <v>545</v>
      </c>
      <c r="N16" s="131">
        <f t="shared" si="1"/>
        <v>547</v>
      </c>
      <c r="O16" s="131">
        <f t="shared" si="1"/>
        <v>563</v>
      </c>
      <c r="P16" s="131">
        <f t="shared" si="1"/>
        <v>557</v>
      </c>
      <c r="Q16" s="131">
        <f t="shared" si="1"/>
        <v>551</v>
      </c>
      <c r="R16" s="131">
        <f t="shared" si="1"/>
        <v>563</v>
      </c>
      <c r="S16" s="131">
        <f t="shared" si="1"/>
        <v>563</v>
      </c>
      <c r="T16" s="131">
        <f t="shared" si="1"/>
        <v>563</v>
      </c>
      <c r="U16" s="131">
        <f t="shared" si="1"/>
        <v>563</v>
      </c>
      <c r="V16" s="131">
        <f t="shared" si="1"/>
        <v>563</v>
      </c>
      <c r="W16" s="131">
        <f t="shared" si="1"/>
        <v>563</v>
      </c>
      <c r="X16" s="131">
        <f t="shared" si="1"/>
        <v>563</v>
      </c>
      <c r="Y16" s="131">
        <f t="shared" si="1"/>
        <v>563</v>
      </c>
      <c r="Z16" s="132" t="str">
        <f t="shared" si="1"/>
        <v/>
      </c>
      <c r="AA16" s="85">
        <f t="shared" si="0"/>
        <v>13433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176.9</v>
      </c>
      <c r="T23" s="129">
        <v>43.6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11220.5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176.9</v>
      </c>
      <c r="T24" s="131">
        <f t="shared" si="3"/>
        <v>43.6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11220.5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2021-09-20T11:11:45Z</dcterms:created>
  <dcterms:modified xsi:type="dcterms:W3CDTF">2021-09-20T11:11:46Z</dcterms:modified>
</cp:coreProperties>
</file>