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<sst xmlns="http://schemas.openxmlformats.org/spreadsheetml/2006/main" count="109" uniqueCount="48">
  <si>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19/09/2021 14:01:11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</si>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</sst>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652</c:v>
                </c:pt>
                <c:pt idx="2">
                  <c:v>652</c:v>
                </c:pt>
                <c:pt idx="3">
                  <c:v>652</c:v>
                </c:pt>
                <c:pt idx="4">
                  <c:v>695</c:v>
                </c:pt>
                <c:pt idx="5">
                  <c:v>695</c:v>
                </c:pt>
                <c:pt idx="6">
                  <c:v>928</c:v>
                </c:pt>
                <c:pt idx="7">
                  <c:v>928</c:v>
                </c:pt>
                <c:pt idx="8">
                  <c:v>928</c:v>
                </c:pt>
                <c:pt idx="9">
                  <c:v>928</c:v>
                </c:pt>
                <c:pt idx="10">
                  <c:v>888</c:v>
                </c:pt>
                <c:pt idx="11">
                  <c:v>770</c:v>
                </c:pt>
                <c:pt idx="12">
                  <c:v>770</c:v>
                </c:pt>
                <c:pt idx="13">
                  <c:v>770</c:v>
                </c:pt>
                <c:pt idx="14">
                  <c:v>696.48199999999997</c:v>
                </c:pt>
                <c:pt idx="15">
                  <c:v>770</c:v>
                </c:pt>
                <c:pt idx="16">
                  <c:v>928</c:v>
                </c:pt>
                <c:pt idx="17">
                  <c:v>928</c:v>
                </c:pt>
                <c:pt idx="18">
                  <c:v>928</c:v>
                </c:pt>
                <c:pt idx="19">
                  <c:v>928</c:v>
                </c:pt>
                <c:pt idx="20">
                  <c:v>928</c:v>
                </c:pt>
                <c:pt idx="21">
                  <c:v>928</c:v>
                </c:pt>
                <c:pt idx="22">
                  <c:v>888</c:v>
                </c:pt>
                <c:pt idx="23">
                  <c:v>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2651.1379999999999</c:v>
                </c:pt>
                <c:pt idx="1">
                  <c:v>2401.741</c:v>
                </c:pt>
                <c:pt idx="2">
                  <c:v>2314.9</c:v>
                </c:pt>
                <c:pt idx="3">
                  <c:v>2351.1120000000001</c:v>
                </c:pt>
                <c:pt idx="4">
                  <c:v>2453.2280000000001</c:v>
                </c:pt>
                <c:pt idx="5">
                  <c:v>2864.0770000000002</c:v>
                </c:pt>
                <c:pt idx="6">
                  <c:v>3245.7979999999998</c:v>
                </c:pt>
                <c:pt idx="7">
                  <c:v>3343.8339999999998</c:v>
                </c:pt>
                <c:pt idx="8">
                  <c:v>3340.38</c:v>
                </c:pt>
                <c:pt idx="9">
                  <c:v>3289.8850000000002</c:v>
                </c:pt>
                <c:pt idx="10">
                  <c:v>3191.9700000000003</c:v>
                </c:pt>
                <c:pt idx="11">
                  <c:v>3124.2420000000002</c:v>
                </c:pt>
                <c:pt idx="12">
                  <c:v>3129.8670000000002</c:v>
                </c:pt>
                <c:pt idx="13">
                  <c:v>3109.8410000000003</c:v>
                </c:pt>
                <c:pt idx="14">
                  <c:v>3092.2860000000001</c:v>
                </c:pt>
                <c:pt idx="15">
                  <c:v>3103.0509999999999</c:v>
                </c:pt>
                <c:pt idx="16">
                  <c:v>3173.8580000000002</c:v>
                </c:pt>
                <c:pt idx="17">
                  <c:v>3214.748</c:v>
                </c:pt>
                <c:pt idx="18">
                  <c:v>3314.797</c:v>
                </c:pt>
                <c:pt idx="19">
                  <c:v>3323.7889999999998</c:v>
                </c:pt>
                <c:pt idx="20">
                  <c:v>3297.26</c:v>
                </c:pt>
                <c:pt idx="21">
                  <c:v>3281.5430000000001</c:v>
                </c:pt>
                <c:pt idx="22">
                  <c:v>3151.056</c:v>
                </c:pt>
                <c:pt idx="23">
                  <c:v>3149.4480000000003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1011.8</c:v>
                </c:pt>
                <c:pt idx="1">
                  <c:v>1061.2</c:v>
                </c:pt>
                <c:pt idx="2">
                  <c:v>1083.5999999999999</c:v>
                </c:pt>
                <c:pt idx="3">
                  <c:v>1023.5</c:v>
                </c:pt>
                <c:pt idx="4">
                  <c:v>1008.1</c:v>
                </c:pt>
                <c:pt idx="5">
                  <c:v>962.3</c:v>
                </c:pt>
                <c:pt idx="6">
                  <c:v>808.5</c:v>
                </c:pt>
                <c:pt idx="7">
                  <c:v>710.2</c:v>
                </c:pt>
                <c:pt idx="8">
                  <c:v>880</c:v>
                </c:pt>
                <c:pt idx="9">
                  <c:v>890.9</c:v>
                </c:pt>
                <c:pt idx="10">
                  <c:v>957</c:v>
                </c:pt>
                <c:pt idx="11">
                  <c:v>912</c:v>
                </c:pt>
                <c:pt idx="12">
                  <c:v>803.8</c:v>
                </c:pt>
                <c:pt idx="13">
                  <c:v>684.7</c:v>
                </c:pt>
                <c:pt idx="14">
                  <c:v>719.3</c:v>
                </c:pt>
                <c:pt idx="15">
                  <c:v>688.4</c:v>
                </c:pt>
                <c:pt idx="16">
                  <c:v>774.6</c:v>
                </c:pt>
                <c:pt idx="17">
                  <c:v>909.6</c:v>
                </c:pt>
                <c:pt idx="18">
                  <c:v>1176.4000000000001</c:v>
                </c:pt>
                <c:pt idx="19">
                  <c:v>987.3</c:v>
                </c:pt>
                <c:pt idx="20">
                  <c:v>614.20000000000005</c:v>
                </c:pt>
                <c:pt idx="21">
                  <c:v>601.4</c:v>
                </c:pt>
                <c:pt idx="22">
                  <c:v>767.5</c:v>
                </c:pt>
                <c:pt idx="23">
                  <c:v>907.9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1071.4190000000001</c:v>
                </c:pt>
                <c:pt idx="1">
                  <c:v>1067.9359999999997</c:v>
                </c:pt>
                <c:pt idx="2">
                  <c:v>1037.2270000000001</c:v>
                </c:pt>
                <c:pt idx="3">
                  <c:v>990.15800000000002</c:v>
                </c:pt>
                <c:pt idx="4">
                  <c:v>926.62899999999991</c:v>
                </c:pt>
                <c:pt idx="5">
                  <c:v>867.32600000000014</c:v>
                </c:pt>
                <c:pt idx="6">
                  <c:v>904.93900000000019</c:v>
                </c:pt>
                <c:pt idx="7">
                  <c:v>1251.789</c:v>
                </c:pt>
                <c:pt idx="8">
                  <c:v>1827.7649999999994</c:v>
                </c:pt>
                <c:pt idx="9">
                  <c:v>2400.6559999999999</c:v>
                </c:pt>
                <c:pt idx="10">
                  <c:v>2885.2369999999992</c:v>
                </c:pt>
                <c:pt idx="11">
                  <c:v>3265.8539999999989</c:v>
                </c:pt>
                <c:pt idx="12">
                  <c:v>3496.2459999999996</c:v>
                </c:pt>
                <c:pt idx="13">
                  <c:v>3538.4989999999989</c:v>
                </c:pt>
                <c:pt idx="14">
                  <c:v>3375.64</c:v>
                </c:pt>
                <c:pt idx="15">
                  <c:v>2990.4510000000009</c:v>
                </c:pt>
                <c:pt idx="16">
                  <c:v>2365.6080000000002</c:v>
                </c:pt>
                <c:pt idx="17">
                  <c:v>1676.7430000000002</c:v>
                </c:pt>
                <c:pt idx="18">
                  <c:v>1293.4659999999997</c:v>
                </c:pt>
                <c:pt idx="19">
                  <c:v>1225.2570000000001</c:v>
                </c:pt>
                <c:pt idx="20">
                  <c:v>1208.5030000000002</c:v>
                </c:pt>
                <c:pt idx="21">
                  <c:v>1230.461</c:v>
                </c:pt>
                <c:pt idx="22">
                  <c:v>1245.5239999999999</c:v>
                </c:pt>
                <c:pt idx="23">
                  <c:v>1228.1099999999999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72</c:v>
                </c:pt>
                <c:pt idx="7">
                  <c:v>265</c:v>
                </c:pt>
                <c:pt idx="8">
                  <c:v>293</c:v>
                </c:pt>
                <c:pt idx="9">
                  <c:v>311</c:v>
                </c:pt>
                <c:pt idx="10">
                  <c:v>236</c:v>
                </c:pt>
                <c:pt idx="11">
                  <c:v>56</c:v>
                </c:pt>
                <c:pt idx="12">
                  <c:v>64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75</c:v>
                </c:pt>
                <c:pt idx="18">
                  <c:v>381</c:v>
                </c:pt>
                <c:pt idx="19">
                  <c:v>836</c:v>
                </c:pt>
                <c:pt idx="20">
                  <c:v>876</c:v>
                </c:pt>
                <c:pt idx="21">
                  <c:v>621</c:v>
                </c:pt>
                <c:pt idx="22">
                  <c:v>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464256"/>
        <c:axId val="241464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5429.3369999999986</c:v>
                </c:pt>
                <c:pt idx="1">
                  <c:v>5182.8620000000001</c:v>
                </c:pt>
                <c:pt idx="2">
                  <c:v>5087.6959999999999</c:v>
                </c:pt>
                <c:pt idx="3">
                  <c:v>5016.7549999999992</c:v>
                </c:pt>
                <c:pt idx="4">
                  <c:v>5082.9539999999988</c:v>
                </c:pt>
                <c:pt idx="5">
                  <c:v>5414.7320000000018</c:v>
                </c:pt>
                <c:pt idx="6">
                  <c:v>5959.2279999999992</c:v>
                </c:pt>
                <c:pt idx="7">
                  <c:v>6498.8449999999993</c:v>
                </c:pt>
                <c:pt idx="8">
                  <c:v>7269.1560000000009</c:v>
                </c:pt>
                <c:pt idx="9">
                  <c:v>7820.4769999999999</c:v>
                </c:pt>
                <c:pt idx="10">
                  <c:v>8158.1590000000006</c:v>
                </c:pt>
                <c:pt idx="11">
                  <c:v>8128.0529999999999</c:v>
                </c:pt>
                <c:pt idx="12">
                  <c:v>8263.8549999999996</c:v>
                </c:pt>
                <c:pt idx="13">
                  <c:v>8129.0719999999983</c:v>
                </c:pt>
                <c:pt idx="14">
                  <c:v>7909.7130000000006</c:v>
                </c:pt>
                <c:pt idx="15">
                  <c:v>7551.9</c:v>
                </c:pt>
                <c:pt idx="16">
                  <c:v>7272.0609999999988</c:v>
                </c:pt>
                <c:pt idx="17">
                  <c:v>6804.0339999999997</c:v>
                </c:pt>
                <c:pt idx="18">
                  <c:v>7093.6599999999989</c:v>
                </c:pt>
                <c:pt idx="19">
                  <c:v>7300.2869999999994</c:v>
                </c:pt>
                <c:pt idx="20">
                  <c:v>6923.9629999999988</c:v>
                </c:pt>
                <c:pt idx="21">
                  <c:v>6662.3549999999996</c:v>
                </c:pt>
                <c:pt idx="22">
                  <c:v>6293.0720000000001</c:v>
                </c:pt>
                <c:pt idx="23">
                  <c:v>5980.4469999999983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64256"/>
        <c:axId val="241464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</c:v>
                </c:pt>
                <c:pt idx="1">
                  <c:v>106</c:v>
                </c:pt>
                <c:pt idx="2">
                  <c:v>102.04</c:v>
                </c:pt>
                <c:pt idx="3">
                  <c:v>106</c:v>
                </c:pt>
                <c:pt idx="4">
                  <c:v>109.35</c:v>
                </c:pt>
                <c:pt idx="5">
                  <c:v>120.05</c:v>
                </c:pt>
                <c:pt idx="6">
                  <c:v>155.30000000000001</c:v>
                </c:pt>
                <c:pt idx="7">
                  <c:v>179.52</c:v>
                </c:pt>
                <c:pt idx="8">
                  <c:v>185.46</c:v>
                </c:pt>
                <c:pt idx="9">
                  <c:v>173.23</c:v>
                </c:pt>
                <c:pt idx="10">
                  <c:v>150.57</c:v>
                </c:pt>
                <c:pt idx="11">
                  <c:v>147.34</c:v>
                </c:pt>
                <c:pt idx="12">
                  <c:v>146.63999999999999</c:v>
                </c:pt>
                <c:pt idx="13">
                  <c:v>142.80000000000001</c:v>
                </c:pt>
                <c:pt idx="14">
                  <c:v>137.6</c:v>
                </c:pt>
                <c:pt idx="15">
                  <c:v>147.34</c:v>
                </c:pt>
                <c:pt idx="16">
                  <c:v>162.5</c:v>
                </c:pt>
                <c:pt idx="17">
                  <c:v>172.34</c:v>
                </c:pt>
                <c:pt idx="18">
                  <c:v>194</c:v>
                </c:pt>
                <c:pt idx="19">
                  <c:v>205</c:v>
                </c:pt>
                <c:pt idx="20">
                  <c:v>190.15</c:v>
                </c:pt>
                <c:pt idx="21">
                  <c:v>171.15</c:v>
                </c:pt>
                <c:pt idx="22">
                  <c:v>149.96</c:v>
                </c:pt>
                <c:pt idx="23">
                  <c:v>131.55000000000001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465432"/>
        <c:axId val="241465040"/>
      </c:lineChart>
      <c:catAx>
        <c:axId val="241464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64648"/>
        <c:crosses val="autoZero"/>
        <c:auto val="1"/>
        <c:lblAlgn val="ctr"/>
        <c:lblOffset val="100"/>
        <c:noMultiLvlLbl val="0"/>
      </c:catAx>
      <c:valAx>
        <c:axId val="241464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64256"/>
        <c:crosses val="autoZero"/>
        <c:crossBetween val="between"/>
      </c:valAx>
      <c:valAx>
        <c:axId val="241465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465432"/>
        <c:crosses val="max"/>
        <c:crossBetween val="between"/>
      </c:valAx>
      <c:catAx>
        <c:axId val="241465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465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44459</v>
          </cell>
        </row>
        <row r="5">
          <cell r="C5" t="str">
            <v>DAM</v>
          </cell>
        </row>
        <row r="26">
          <cell r="C26">
            <v>19568.482</v>
          </cell>
        </row>
        <row r="27">
          <cell r="C27">
            <v>72913.849000000046</v>
          </cell>
        </row>
        <row r="28">
          <cell r="C28">
            <v>4435</v>
          </cell>
        </row>
        <row r="29">
          <cell r="C29">
            <v>20944.2</v>
          </cell>
        </row>
        <row r="30">
          <cell r="C30">
            <v>43371.442999999992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20022.488000000005</v>
          </cell>
        </row>
        <row r="39">
          <cell r="C39">
            <v>33790.435999999994</v>
          </cell>
        </row>
        <row r="40">
          <cell r="C40">
            <v>85469.472999999984</v>
          </cell>
        </row>
        <row r="41">
          <cell r="C41">
            <v>0</v>
          </cell>
        </row>
        <row r="42">
          <cell r="C42">
            <v>18106.275999999998</v>
          </cell>
        </row>
        <row r="43">
          <cell r="C43">
            <v>3844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113</v>
          </cell>
          <cell r="C7">
            <v>106</v>
          </cell>
          <cell r="D7">
            <v>102.04</v>
          </cell>
          <cell r="E7">
            <v>106</v>
          </cell>
          <cell r="F7">
            <v>109.35</v>
          </cell>
          <cell r="G7">
            <v>120.05</v>
          </cell>
          <cell r="H7">
            <v>155.30000000000001</v>
          </cell>
          <cell r="I7">
            <v>179.52</v>
          </cell>
          <cell r="J7">
            <v>185.46</v>
          </cell>
          <cell r="K7">
            <v>173.23</v>
          </cell>
          <cell r="L7">
            <v>150.57</v>
          </cell>
          <cell r="M7">
            <v>147.34</v>
          </cell>
          <cell r="N7">
            <v>146.63999999999999</v>
          </cell>
          <cell r="O7">
            <v>142.80000000000001</v>
          </cell>
          <cell r="P7">
            <v>137.6</v>
          </cell>
          <cell r="Q7">
            <v>147.34</v>
          </cell>
          <cell r="R7">
            <v>162.5</v>
          </cell>
          <cell r="S7">
            <v>172.34</v>
          </cell>
          <cell r="T7">
            <v>194</v>
          </cell>
          <cell r="U7">
            <v>205</v>
          </cell>
          <cell r="V7">
            <v>190.15</v>
          </cell>
          <cell r="W7">
            <v>171.15</v>
          </cell>
          <cell r="X7">
            <v>149.96</v>
          </cell>
          <cell r="Y7">
            <v>131.55000000000001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113</v>
          </cell>
          <cell r="C7">
            <v>106</v>
          </cell>
          <cell r="D7">
            <v>102.04</v>
          </cell>
          <cell r="E7">
            <v>106</v>
          </cell>
          <cell r="F7">
            <v>109.35</v>
          </cell>
          <cell r="G7">
            <v>120.05</v>
          </cell>
          <cell r="H7">
            <v>155.30000000000001</v>
          </cell>
          <cell r="I7">
            <v>179.52</v>
          </cell>
          <cell r="J7">
            <v>185.46</v>
          </cell>
          <cell r="K7">
            <v>173.23</v>
          </cell>
          <cell r="L7">
            <v>150.57</v>
          </cell>
          <cell r="M7">
            <v>147.34</v>
          </cell>
          <cell r="N7">
            <v>146.63999999999999</v>
          </cell>
          <cell r="O7">
            <v>142.80000000000001</v>
          </cell>
          <cell r="P7">
            <v>137.6</v>
          </cell>
          <cell r="Q7">
            <v>147.34</v>
          </cell>
          <cell r="R7">
            <v>162.5</v>
          </cell>
          <cell r="S7">
            <v>172.34</v>
          </cell>
          <cell r="T7">
            <v>194</v>
          </cell>
          <cell r="U7">
            <v>205</v>
          </cell>
          <cell r="V7">
            <v>190.15</v>
          </cell>
          <cell r="W7">
            <v>171.15</v>
          </cell>
          <cell r="X7">
            <v>149.96</v>
          </cell>
          <cell r="Y7">
            <v>131.55000000000001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230</v>
          </cell>
          <cell r="I10">
            <v>230</v>
          </cell>
          <cell r="J10">
            <v>230</v>
          </cell>
          <cell r="K10">
            <v>230</v>
          </cell>
          <cell r="L10">
            <v>210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230</v>
          </cell>
          <cell r="S10">
            <v>230</v>
          </cell>
          <cell r="T10">
            <v>230</v>
          </cell>
          <cell r="U10">
            <v>230</v>
          </cell>
          <cell r="V10">
            <v>230</v>
          </cell>
          <cell r="W10">
            <v>230</v>
          </cell>
          <cell r="X10">
            <v>210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230</v>
          </cell>
          <cell r="I11">
            <v>230</v>
          </cell>
          <cell r="J11">
            <v>230</v>
          </cell>
          <cell r="K11">
            <v>230</v>
          </cell>
          <cell r="L11">
            <v>210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230</v>
          </cell>
          <cell r="S11">
            <v>230</v>
          </cell>
          <cell r="T11">
            <v>230</v>
          </cell>
          <cell r="U11">
            <v>230</v>
          </cell>
          <cell r="V11">
            <v>230</v>
          </cell>
          <cell r="W11">
            <v>230</v>
          </cell>
          <cell r="X11">
            <v>210</v>
          </cell>
          <cell r="Y11">
            <v>151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230</v>
          </cell>
          <cell r="I13">
            <v>230</v>
          </cell>
          <cell r="J13">
            <v>230</v>
          </cell>
          <cell r="K13">
            <v>230</v>
          </cell>
          <cell r="L13">
            <v>230</v>
          </cell>
          <cell r="M13">
            <v>230</v>
          </cell>
          <cell r="N13">
            <v>230</v>
          </cell>
          <cell r="O13">
            <v>230</v>
          </cell>
          <cell r="P13">
            <v>156.482</v>
          </cell>
          <cell r="Q13">
            <v>230</v>
          </cell>
          <cell r="R13">
            <v>230</v>
          </cell>
          <cell r="S13">
            <v>230</v>
          </cell>
          <cell r="T13">
            <v>230</v>
          </cell>
          <cell r="U13">
            <v>230</v>
          </cell>
          <cell r="V13">
            <v>230</v>
          </cell>
          <cell r="W13">
            <v>230</v>
          </cell>
          <cell r="X13">
            <v>230</v>
          </cell>
          <cell r="Y13">
            <v>155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292</v>
          </cell>
          <cell r="D23">
            <v>292</v>
          </cell>
          <cell r="E23">
            <v>292</v>
          </cell>
          <cell r="F23">
            <v>292</v>
          </cell>
          <cell r="G23">
            <v>390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365</v>
          </cell>
          <cell r="P23">
            <v>365</v>
          </cell>
          <cell r="Q23">
            <v>365</v>
          </cell>
          <cell r="R23">
            <v>365</v>
          </cell>
          <cell r="S23">
            <v>365</v>
          </cell>
          <cell r="T23">
            <v>365</v>
          </cell>
          <cell r="U23">
            <v>365</v>
          </cell>
          <cell r="V23">
            <v>370</v>
          </cell>
          <cell r="W23">
            <v>375</v>
          </cell>
          <cell r="X23">
            <v>380</v>
          </cell>
          <cell r="Y23">
            <v>380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394</v>
          </cell>
          <cell r="H24">
            <v>390</v>
          </cell>
          <cell r="I24">
            <v>388</v>
          </cell>
          <cell r="J24">
            <v>385</v>
          </cell>
          <cell r="K24">
            <v>381</v>
          </cell>
          <cell r="L24">
            <v>377</v>
          </cell>
          <cell r="M24">
            <v>374</v>
          </cell>
          <cell r="N24">
            <v>371</v>
          </cell>
          <cell r="O24">
            <v>371</v>
          </cell>
          <cell r="P24">
            <v>371</v>
          </cell>
          <cell r="Q24">
            <v>371</v>
          </cell>
          <cell r="R24">
            <v>371</v>
          </cell>
          <cell r="S24">
            <v>371</v>
          </cell>
          <cell r="T24">
            <v>422.12</v>
          </cell>
          <cell r="U24">
            <v>379</v>
          </cell>
          <cell r="V24">
            <v>381</v>
          </cell>
          <cell r="W24">
            <v>383</v>
          </cell>
          <cell r="X24">
            <v>385</v>
          </cell>
          <cell r="Y24">
            <v>388</v>
          </cell>
        </row>
        <row r="26">
          <cell r="B26">
            <v>352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550</v>
          </cell>
          <cell r="Y27">
            <v>550</v>
          </cell>
        </row>
        <row r="31">
          <cell r="B31">
            <v>310.70299999999997</v>
          </cell>
          <cell r="C31">
            <v>286.84100000000001</v>
          </cell>
          <cell r="D31">
            <v>200</v>
          </cell>
          <cell r="E31">
            <v>236.21199999999999</v>
          </cell>
          <cell r="F31">
            <v>320.94299999999998</v>
          </cell>
          <cell r="G31">
            <v>350.17700000000002</v>
          </cell>
          <cell r="H31">
            <v>368.92899999999997</v>
          </cell>
          <cell r="I31">
            <v>390.03</v>
          </cell>
          <cell r="J31">
            <v>396.29700000000003</v>
          </cell>
          <cell r="K31">
            <v>382.05799999999999</v>
          </cell>
          <cell r="L31">
            <v>352.036</v>
          </cell>
          <cell r="M31">
            <v>354.786</v>
          </cell>
          <cell r="N31">
            <v>369</v>
          </cell>
          <cell r="O31">
            <v>369</v>
          </cell>
          <cell r="P31">
            <v>364</v>
          </cell>
          <cell r="Q31">
            <v>357</v>
          </cell>
          <cell r="R31">
            <v>359.625</v>
          </cell>
          <cell r="S31">
            <v>369</v>
          </cell>
          <cell r="T31">
            <v>377</v>
          </cell>
          <cell r="U31">
            <v>386</v>
          </cell>
          <cell r="V31">
            <v>388</v>
          </cell>
          <cell r="W31">
            <v>382.64</v>
          </cell>
          <cell r="X31">
            <v>343.625</v>
          </cell>
          <cell r="Y31">
            <v>385.90800000000002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280</v>
          </cell>
          <cell r="H33">
            <v>292.73500000000001</v>
          </cell>
          <cell r="I33">
            <v>339.904</v>
          </cell>
          <cell r="J33">
            <v>341.18299999999999</v>
          </cell>
          <cell r="K33">
            <v>325.315</v>
          </cell>
          <cell r="L33">
            <v>305.27199999999999</v>
          </cell>
          <cell r="M33">
            <v>301.81900000000002</v>
          </cell>
          <cell r="N33">
            <v>293.04399999999998</v>
          </cell>
          <cell r="O33">
            <v>289</v>
          </cell>
          <cell r="P33">
            <v>285.98099999999999</v>
          </cell>
          <cell r="Q33">
            <v>286.21300000000002</v>
          </cell>
          <cell r="R33">
            <v>294.77800000000002</v>
          </cell>
          <cell r="S33">
            <v>304.52</v>
          </cell>
          <cell r="T33">
            <v>325.77699999999999</v>
          </cell>
          <cell r="U33">
            <v>336</v>
          </cell>
          <cell r="V33">
            <v>330.35599999999999</v>
          </cell>
          <cell r="W33">
            <v>317.46699999999998</v>
          </cell>
          <cell r="X33">
            <v>302.98</v>
          </cell>
          <cell r="Y33">
            <v>293.32600000000002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134.78899999999999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349.173</v>
          </cell>
          <cell r="I35">
            <v>377</v>
          </cell>
          <cell r="J35">
            <v>376</v>
          </cell>
          <cell r="K35">
            <v>367.61200000000002</v>
          </cell>
          <cell r="L35">
            <v>338.42099999999999</v>
          </cell>
          <cell r="M35">
            <v>333.13299999999998</v>
          </cell>
          <cell r="N35">
            <v>334.54700000000003</v>
          </cell>
          <cell r="O35">
            <v>326.036</v>
          </cell>
          <cell r="P35">
            <v>318.96499999999997</v>
          </cell>
          <cell r="Q35">
            <v>331.21199999999999</v>
          </cell>
          <cell r="R35">
            <v>340.33699999999999</v>
          </cell>
          <cell r="S35">
            <v>355.71100000000001</v>
          </cell>
          <cell r="T35">
            <v>370</v>
          </cell>
          <cell r="U35">
            <v>382</v>
          </cell>
          <cell r="V35">
            <v>367.33699999999999</v>
          </cell>
          <cell r="W35">
            <v>363.471</v>
          </cell>
          <cell r="X35">
            <v>340.25200000000001</v>
          </cell>
          <cell r="Y35">
            <v>315.47899999999998</v>
          </cell>
        </row>
        <row r="36">
          <cell r="B36">
            <v>340.53500000000003</v>
          </cell>
          <cell r="C36">
            <v>300</v>
          </cell>
          <cell r="D36">
            <v>300</v>
          </cell>
          <cell r="E36">
            <v>300</v>
          </cell>
          <cell r="F36">
            <v>317.38499999999999</v>
          </cell>
          <cell r="G36">
            <v>350</v>
          </cell>
          <cell r="H36">
            <v>375.06099999999998</v>
          </cell>
          <cell r="I36">
            <v>384</v>
          </cell>
          <cell r="J36">
            <v>382</v>
          </cell>
          <cell r="K36">
            <v>379</v>
          </cell>
          <cell r="L36">
            <v>364.34100000000001</v>
          </cell>
          <cell r="M36">
            <v>360.60399999999998</v>
          </cell>
          <cell r="N36">
            <v>362.37599999999998</v>
          </cell>
          <cell r="O36">
            <v>359.90499999999997</v>
          </cell>
          <cell r="P36">
            <v>357.44</v>
          </cell>
          <cell r="Q36">
            <v>362.726</v>
          </cell>
          <cell r="R36">
            <v>363.21800000000002</v>
          </cell>
          <cell r="S36">
            <v>369.61700000000002</v>
          </cell>
          <cell r="T36">
            <v>375</v>
          </cell>
          <cell r="U36">
            <v>389</v>
          </cell>
          <cell r="V36">
            <v>380.66699999999997</v>
          </cell>
          <cell r="W36">
            <v>380.065</v>
          </cell>
          <cell r="X36">
            <v>369.29899999999998</v>
          </cell>
          <cell r="Y36">
            <v>356.83499999999998</v>
          </cell>
        </row>
        <row r="38">
          <cell r="J38">
            <v>100</v>
          </cell>
          <cell r="K38">
            <v>100</v>
          </cell>
          <cell r="L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T42">
            <v>25</v>
          </cell>
          <cell r="U42">
            <v>110</v>
          </cell>
          <cell r="V42">
            <v>110</v>
          </cell>
          <cell r="W42">
            <v>110</v>
          </cell>
          <cell r="X42">
            <v>105</v>
          </cell>
        </row>
        <row r="43"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U51">
            <v>50</v>
          </cell>
          <cell r="V51">
            <v>50</v>
          </cell>
        </row>
        <row r="52">
          <cell r="I52">
            <v>30</v>
          </cell>
          <cell r="J52">
            <v>30</v>
          </cell>
          <cell r="K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5">
          <cell r="K55">
            <v>18</v>
          </cell>
          <cell r="L55">
            <v>18</v>
          </cell>
          <cell r="M55">
            <v>18</v>
          </cell>
        </row>
        <row r="57">
          <cell r="B57">
            <v>1071.4190000000001</v>
          </cell>
          <cell r="C57">
            <v>1067.9359999999997</v>
          </cell>
          <cell r="D57">
            <v>1037.2270000000001</v>
          </cell>
          <cell r="E57">
            <v>990.15800000000002</v>
          </cell>
          <cell r="F57">
            <v>926.62899999999991</v>
          </cell>
          <cell r="G57">
            <v>867.32600000000014</v>
          </cell>
          <cell r="H57">
            <v>904.93900000000019</v>
          </cell>
          <cell r="I57">
            <v>1251.789</v>
          </cell>
          <cell r="J57">
            <v>1827.7649999999994</v>
          </cell>
          <cell r="K57">
            <v>2400.6559999999999</v>
          </cell>
          <cell r="L57">
            <v>2885.2369999999992</v>
          </cell>
          <cell r="M57">
            <v>3265.8539999999989</v>
          </cell>
          <cell r="N57">
            <v>3496.2459999999996</v>
          </cell>
          <cell r="O57">
            <v>3538.4989999999989</v>
          </cell>
          <cell r="P57">
            <v>3375.64</v>
          </cell>
          <cell r="Q57">
            <v>2990.4510000000009</v>
          </cell>
          <cell r="R57">
            <v>2365.6080000000002</v>
          </cell>
          <cell r="S57">
            <v>1676.7430000000002</v>
          </cell>
          <cell r="T57">
            <v>1293.4659999999997</v>
          </cell>
          <cell r="U57">
            <v>1225.2570000000001</v>
          </cell>
          <cell r="V57">
            <v>1208.5030000000002</v>
          </cell>
          <cell r="W57">
            <v>1230.461</v>
          </cell>
          <cell r="X57">
            <v>1245.5239999999999</v>
          </cell>
          <cell r="Y57">
            <v>1228.1099999999999</v>
          </cell>
        </row>
        <row r="70">
          <cell r="B70">
            <v>7</v>
          </cell>
          <cell r="C70">
            <v>46</v>
          </cell>
          <cell r="D70">
            <v>31</v>
          </cell>
          <cell r="E70">
            <v>30</v>
          </cell>
          <cell r="F70">
            <v>49</v>
          </cell>
          <cell r="G70">
            <v>50</v>
          </cell>
          <cell r="H70">
            <v>20</v>
          </cell>
          <cell r="I70">
            <v>24</v>
          </cell>
          <cell r="J70">
            <v>131</v>
          </cell>
          <cell r="K70">
            <v>152</v>
          </cell>
          <cell r="L70">
            <v>178</v>
          </cell>
          <cell r="M70">
            <v>178</v>
          </cell>
          <cell r="N70">
            <v>158</v>
          </cell>
          <cell r="O70">
            <v>158</v>
          </cell>
          <cell r="P70">
            <v>175</v>
          </cell>
          <cell r="Q70">
            <v>176</v>
          </cell>
          <cell r="R70">
            <v>175</v>
          </cell>
          <cell r="S70">
            <v>280</v>
          </cell>
          <cell r="T70">
            <v>174</v>
          </cell>
          <cell r="U70">
            <v>174</v>
          </cell>
          <cell r="V70">
            <v>24</v>
          </cell>
          <cell r="W70">
            <v>24</v>
          </cell>
          <cell r="X70">
            <v>121</v>
          </cell>
          <cell r="Y70">
            <v>146</v>
          </cell>
        </row>
        <row r="71">
          <cell r="B71">
            <v>329</v>
          </cell>
          <cell r="C71">
            <v>347</v>
          </cell>
          <cell r="D71">
            <v>347</v>
          </cell>
          <cell r="E71">
            <v>347</v>
          </cell>
          <cell r="F71">
            <v>347</v>
          </cell>
          <cell r="G71">
            <v>347</v>
          </cell>
          <cell r="H71">
            <v>331</v>
          </cell>
          <cell r="I71">
            <v>266</v>
          </cell>
          <cell r="J71">
            <v>257</v>
          </cell>
          <cell r="K71">
            <v>223</v>
          </cell>
          <cell r="L71">
            <v>178</v>
          </cell>
          <cell r="M71">
            <v>122</v>
          </cell>
          <cell r="N71">
            <v>122</v>
          </cell>
          <cell r="O71">
            <v>121</v>
          </cell>
          <cell r="P71">
            <v>123</v>
          </cell>
          <cell r="Q71">
            <v>127</v>
          </cell>
          <cell r="R71">
            <v>102</v>
          </cell>
          <cell r="S71">
            <v>104</v>
          </cell>
          <cell r="T71">
            <v>65</v>
          </cell>
          <cell r="U71">
            <v>51</v>
          </cell>
          <cell r="V71">
            <v>58</v>
          </cell>
          <cell r="W71">
            <v>58</v>
          </cell>
          <cell r="X71">
            <v>163</v>
          </cell>
          <cell r="Y71">
            <v>230</v>
          </cell>
        </row>
        <row r="72">
          <cell r="B72">
            <v>575.79999999999995</v>
          </cell>
          <cell r="C72">
            <v>568.20000000000005</v>
          </cell>
          <cell r="D72">
            <v>605.6</v>
          </cell>
          <cell r="E72">
            <v>546.5</v>
          </cell>
          <cell r="F72">
            <v>512.1</v>
          </cell>
          <cell r="G72">
            <v>465.3</v>
          </cell>
          <cell r="H72">
            <v>357.5</v>
          </cell>
          <cell r="I72">
            <v>320.2</v>
          </cell>
          <cell r="J72">
            <v>392</v>
          </cell>
          <cell r="K72">
            <v>415.9</v>
          </cell>
          <cell r="L72">
            <v>501</v>
          </cell>
          <cell r="M72">
            <v>512</v>
          </cell>
          <cell r="N72">
            <v>423.8</v>
          </cell>
          <cell r="O72">
            <v>305.7</v>
          </cell>
          <cell r="P72">
            <v>321.3</v>
          </cell>
          <cell r="Q72">
            <v>285.39999999999998</v>
          </cell>
          <cell r="R72">
            <v>397.6</v>
          </cell>
          <cell r="S72">
            <v>244</v>
          </cell>
          <cell r="T72">
            <v>337.4</v>
          </cell>
          <cell r="U72">
            <v>491.9</v>
          </cell>
          <cell r="V72">
            <v>432.2</v>
          </cell>
          <cell r="W72">
            <v>419.4</v>
          </cell>
          <cell r="X72">
            <v>383.5</v>
          </cell>
          <cell r="Y72">
            <v>431.9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S74">
            <v>181.6</v>
          </cell>
          <cell r="T74">
            <v>500</v>
          </cell>
          <cell r="U74">
            <v>170.4</v>
          </cell>
        </row>
      </sheetData>
      <sheetData sheetId="17">
        <row r="62">
          <cell r="B62">
            <v>937.1389999999999</v>
          </cell>
          <cell r="C62">
            <v>929.98700000000008</v>
          </cell>
          <cell r="D62">
            <v>934.11199999999997</v>
          </cell>
          <cell r="E62">
            <v>926.97599999999989</v>
          </cell>
          <cell r="F62">
            <v>906.8069999999999</v>
          </cell>
          <cell r="G62">
            <v>845.81900000000007</v>
          </cell>
          <cell r="H62">
            <v>839.26099999999997</v>
          </cell>
          <cell r="I62">
            <v>832.50300000000004</v>
          </cell>
          <cell r="J62">
            <v>806.16899999999998</v>
          </cell>
          <cell r="K62">
            <v>757.28400000000011</v>
          </cell>
          <cell r="L62">
            <v>774.23900000000003</v>
          </cell>
          <cell r="M62">
            <v>772.82099999999991</v>
          </cell>
          <cell r="N62">
            <v>775.59100000000001</v>
          </cell>
          <cell r="O62">
            <v>784.46899999999994</v>
          </cell>
          <cell r="P62">
            <v>793.23200000000008</v>
          </cell>
          <cell r="Q62">
            <v>794.34400000000005</v>
          </cell>
          <cell r="R62">
            <v>816.71400000000006</v>
          </cell>
          <cell r="S62">
            <v>818.37400000000002</v>
          </cell>
          <cell r="T62">
            <v>802.84199999999998</v>
          </cell>
          <cell r="U62">
            <v>794.14299999999992</v>
          </cell>
          <cell r="V62">
            <v>804.16200000000003</v>
          </cell>
          <cell r="W62">
            <v>809.20299999999997</v>
          </cell>
          <cell r="X62">
            <v>852.16300000000001</v>
          </cell>
          <cell r="Y62">
            <v>914.13400000000001</v>
          </cell>
        </row>
        <row r="63">
          <cell r="B63">
            <v>946.35399999999993</v>
          </cell>
          <cell r="C63">
            <v>935.88800000000015</v>
          </cell>
          <cell r="D63">
            <v>923.38699999999994</v>
          </cell>
          <cell r="E63">
            <v>921.48199999999997</v>
          </cell>
          <cell r="F63">
            <v>991.06399999999996</v>
          </cell>
          <cell r="G63">
            <v>1180.9609999999998</v>
          </cell>
          <cell r="H63">
            <v>1402.8429999999996</v>
          </cell>
          <cell r="I63">
            <v>1574.88</v>
          </cell>
          <cell r="J63">
            <v>1680.298</v>
          </cell>
          <cell r="K63">
            <v>1758.3000000000002</v>
          </cell>
          <cell r="L63">
            <v>1779.8549999999998</v>
          </cell>
          <cell r="M63">
            <v>1797.5470000000003</v>
          </cell>
          <cell r="N63">
            <v>1814.8159999999998</v>
          </cell>
          <cell r="O63">
            <v>1789.9059999999997</v>
          </cell>
          <cell r="P63">
            <v>1722.2069999999997</v>
          </cell>
          <cell r="Q63">
            <v>1651.9710000000002</v>
          </cell>
          <cell r="R63">
            <v>1579.8139999999999</v>
          </cell>
          <cell r="S63">
            <v>1526.6719999999998</v>
          </cell>
          <cell r="T63">
            <v>1488.944</v>
          </cell>
          <cell r="U63">
            <v>1421.6219999999998</v>
          </cell>
          <cell r="V63">
            <v>1331.5829999999996</v>
          </cell>
          <cell r="W63">
            <v>1244.8349999999998</v>
          </cell>
          <cell r="X63">
            <v>1190.018</v>
          </cell>
          <cell r="Y63">
            <v>1135.1890000000001</v>
          </cell>
        </row>
        <row r="64">
          <cell r="B64">
            <v>2661.8440000000001</v>
          </cell>
          <cell r="C64">
            <v>2500.9869999999996</v>
          </cell>
          <cell r="D64">
            <v>2422.6969999999992</v>
          </cell>
          <cell r="E64">
            <v>2367.2969999999996</v>
          </cell>
          <cell r="F64">
            <v>2378.5830000000001</v>
          </cell>
          <cell r="G64">
            <v>2555.4519999999998</v>
          </cell>
          <cell r="H64">
            <v>2805.4399999999996</v>
          </cell>
          <cell r="I64">
            <v>3237.8619999999996</v>
          </cell>
          <cell r="J64">
            <v>3773.5889999999995</v>
          </cell>
          <cell r="K64">
            <v>4187.5929999999998</v>
          </cell>
          <cell r="L64">
            <v>4377.165</v>
          </cell>
          <cell r="M64">
            <v>4534.4849999999997</v>
          </cell>
          <cell r="N64">
            <v>4621.2479999999996</v>
          </cell>
          <cell r="O64">
            <v>4456.4529999999995</v>
          </cell>
          <cell r="P64">
            <v>4245.9739999999993</v>
          </cell>
          <cell r="Q64">
            <v>4045.8850000000002</v>
          </cell>
          <cell r="R64">
            <v>3913.5329999999994</v>
          </cell>
          <cell r="S64">
            <v>3933.4879999999998</v>
          </cell>
          <cell r="T64">
            <v>4066.3740000000003</v>
          </cell>
          <cell r="U64">
            <v>4320.0219999999999</v>
          </cell>
          <cell r="V64">
            <v>4087.1179999999999</v>
          </cell>
          <cell r="W64">
            <v>3705.1170000000002</v>
          </cell>
          <cell r="X64">
            <v>3357.6429999999996</v>
          </cell>
          <cell r="Y64">
            <v>2913.6240000000003</v>
          </cell>
        </row>
        <row r="66">
          <cell r="B66">
            <v>137</v>
          </cell>
          <cell r="C66">
            <v>134</v>
          </cell>
          <cell r="D66">
            <v>133.5</v>
          </cell>
          <cell r="E66">
            <v>133</v>
          </cell>
          <cell r="F66">
            <v>134.5</v>
          </cell>
          <cell r="G66">
            <v>142.5</v>
          </cell>
          <cell r="H66">
            <v>143.5</v>
          </cell>
          <cell r="I66">
            <v>142</v>
          </cell>
          <cell r="J66">
            <v>145.5</v>
          </cell>
          <cell r="K66">
            <v>151</v>
          </cell>
          <cell r="L66">
            <v>155</v>
          </cell>
          <cell r="M66">
            <v>162</v>
          </cell>
          <cell r="N66">
            <v>166.5</v>
          </cell>
          <cell r="O66">
            <v>170.5</v>
          </cell>
          <cell r="P66">
            <v>167.5</v>
          </cell>
          <cell r="Q66">
            <v>178.5</v>
          </cell>
          <cell r="R66">
            <v>186</v>
          </cell>
          <cell r="S66">
            <v>190.5</v>
          </cell>
          <cell r="T66">
            <v>205.5</v>
          </cell>
          <cell r="U66">
            <v>207.5</v>
          </cell>
          <cell r="V66">
            <v>179.5</v>
          </cell>
          <cell r="W66">
            <v>154</v>
          </cell>
          <cell r="X66">
            <v>161</v>
          </cell>
          <cell r="Y66">
            <v>163.5</v>
          </cell>
        </row>
        <row r="70">
          <cell r="B70">
            <v>240</v>
          </cell>
          <cell r="C70">
            <v>175</v>
          </cell>
          <cell r="D70">
            <v>157</v>
          </cell>
          <cell r="E70">
            <v>151</v>
          </cell>
          <cell r="F70">
            <v>155</v>
          </cell>
          <cell r="G70">
            <v>183</v>
          </cell>
          <cell r="H70">
            <v>95.183999999999997</v>
          </cell>
          <cell r="I70">
            <v>247</v>
          </cell>
          <cell r="J70">
            <v>260</v>
          </cell>
          <cell r="K70">
            <v>290</v>
          </cell>
          <cell r="L70">
            <v>320</v>
          </cell>
          <cell r="M70">
            <v>320</v>
          </cell>
          <cell r="N70">
            <v>320</v>
          </cell>
          <cell r="O70">
            <v>320</v>
          </cell>
          <cell r="P70">
            <v>320</v>
          </cell>
          <cell r="Q70">
            <v>320</v>
          </cell>
          <cell r="R70">
            <v>293</v>
          </cell>
          <cell r="S70">
            <v>210</v>
          </cell>
          <cell r="T70">
            <v>273</v>
          </cell>
          <cell r="U70">
            <v>278</v>
          </cell>
          <cell r="V70">
            <v>254</v>
          </cell>
          <cell r="W70">
            <v>211</v>
          </cell>
          <cell r="X70">
            <v>145.24799999999999</v>
          </cell>
          <cell r="Y70">
            <v>282</v>
          </cell>
        </row>
        <row r="71">
          <cell r="B71">
            <v>7</v>
          </cell>
          <cell r="C71">
            <v>7</v>
          </cell>
          <cell r="D71">
            <v>17</v>
          </cell>
          <cell r="E71">
            <v>17</v>
          </cell>
          <cell r="F71">
            <v>17</v>
          </cell>
          <cell r="G71">
            <v>7</v>
          </cell>
          <cell r="H71">
            <v>173</v>
          </cell>
          <cell r="I71">
            <v>247</v>
          </cell>
          <cell r="J71">
            <v>254</v>
          </cell>
          <cell r="K71">
            <v>288</v>
          </cell>
          <cell r="L71">
            <v>323</v>
          </cell>
          <cell r="M71">
            <v>345</v>
          </cell>
          <cell r="N71">
            <v>345</v>
          </cell>
          <cell r="O71">
            <v>225.44400000000002</v>
          </cell>
          <cell r="P71">
            <v>262</v>
          </cell>
          <cell r="Q71">
            <v>261</v>
          </cell>
          <cell r="R71">
            <v>151</v>
          </cell>
          <cell r="S71">
            <v>125</v>
          </cell>
          <cell r="T71">
            <v>257</v>
          </cell>
          <cell r="U71">
            <v>279</v>
          </cell>
          <cell r="V71">
            <v>267</v>
          </cell>
          <cell r="W71">
            <v>288</v>
          </cell>
          <cell r="X71">
            <v>87</v>
          </cell>
          <cell r="Y71">
            <v>72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217.6</v>
          </cell>
          <cell r="J74">
            <v>349.6</v>
          </cell>
          <cell r="K74">
            <v>388.3</v>
          </cell>
          <cell r="L74">
            <v>428.9</v>
          </cell>
          <cell r="M74">
            <v>196.2</v>
          </cell>
          <cell r="N74">
            <v>220.7</v>
          </cell>
          <cell r="O74">
            <v>382.3</v>
          </cell>
          <cell r="P74">
            <v>398.8</v>
          </cell>
          <cell r="Q74">
            <v>300.2</v>
          </cell>
          <cell r="R74">
            <v>332</v>
          </cell>
          <cell r="V74">
            <v>0.6</v>
          </cell>
          <cell r="W74">
            <v>250.2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113</v>
          </cell>
          <cell r="C7">
            <v>106</v>
          </cell>
          <cell r="D7">
            <v>102.04</v>
          </cell>
          <cell r="E7">
            <v>106</v>
          </cell>
          <cell r="F7">
            <v>109.35</v>
          </cell>
          <cell r="G7">
            <v>120.05</v>
          </cell>
          <cell r="H7">
            <v>155.30000000000001</v>
          </cell>
          <cell r="I7">
            <v>179.52</v>
          </cell>
          <cell r="J7">
            <v>185.46</v>
          </cell>
          <cell r="K7">
            <v>173.23</v>
          </cell>
          <cell r="L7">
            <v>150.57</v>
          </cell>
          <cell r="M7">
            <v>147.34</v>
          </cell>
          <cell r="N7">
            <v>146.63999999999999</v>
          </cell>
          <cell r="O7">
            <v>142.80000000000001</v>
          </cell>
          <cell r="P7">
            <v>137.6</v>
          </cell>
          <cell r="Q7">
            <v>147.34</v>
          </cell>
          <cell r="R7">
            <v>162.5</v>
          </cell>
          <cell r="S7">
            <v>172.34</v>
          </cell>
          <cell r="T7">
            <v>194</v>
          </cell>
          <cell r="U7">
            <v>205</v>
          </cell>
          <cell r="V7">
            <v>190.15</v>
          </cell>
          <cell r="W7">
            <v>171.15</v>
          </cell>
          <cell r="X7">
            <v>149.96</v>
          </cell>
          <cell r="Y7">
            <v>131.55000000000001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EUNICE_AGG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44457</v>
          </cell>
        </row>
        <row r="4">
          <cell r="B4">
            <v>44457</v>
          </cell>
        </row>
        <row r="5">
          <cell r="B5">
            <v>44457</v>
          </cell>
        </row>
        <row r="6">
          <cell r="B6">
            <v>44457</v>
          </cell>
        </row>
        <row r="7">
          <cell r="B7">
            <v>44457</v>
          </cell>
        </row>
        <row r="8">
          <cell r="B8">
            <v>44457</v>
          </cell>
        </row>
        <row r="9">
          <cell r="B9">
            <v>44457</v>
          </cell>
        </row>
        <row r="10">
          <cell r="B10">
            <v>44457</v>
          </cell>
        </row>
        <row r="11">
          <cell r="B11">
            <v>44457</v>
          </cell>
        </row>
        <row r="12">
          <cell r="B12">
            <v>44457</v>
          </cell>
        </row>
        <row r="13">
          <cell r="B13">
            <v>44457</v>
          </cell>
        </row>
        <row r="14">
          <cell r="B14">
            <v>44457</v>
          </cell>
        </row>
        <row r="15">
          <cell r="B15">
            <v>44457</v>
          </cell>
        </row>
        <row r="16">
          <cell r="B16">
            <v>44457</v>
          </cell>
        </row>
      </sheetData>
      <sheetData sheetId="41">
        <row r="2">
          <cell r="C2">
            <v>44460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964.91800000000001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5429.357</v>
      </c>
      <c r="C4" s="18">
        <v>5182.8769999999995</v>
      </c>
      <c r="D4" s="18">
        <v>5087.7269999999999</v>
      </c>
      <c r="E4" s="18">
        <v>5016.7699999999995</v>
      </c>
      <c r="F4" s="18">
        <v>5082.9570000000012</v>
      </c>
      <c r="G4" s="18">
        <v>5414.7030000000004</v>
      </c>
      <c r="H4" s="18">
        <v>5959.2370000000001</v>
      </c>
      <c r="I4" s="18">
        <v>6498.8230000000003</v>
      </c>
      <c r="J4" s="18">
        <v>7269.1450000000004</v>
      </c>
      <c r="K4" s="18">
        <v>7820.4410000000025</v>
      </c>
      <c r="L4" s="18">
        <v>8158.2070000000003</v>
      </c>
      <c r="M4" s="18">
        <v>8128.0959999999995</v>
      </c>
      <c r="N4" s="18">
        <v>8263.9129999999968</v>
      </c>
      <c r="O4" s="18">
        <v>8129.0399999999972</v>
      </c>
      <c r="P4" s="18">
        <v>7909.7079999999996</v>
      </c>
      <c r="Q4" s="18">
        <v>7551.9019999999991</v>
      </c>
      <c r="R4" s="18">
        <v>7272.0660000000007</v>
      </c>
      <c r="S4" s="18">
        <v>6804.0909999999994</v>
      </c>
      <c r="T4" s="18">
        <v>7093.6630000000014</v>
      </c>
      <c r="U4" s="18">
        <v>7300.3459999999977</v>
      </c>
      <c r="V4" s="18">
        <v>6923.9629999999997</v>
      </c>
      <c r="W4" s="18">
        <v>6662.4039999999995</v>
      </c>
      <c r="X4" s="18">
        <v>6293.0800000000017</v>
      </c>
      <c r="Y4" s="18">
        <v>5980.4580000000005</v>
      </c>
      <c r="Z4" s="19"/>
      <c r="AA4" s="20">
        <f>SUM(B4:Z4)</f>
        <v>161232.97400000002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106</v>
      </c>
      <c r="D7" s="28">
        <v>102.04</v>
      </c>
      <c r="E7" s="28">
        <v>106</v>
      </c>
      <c r="F7" s="28">
        <v>109.35</v>
      </c>
      <c r="G7" s="28">
        <v>120.05</v>
      </c>
      <c r="H7" s="28">
        <v>155.30000000000001</v>
      </c>
      <c r="I7" s="28">
        <v>179.52</v>
      </c>
      <c r="J7" s="28">
        <v>185.46</v>
      </c>
      <c r="K7" s="28">
        <v>173.23</v>
      </c>
      <c r="L7" s="28">
        <v>150.57</v>
      </c>
      <c r="M7" s="28">
        <v>147.34</v>
      </c>
      <c r="N7" s="28">
        <v>146.63999999999999</v>
      </c>
      <c r="O7" s="28">
        <v>142.80000000000001</v>
      </c>
      <c r="P7" s="28">
        <v>137.6</v>
      </c>
      <c r="Q7" s="28">
        <v>147.34</v>
      </c>
      <c r="R7" s="28">
        <v>162.5</v>
      </c>
      <c r="S7" s="28">
        <v>172.34</v>
      </c>
      <c r="T7" s="28">
        <v>194</v>
      </c>
      <c r="U7" s="28">
        <v>205</v>
      </c>
      <c r="V7" s="28">
        <v>190.15</v>
      </c>
      <c r="W7" s="28">
        <v>171.15</v>
      </c>
      <c r="X7" s="28">
        <v>149.96</v>
      </c>
      <c r="Y7" s="28">
        <v>131.55000000000001</v>
      </c>
      <c r="Z7" s="29"/>
      <c r="AA7" s="30">
        <f>IF(SUM(GR_MAINLAND_MCP_SUM_SELL)&lt;&gt;0,AVERAGEIF(GR_MAINLAND_MCP_SUM_SELL,"&lt;&gt;"""),"")</f>
        <v>149.95375000000004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652</v>
      </c>
      <c r="D10" s="42">
        <v>652</v>
      </c>
      <c r="E10" s="42">
        <v>652</v>
      </c>
      <c r="F10" s="42">
        <v>695</v>
      </c>
      <c r="G10" s="42">
        <v>695</v>
      </c>
      <c r="H10" s="42">
        <v>928</v>
      </c>
      <c r="I10" s="42">
        <v>928</v>
      </c>
      <c r="J10" s="42">
        <v>928</v>
      </c>
      <c r="K10" s="42">
        <v>928</v>
      </c>
      <c r="L10" s="42">
        <v>888</v>
      </c>
      <c r="M10" s="42">
        <v>770</v>
      </c>
      <c r="N10" s="42">
        <v>770</v>
      </c>
      <c r="O10" s="42">
        <v>770</v>
      </c>
      <c r="P10" s="42">
        <v>696.48199999999997</v>
      </c>
      <c r="Q10" s="42">
        <v>770</v>
      </c>
      <c r="R10" s="42">
        <v>928</v>
      </c>
      <c r="S10" s="42">
        <v>928</v>
      </c>
      <c r="T10" s="42">
        <v>928</v>
      </c>
      <c r="U10" s="42">
        <v>928</v>
      </c>
      <c r="V10" s="42">
        <v>928</v>
      </c>
      <c r="W10" s="42">
        <v>928</v>
      </c>
      <c r="X10" s="42">
        <v>888</v>
      </c>
      <c r="Y10" s="42">
        <v>695</v>
      </c>
      <c r="Z10" s="43"/>
      <c r="AA10" s="44">
        <f>SUM(B10:Z10)</f>
        <v>19568.482</v>
      </c>
    </row>
    <row r="11" spans="1:27" ht="24.95" customHeight="1" x14ac:dyDescent="0.2">
      <c r="A11" s="45" t="s">
        <v>7</v>
      </c>
      <c r="B11" s="46">
        <v>2651.1379999999999</v>
      </c>
      <c r="C11" s="47">
        <v>2401.741</v>
      </c>
      <c r="D11" s="47">
        <v>2314.9</v>
      </c>
      <c r="E11" s="47">
        <v>2351.1120000000001</v>
      </c>
      <c r="F11" s="47">
        <v>2453.2280000000001</v>
      </c>
      <c r="G11" s="47">
        <v>2864.0770000000002</v>
      </c>
      <c r="H11" s="47">
        <v>3245.7979999999998</v>
      </c>
      <c r="I11" s="47">
        <v>3343.8339999999998</v>
      </c>
      <c r="J11" s="47">
        <v>3340.38</v>
      </c>
      <c r="K11" s="47">
        <v>3289.8850000000002</v>
      </c>
      <c r="L11" s="47">
        <v>3191.9700000000003</v>
      </c>
      <c r="M11" s="47">
        <v>3124.2420000000002</v>
      </c>
      <c r="N11" s="47">
        <v>3129.8670000000002</v>
      </c>
      <c r="O11" s="47">
        <v>3109.8410000000003</v>
      </c>
      <c r="P11" s="47">
        <v>3092.2860000000001</v>
      </c>
      <c r="Q11" s="47">
        <v>3103.0509999999999</v>
      </c>
      <c r="R11" s="47">
        <v>3173.8580000000002</v>
      </c>
      <c r="S11" s="47">
        <v>3214.748</v>
      </c>
      <c r="T11" s="47">
        <v>3314.797</v>
      </c>
      <c r="U11" s="47">
        <v>3323.7889999999998</v>
      </c>
      <c r="V11" s="47">
        <v>3297.26</v>
      </c>
      <c r="W11" s="47">
        <v>3281.5430000000001</v>
      </c>
      <c r="X11" s="47">
        <v>3151.056</v>
      </c>
      <c r="Y11" s="47">
        <v>3149.4480000000003</v>
      </c>
      <c r="Z11" s="48"/>
      <c r="AA11" s="49">
        <f>SUM(B11:Z11)</f>
        <v>72913.849000000002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72</v>
      </c>
      <c r="I12" s="47">
        <v>265</v>
      </c>
      <c r="J12" s="47">
        <v>293</v>
      </c>
      <c r="K12" s="47">
        <v>311</v>
      </c>
      <c r="L12" s="47">
        <v>236</v>
      </c>
      <c r="M12" s="47">
        <v>56</v>
      </c>
      <c r="N12" s="47">
        <v>64</v>
      </c>
      <c r="O12" s="47">
        <v>26</v>
      </c>
      <c r="P12" s="47">
        <v>26</v>
      </c>
      <c r="Q12" s="47"/>
      <c r="R12" s="47">
        <v>30</v>
      </c>
      <c r="S12" s="47">
        <v>75</v>
      </c>
      <c r="T12" s="47">
        <v>381</v>
      </c>
      <c r="U12" s="47">
        <v>836</v>
      </c>
      <c r="V12" s="47">
        <v>876</v>
      </c>
      <c r="W12" s="47">
        <v>621</v>
      </c>
      <c r="X12" s="47">
        <v>241</v>
      </c>
      <c r="Y12" s="47"/>
      <c r="Z12" s="48"/>
      <c r="AA12" s="49">
        <f>SUM(B12:Z12)</f>
        <v>4435</v>
      </c>
    </row>
    <row r="13" spans="1:27" ht="24.95" customHeight="1" x14ac:dyDescent="0.2">
      <c r="A13" s="50" t="s">
        <v>9</v>
      </c>
      <c r="B13" s="51">
        <v>1071.4190000000001</v>
      </c>
      <c r="C13" s="52">
        <v>1067.9359999999997</v>
      </c>
      <c r="D13" s="52">
        <v>1037.2270000000001</v>
      </c>
      <c r="E13" s="52">
        <v>990.15800000000002</v>
      </c>
      <c r="F13" s="52">
        <v>926.62899999999991</v>
      </c>
      <c r="G13" s="52">
        <v>867.32600000000014</v>
      </c>
      <c r="H13" s="52">
        <v>904.93900000000019</v>
      </c>
      <c r="I13" s="52">
        <v>1251.789</v>
      </c>
      <c r="J13" s="52">
        <v>1827.7649999999994</v>
      </c>
      <c r="K13" s="52">
        <v>2400.6559999999999</v>
      </c>
      <c r="L13" s="52">
        <v>2885.2369999999992</v>
      </c>
      <c r="M13" s="52">
        <v>3265.8539999999989</v>
      </c>
      <c r="N13" s="52">
        <v>3496.2459999999996</v>
      </c>
      <c r="O13" s="52">
        <v>3538.4989999999989</v>
      </c>
      <c r="P13" s="52">
        <v>3375.64</v>
      </c>
      <c r="Q13" s="52">
        <v>2990.4510000000009</v>
      </c>
      <c r="R13" s="52">
        <v>2365.6080000000002</v>
      </c>
      <c r="S13" s="52">
        <v>1676.7430000000002</v>
      </c>
      <c r="T13" s="52">
        <v>1293.4659999999997</v>
      </c>
      <c r="U13" s="52">
        <v>1225.2570000000001</v>
      </c>
      <c r="V13" s="52">
        <v>1208.5030000000002</v>
      </c>
      <c r="W13" s="52">
        <v>1230.461</v>
      </c>
      <c r="X13" s="52">
        <v>1245.5239999999999</v>
      </c>
      <c r="Y13" s="52">
        <v>1228.1099999999999</v>
      </c>
      <c r="Z13" s="53"/>
      <c r="AA13" s="54">
        <f>SUM(B13:Z13)</f>
        <v>43371.442999999992</v>
      </c>
    </row>
    <row r="14" spans="1:27" ht="30" customHeight="1" thickBot="1" x14ac:dyDescent="0.25">
      <c r="A14" s="55" t="s">
        <v>10</v>
      </c>
      <c r="B14" s="56">
        <f>IF(LEN(B$2)&gt;0,SUM(B10:B13),"")</f>
        <v>4417.5569999999998</v>
      </c>
      <c r="C14" s="57">
        <f t="shared" ref="C14:Z14" si="0">IF(LEN(C$2)&gt;0,SUM(C10:C13),"")</f>
        <v>4121.6769999999997</v>
      </c>
      <c r="D14" s="57">
        <f t="shared" si="0"/>
        <v>4004.1270000000004</v>
      </c>
      <c r="E14" s="57">
        <f t="shared" si="0"/>
        <v>3993.27</v>
      </c>
      <c r="F14" s="57">
        <f t="shared" si="0"/>
        <v>4074.857</v>
      </c>
      <c r="G14" s="57">
        <f t="shared" si="0"/>
        <v>4452.4030000000002</v>
      </c>
      <c r="H14" s="57">
        <f t="shared" si="0"/>
        <v>5150.7370000000001</v>
      </c>
      <c r="I14" s="57">
        <f t="shared" si="0"/>
        <v>5788.6229999999996</v>
      </c>
      <c r="J14" s="57">
        <f t="shared" si="0"/>
        <v>6389.1449999999995</v>
      </c>
      <c r="K14" s="57">
        <f t="shared" si="0"/>
        <v>6929.5410000000002</v>
      </c>
      <c r="L14" s="57">
        <f t="shared" si="0"/>
        <v>7201.2069999999994</v>
      </c>
      <c r="M14" s="57">
        <f t="shared" si="0"/>
        <v>7216.0959999999995</v>
      </c>
      <c r="N14" s="57">
        <f t="shared" si="0"/>
        <v>7460.1129999999994</v>
      </c>
      <c r="O14" s="57">
        <f t="shared" si="0"/>
        <v>7444.3399999999992</v>
      </c>
      <c r="P14" s="57">
        <f t="shared" si="0"/>
        <v>7190.4079999999994</v>
      </c>
      <c r="Q14" s="57">
        <f t="shared" si="0"/>
        <v>6863.5020000000004</v>
      </c>
      <c r="R14" s="57">
        <f t="shared" si="0"/>
        <v>6497.4660000000003</v>
      </c>
      <c r="S14" s="57">
        <f t="shared" si="0"/>
        <v>5894.491</v>
      </c>
      <c r="T14" s="57">
        <f t="shared" si="0"/>
        <v>5917.2629999999999</v>
      </c>
      <c r="U14" s="57">
        <f t="shared" si="0"/>
        <v>6313.0460000000003</v>
      </c>
      <c r="V14" s="57">
        <f t="shared" si="0"/>
        <v>6309.7630000000008</v>
      </c>
      <c r="W14" s="57">
        <f t="shared" si="0"/>
        <v>6061.0039999999999</v>
      </c>
      <c r="X14" s="57">
        <f t="shared" si="0"/>
        <v>5525.58</v>
      </c>
      <c r="Y14" s="57">
        <f t="shared" si="0"/>
        <v>5072.558</v>
      </c>
      <c r="Z14" s="58" t="str">
        <f t="shared" si="0"/>
        <v/>
      </c>
      <c r="AA14" s="59">
        <f>SUM(AA9:AA13)</f>
        <v>140288.774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989.9</v>
      </c>
      <c r="C25" s="67">
        <v>980.9</v>
      </c>
      <c r="D25" s="67">
        <v>967.9</v>
      </c>
      <c r="E25" s="67">
        <v>948.9</v>
      </c>
      <c r="F25" s="67">
        <v>926.9</v>
      </c>
      <c r="G25" s="67">
        <v>930.9</v>
      </c>
      <c r="H25" s="67">
        <v>1010.9</v>
      </c>
      <c r="I25" s="67">
        <v>1429.9</v>
      </c>
      <c r="J25" s="67">
        <v>1888.9</v>
      </c>
      <c r="K25" s="67">
        <v>2330.9</v>
      </c>
      <c r="L25" s="67">
        <v>2651.9</v>
      </c>
      <c r="M25" s="67">
        <v>2716.9</v>
      </c>
      <c r="N25" s="67">
        <v>2861.9</v>
      </c>
      <c r="O25" s="67">
        <v>2821.9</v>
      </c>
      <c r="P25" s="67">
        <v>2671.9</v>
      </c>
      <c r="Q25" s="67">
        <v>2344.9</v>
      </c>
      <c r="R25" s="67">
        <v>1868.9</v>
      </c>
      <c r="S25" s="67">
        <v>1364.9</v>
      </c>
      <c r="T25" s="67">
        <v>1429.9</v>
      </c>
      <c r="U25" s="67">
        <v>1860.9</v>
      </c>
      <c r="V25" s="67">
        <v>1909.9</v>
      </c>
      <c r="W25" s="67">
        <v>1672.9</v>
      </c>
      <c r="X25" s="67">
        <v>1294.9000000000001</v>
      </c>
      <c r="Y25" s="67">
        <v>1107.9000000000001</v>
      </c>
      <c r="Z25" s="68"/>
      <c r="AA25" s="69">
        <f>SUM(B25:Z25)</f>
        <v>40985.600000000013</v>
      </c>
    </row>
    <row r="26" spans="1:27" ht="24.95" customHeight="1" x14ac:dyDescent="0.2">
      <c r="A26" s="70" t="s">
        <v>20</v>
      </c>
      <c r="B26" s="71">
        <v>1335.6569999999999</v>
      </c>
      <c r="C26" s="72">
        <v>1105.777</v>
      </c>
      <c r="D26" s="72">
        <v>986.22699999999998</v>
      </c>
      <c r="E26" s="72">
        <v>993.37</v>
      </c>
      <c r="F26" s="72">
        <v>1115.9570000000001</v>
      </c>
      <c r="G26" s="72">
        <v>1390.5029999999999</v>
      </c>
      <c r="H26" s="72">
        <v>1732.837</v>
      </c>
      <c r="I26" s="72">
        <v>1890.723</v>
      </c>
      <c r="J26" s="72">
        <v>2130.2449999999999</v>
      </c>
      <c r="K26" s="72">
        <v>2215.6410000000001</v>
      </c>
      <c r="L26" s="72">
        <v>2147.3069999999998</v>
      </c>
      <c r="M26" s="72">
        <v>2041.1959999999999</v>
      </c>
      <c r="N26" s="72">
        <v>2120.2130000000002</v>
      </c>
      <c r="O26" s="72">
        <v>2143.44</v>
      </c>
      <c r="P26" s="72">
        <v>2058.5079999999998</v>
      </c>
      <c r="Q26" s="72">
        <v>2063.6019999999999</v>
      </c>
      <c r="R26" s="72">
        <v>2147.5659999999998</v>
      </c>
      <c r="S26" s="72">
        <v>2155.5909999999999</v>
      </c>
      <c r="T26" s="72">
        <v>1968.3630000000001</v>
      </c>
      <c r="U26" s="72">
        <v>1919.146</v>
      </c>
      <c r="V26" s="72">
        <v>1723.8630000000001</v>
      </c>
      <c r="W26" s="72">
        <v>1712.104</v>
      </c>
      <c r="X26" s="72">
        <v>1756.68</v>
      </c>
      <c r="Y26" s="72">
        <v>1582.6579999999999</v>
      </c>
      <c r="Z26" s="73"/>
      <c r="AA26" s="74">
        <f>SUM(B26:Z26)</f>
        <v>42437.173999999992</v>
      </c>
    </row>
    <row r="27" spans="1:27" ht="24.95" customHeight="1" x14ac:dyDescent="0.2">
      <c r="A27" s="77" t="s">
        <v>21</v>
      </c>
      <c r="B27" s="75">
        <v>2583</v>
      </c>
      <c r="C27" s="76">
        <v>2583</v>
      </c>
      <c r="D27" s="76">
        <v>2583</v>
      </c>
      <c r="E27" s="76">
        <v>2583</v>
      </c>
      <c r="F27" s="76">
        <v>2583</v>
      </c>
      <c r="G27" s="76">
        <v>2683</v>
      </c>
      <c r="H27" s="76">
        <v>2913</v>
      </c>
      <c r="I27" s="76">
        <v>2913</v>
      </c>
      <c r="J27" s="76">
        <v>2913</v>
      </c>
      <c r="K27" s="76">
        <v>2913</v>
      </c>
      <c r="L27" s="76">
        <v>2913</v>
      </c>
      <c r="M27" s="76">
        <v>2913</v>
      </c>
      <c r="N27" s="76">
        <v>2913</v>
      </c>
      <c r="O27" s="76">
        <v>2913</v>
      </c>
      <c r="P27" s="76">
        <v>2913</v>
      </c>
      <c r="Q27" s="76">
        <v>2913</v>
      </c>
      <c r="R27" s="76">
        <v>2913</v>
      </c>
      <c r="S27" s="76">
        <v>2913</v>
      </c>
      <c r="T27" s="76">
        <v>2913</v>
      </c>
      <c r="U27" s="76">
        <v>2913</v>
      </c>
      <c r="V27" s="76">
        <v>2913</v>
      </c>
      <c r="W27" s="76">
        <v>2913</v>
      </c>
      <c r="X27" s="76">
        <v>2913</v>
      </c>
      <c r="Y27" s="76">
        <v>2913</v>
      </c>
      <c r="Z27" s="78"/>
      <c r="AA27" s="79">
        <f>SUM(B27:Z27)</f>
        <v>68032</v>
      </c>
    </row>
    <row r="28" spans="1:27" ht="30" customHeight="1" thickBot="1" x14ac:dyDescent="0.25">
      <c r="A28" s="55" t="s">
        <v>22</v>
      </c>
      <c r="B28" s="56">
        <f>IF(LEN(B$2)&gt;0,SUM(B25:B27),"")</f>
        <v>4908.5569999999998</v>
      </c>
      <c r="C28" s="57">
        <f t="shared" ref="C28:Z28" si="2">IF(LEN(C$2)&gt;0,SUM(C25:C27),"")</f>
        <v>4669.6769999999997</v>
      </c>
      <c r="D28" s="57">
        <f t="shared" si="2"/>
        <v>4537.1270000000004</v>
      </c>
      <c r="E28" s="57">
        <f t="shared" si="2"/>
        <v>4525.2700000000004</v>
      </c>
      <c r="F28" s="57">
        <f t="shared" si="2"/>
        <v>4625.857</v>
      </c>
      <c r="G28" s="57">
        <f t="shared" si="2"/>
        <v>5004.4030000000002</v>
      </c>
      <c r="H28" s="57">
        <f t="shared" si="2"/>
        <v>5656.7370000000001</v>
      </c>
      <c r="I28" s="57">
        <f t="shared" si="2"/>
        <v>6233.6229999999996</v>
      </c>
      <c r="J28" s="57">
        <f t="shared" si="2"/>
        <v>6932.1450000000004</v>
      </c>
      <c r="K28" s="57">
        <f t="shared" si="2"/>
        <v>7459.5410000000002</v>
      </c>
      <c r="L28" s="57">
        <f t="shared" si="2"/>
        <v>7712.2070000000003</v>
      </c>
      <c r="M28" s="57">
        <f t="shared" si="2"/>
        <v>7671.0959999999995</v>
      </c>
      <c r="N28" s="57">
        <f t="shared" si="2"/>
        <v>7895.1130000000003</v>
      </c>
      <c r="O28" s="57">
        <f t="shared" si="2"/>
        <v>7878.34</v>
      </c>
      <c r="P28" s="57">
        <f t="shared" si="2"/>
        <v>7643.4079999999994</v>
      </c>
      <c r="Q28" s="57">
        <f t="shared" si="2"/>
        <v>7321.5020000000004</v>
      </c>
      <c r="R28" s="57">
        <f t="shared" si="2"/>
        <v>6929.4660000000003</v>
      </c>
      <c r="S28" s="57">
        <f t="shared" si="2"/>
        <v>6433.491</v>
      </c>
      <c r="T28" s="57">
        <f t="shared" si="2"/>
        <v>6311.2629999999999</v>
      </c>
      <c r="U28" s="57">
        <f t="shared" si="2"/>
        <v>6693.0460000000003</v>
      </c>
      <c r="V28" s="57">
        <f t="shared" si="2"/>
        <v>6546.7629999999999</v>
      </c>
      <c r="W28" s="57">
        <f t="shared" si="2"/>
        <v>6298.0039999999999</v>
      </c>
      <c r="X28" s="57">
        <f t="shared" si="2"/>
        <v>5964.58</v>
      </c>
      <c r="Y28" s="57">
        <f t="shared" si="2"/>
        <v>5603.558</v>
      </c>
      <c r="Z28" s="58" t="str">
        <f t="shared" si="2"/>
        <v/>
      </c>
      <c r="AA28" s="59">
        <f>SUM(AA25:AA27)</f>
        <v>151454.774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7</v>
      </c>
      <c r="C31" s="90">
        <v>46</v>
      </c>
      <c r="D31" s="90">
        <v>31</v>
      </c>
      <c r="E31" s="90">
        <v>30</v>
      </c>
      <c r="F31" s="90">
        <v>49</v>
      </c>
      <c r="G31" s="90">
        <v>50</v>
      </c>
      <c r="H31" s="90">
        <v>20</v>
      </c>
      <c r="I31" s="90">
        <v>24</v>
      </c>
      <c r="J31" s="90">
        <v>131</v>
      </c>
      <c r="K31" s="90">
        <v>152</v>
      </c>
      <c r="L31" s="90">
        <v>178</v>
      </c>
      <c r="M31" s="90">
        <v>178</v>
      </c>
      <c r="N31" s="90">
        <v>158</v>
      </c>
      <c r="O31" s="90">
        <v>158</v>
      </c>
      <c r="P31" s="90">
        <v>175</v>
      </c>
      <c r="Q31" s="90">
        <v>176</v>
      </c>
      <c r="R31" s="90">
        <v>175</v>
      </c>
      <c r="S31" s="90">
        <v>280</v>
      </c>
      <c r="T31" s="90">
        <v>174</v>
      </c>
      <c r="U31" s="90">
        <v>174</v>
      </c>
      <c r="V31" s="90">
        <v>24</v>
      </c>
      <c r="W31" s="90">
        <v>24</v>
      </c>
      <c r="X31" s="90">
        <v>121</v>
      </c>
      <c r="Y31" s="90">
        <v>146</v>
      </c>
      <c r="Z31" s="91"/>
      <c r="AA31" s="69">
        <f t="shared" ref="AA31:AA36" si="3">SUM(B31:Z31)</f>
        <v>2681</v>
      </c>
    </row>
    <row r="32" spans="1:27" ht="24.95" customHeight="1" x14ac:dyDescent="0.2">
      <c r="A32" s="92" t="s">
        <v>25</v>
      </c>
      <c r="B32" s="93">
        <v>329</v>
      </c>
      <c r="C32" s="94">
        <v>347</v>
      </c>
      <c r="D32" s="94">
        <v>347</v>
      </c>
      <c r="E32" s="94">
        <v>347</v>
      </c>
      <c r="F32" s="94">
        <v>347</v>
      </c>
      <c r="G32" s="94">
        <v>347</v>
      </c>
      <c r="H32" s="94">
        <v>331</v>
      </c>
      <c r="I32" s="94">
        <v>266</v>
      </c>
      <c r="J32" s="94">
        <v>257</v>
      </c>
      <c r="K32" s="94">
        <v>223</v>
      </c>
      <c r="L32" s="94">
        <v>178</v>
      </c>
      <c r="M32" s="94">
        <v>122</v>
      </c>
      <c r="N32" s="94">
        <v>122</v>
      </c>
      <c r="O32" s="94">
        <v>121</v>
      </c>
      <c r="P32" s="94">
        <v>123</v>
      </c>
      <c r="Q32" s="94">
        <v>127</v>
      </c>
      <c r="R32" s="94">
        <v>102</v>
      </c>
      <c r="S32" s="94">
        <v>104</v>
      </c>
      <c r="T32" s="94">
        <v>65</v>
      </c>
      <c r="U32" s="94">
        <v>51</v>
      </c>
      <c r="V32" s="94">
        <v>58</v>
      </c>
      <c r="W32" s="94">
        <v>58</v>
      </c>
      <c r="X32" s="94">
        <v>163</v>
      </c>
      <c r="Y32" s="94">
        <v>230</v>
      </c>
      <c r="Z32" s="95"/>
      <c r="AA32" s="74">
        <f t="shared" si="3"/>
        <v>4765</v>
      </c>
    </row>
    <row r="33" spans="1:27" ht="24.95" customHeight="1" x14ac:dyDescent="0.2">
      <c r="A33" s="92" t="s">
        <v>26</v>
      </c>
      <c r="B33" s="93">
        <v>575.79999999999995</v>
      </c>
      <c r="C33" s="94">
        <v>568.20000000000005</v>
      </c>
      <c r="D33" s="94">
        <v>605.6</v>
      </c>
      <c r="E33" s="94">
        <v>546.5</v>
      </c>
      <c r="F33" s="94">
        <v>512.1</v>
      </c>
      <c r="G33" s="94">
        <v>465.3</v>
      </c>
      <c r="H33" s="94">
        <v>357.5</v>
      </c>
      <c r="I33" s="94">
        <v>320.2</v>
      </c>
      <c r="J33" s="94">
        <v>392</v>
      </c>
      <c r="K33" s="94">
        <v>415.9</v>
      </c>
      <c r="L33" s="94">
        <v>501</v>
      </c>
      <c r="M33" s="94">
        <v>512</v>
      </c>
      <c r="N33" s="94">
        <v>423.8</v>
      </c>
      <c r="O33" s="94">
        <v>305.7</v>
      </c>
      <c r="P33" s="94">
        <v>321.3</v>
      </c>
      <c r="Q33" s="94">
        <v>285.39999999999998</v>
      </c>
      <c r="R33" s="94">
        <v>397.6</v>
      </c>
      <c r="S33" s="94">
        <v>244</v>
      </c>
      <c r="T33" s="94">
        <v>337.4</v>
      </c>
      <c r="U33" s="94">
        <v>491.9</v>
      </c>
      <c r="V33" s="94">
        <v>432.2</v>
      </c>
      <c r="W33" s="94">
        <v>419.4</v>
      </c>
      <c r="X33" s="94">
        <v>383.5</v>
      </c>
      <c r="Y33" s="94">
        <v>431.9</v>
      </c>
      <c r="Z33" s="95"/>
      <c r="AA33" s="74">
        <f t="shared" si="3"/>
        <v>10246.199999999999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181.6</v>
      </c>
      <c r="T35" s="94">
        <v>500</v>
      </c>
      <c r="U35" s="94">
        <v>170.4</v>
      </c>
      <c r="V35" s="94"/>
      <c r="W35" s="94"/>
      <c r="X35" s="94"/>
      <c r="Y35" s="94"/>
      <c r="Z35" s="95"/>
      <c r="AA35" s="74">
        <f t="shared" si="3"/>
        <v>852</v>
      </c>
    </row>
    <row r="36" spans="1:27" ht="30" customHeight="1" thickBot="1" x14ac:dyDescent="0.25">
      <c r="A36" s="81" t="s">
        <v>29</v>
      </c>
      <c r="B36" s="82">
        <f>IF(LEN(B$2)&gt;0,SUM(B31:B35),"")</f>
        <v>1011.8</v>
      </c>
      <c r="C36" s="83">
        <f t="shared" ref="C36:Z36" si="4">IF(LEN(C$2)&gt;0,SUM(C31:C35),"")</f>
        <v>1061.2</v>
      </c>
      <c r="D36" s="83">
        <f t="shared" si="4"/>
        <v>1083.5999999999999</v>
      </c>
      <c r="E36" s="83">
        <f t="shared" si="4"/>
        <v>1023.5</v>
      </c>
      <c r="F36" s="83">
        <f t="shared" si="4"/>
        <v>1008.1</v>
      </c>
      <c r="G36" s="83">
        <f t="shared" si="4"/>
        <v>962.3</v>
      </c>
      <c r="H36" s="83">
        <f t="shared" si="4"/>
        <v>808.5</v>
      </c>
      <c r="I36" s="83">
        <f t="shared" si="4"/>
        <v>710.2</v>
      </c>
      <c r="J36" s="83">
        <f t="shared" si="4"/>
        <v>880</v>
      </c>
      <c r="K36" s="83">
        <f t="shared" si="4"/>
        <v>890.9</v>
      </c>
      <c r="L36" s="83">
        <f t="shared" si="4"/>
        <v>957</v>
      </c>
      <c r="M36" s="83">
        <f t="shared" si="4"/>
        <v>912</v>
      </c>
      <c r="N36" s="83">
        <f t="shared" si="4"/>
        <v>803.8</v>
      </c>
      <c r="O36" s="83">
        <f t="shared" si="4"/>
        <v>684.7</v>
      </c>
      <c r="P36" s="83">
        <f t="shared" si="4"/>
        <v>719.3</v>
      </c>
      <c r="Q36" s="83">
        <f t="shared" si="4"/>
        <v>688.4</v>
      </c>
      <c r="R36" s="83">
        <f t="shared" si="4"/>
        <v>774.6</v>
      </c>
      <c r="S36" s="83">
        <f t="shared" si="4"/>
        <v>909.6</v>
      </c>
      <c r="T36" s="83">
        <f t="shared" si="4"/>
        <v>1176.4000000000001</v>
      </c>
      <c r="U36" s="83">
        <f t="shared" si="4"/>
        <v>987.3</v>
      </c>
      <c r="V36" s="83">
        <f t="shared" si="4"/>
        <v>614.20000000000005</v>
      </c>
      <c r="W36" s="83">
        <f t="shared" si="4"/>
        <v>601.4</v>
      </c>
      <c r="X36" s="83">
        <f t="shared" si="4"/>
        <v>767.5</v>
      </c>
      <c r="Y36" s="83">
        <f t="shared" si="4"/>
        <v>907.9</v>
      </c>
      <c r="Z36" s="84" t="str">
        <f t="shared" si="4"/>
        <v/>
      </c>
      <c r="AA36" s="85">
        <f t="shared" si="3"/>
        <v>20944.200000000004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520.79999999999995</v>
      </c>
      <c r="C41" s="94">
        <v>513.20000000000005</v>
      </c>
      <c r="D41" s="94">
        <v>550.6</v>
      </c>
      <c r="E41" s="94">
        <v>491.5</v>
      </c>
      <c r="F41" s="94">
        <v>457.1</v>
      </c>
      <c r="G41" s="94">
        <v>410.3</v>
      </c>
      <c r="H41" s="94">
        <v>302.5</v>
      </c>
      <c r="I41" s="94">
        <v>265.2</v>
      </c>
      <c r="J41" s="94">
        <v>337</v>
      </c>
      <c r="K41" s="94">
        <v>360.9</v>
      </c>
      <c r="L41" s="94">
        <v>446</v>
      </c>
      <c r="M41" s="94">
        <v>457</v>
      </c>
      <c r="N41" s="94">
        <v>368.8</v>
      </c>
      <c r="O41" s="94">
        <v>250.7</v>
      </c>
      <c r="P41" s="94">
        <v>266.3</v>
      </c>
      <c r="Q41" s="94">
        <v>230.4</v>
      </c>
      <c r="R41" s="94">
        <v>342.6</v>
      </c>
      <c r="S41" s="94">
        <v>189</v>
      </c>
      <c r="T41" s="94">
        <v>282.39999999999998</v>
      </c>
      <c r="U41" s="94">
        <v>436.9</v>
      </c>
      <c r="V41" s="94">
        <v>377.2</v>
      </c>
      <c r="W41" s="94">
        <v>364.4</v>
      </c>
      <c r="X41" s="94">
        <v>328.5</v>
      </c>
      <c r="Y41" s="94">
        <v>376.9</v>
      </c>
      <c r="Z41" s="95"/>
      <c r="AA41" s="74">
        <f t="shared" si="5"/>
        <v>8926.1999999999989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181.6</v>
      </c>
      <c r="T43" s="94">
        <v>500</v>
      </c>
      <c r="U43" s="94">
        <v>170.4</v>
      </c>
      <c r="V43" s="94"/>
      <c r="W43" s="94"/>
      <c r="X43" s="94"/>
      <c r="Y43" s="94"/>
      <c r="Z43" s="95"/>
      <c r="AA43" s="74">
        <f t="shared" si="5"/>
        <v>852</v>
      </c>
    </row>
    <row r="44" spans="1:27" ht="30" customHeight="1" thickBot="1" x14ac:dyDescent="0.25">
      <c r="A44" s="81" t="s">
        <v>31</v>
      </c>
      <c r="B44" s="82">
        <f>IF(LEN(B$2)&gt;0,SUM(B39:B43),"")</f>
        <v>520.79999999999995</v>
      </c>
      <c r="C44" s="83">
        <f t="shared" ref="C44:Z44" si="6">IF(LEN(C$2)&gt;0,SUM(C39:C43),"")</f>
        <v>513.20000000000005</v>
      </c>
      <c r="D44" s="83">
        <f t="shared" si="6"/>
        <v>550.6</v>
      </c>
      <c r="E44" s="83">
        <f t="shared" si="6"/>
        <v>491.5</v>
      </c>
      <c r="F44" s="83">
        <f t="shared" si="6"/>
        <v>457.1</v>
      </c>
      <c r="G44" s="83">
        <f t="shared" si="6"/>
        <v>410.3</v>
      </c>
      <c r="H44" s="83">
        <f t="shared" si="6"/>
        <v>302.5</v>
      </c>
      <c r="I44" s="83">
        <f t="shared" si="6"/>
        <v>265.2</v>
      </c>
      <c r="J44" s="83">
        <f t="shared" si="6"/>
        <v>337</v>
      </c>
      <c r="K44" s="83">
        <f t="shared" si="6"/>
        <v>360.9</v>
      </c>
      <c r="L44" s="83">
        <f t="shared" si="6"/>
        <v>446</v>
      </c>
      <c r="M44" s="83">
        <f t="shared" si="6"/>
        <v>457</v>
      </c>
      <c r="N44" s="83">
        <f t="shared" si="6"/>
        <v>368.8</v>
      </c>
      <c r="O44" s="83">
        <f t="shared" si="6"/>
        <v>250.7</v>
      </c>
      <c r="P44" s="83">
        <f t="shared" si="6"/>
        <v>266.3</v>
      </c>
      <c r="Q44" s="83">
        <f t="shared" si="6"/>
        <v>230.4</v>
      </c>
      <c r="R44" s="83">
        <f t="shared" si="6"/>
        <v>342.6</v>
      </c>
      <c r="S44" s="83">
        <f t="shared" si="6"/>
        <v>370.6</v>
      </c>
      <c r="T44" s="83">
        <f t="shared" si="6"/>
        <v>782.4</v>
      </c>
      <c r="U44" s="83">
        <f t="shared" si="6"/>
        <v>607.29999999999995</v>
      </c>
      <c r="V44" s="83">
        <f t="shared" si="6"/>
        <v>377.2</v>
      </c>
      <c r="W44" s="83">
        <f t="shared" si="6"/>
        <v>364.4</v>
      </c>
      <c r="X44" s="83">
        <f t="shared" si="6"/>
        <v>328.5</v>
      </c>
      <c r="Y44" s="83">
        <f t="shared" si="6"/>
        <v>376.9</v>
      </c>
      <c r="Z44" s="84" t="str">
        <f t="shared" si="6"/>
        <v/>
      </c>
      <c r="AA44" s="85">
        <f t="shared" si="5"/>
        <v>9778.1999999999989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5429.357</v>
      </c>
      <c r="C47" s="83">
        <f t="shared" ref="C47:Z47" si="8">IF(LEN(C$2)&gt;0,C14+C22+C36,"")</f>
        <v>5182.8769999999995</v>
      </c>
      <c r="D47" s="83">
        <f t="shared" si="8"/>
        <v>5087.7270000000008</v>
      </c>
      <c r="E47" s="83">
        <f t="shared" si="8"/>
        <v>5016.7700000000004</v>
      </c>
      <c r="F47" s="83">
        <f t="shared" si="8"/>
        <v>5082.9570000000003</v>
      </c>
      <c r="G47" s="83">
        <f t="shared" si="8"/>
        <v>5414.7030000000004</v>
      </c>
      <c r="H47" s="83">
        <f t="shared" si="8"/>
        <v>5959.2370000000001</v>
      </c>
      <c r="I47" s="83">
        <f t="shared" si="8"/>
        <v>6498.8229999999994</v>
      </c>
      <c r="J47" s="83">
        <f t="shared" si="8"/>
        <v>7269.1449999999995</v>
      </c>
      <c r="K47" s="83">
        <f t="shared" si="8"/>
        <v>7820.4409999999998</v>
      </c>
      <c r="L47" s="83">
        <f t="shared" si="8"/>
        <v>8158.2069999999994</v>
      </c>
      <c r="M47" s="83">
        <f t="shared" si="8"/>
        <v>8128.0959999999995</v>
      </c>
      <c r="N47" s="83">
        <f t="shared" si="8"/>
        <v>8263.9129999999986</v>
      </c>
      <c r="O47" s="83">
        <f t="shared" si="8"/>
        <v>8129.0399999999991</v>
      </c>
      <c r="P47" s="83">
        <f t="shared" si="8"/>
        <v>7909.7079999999996</v>
      </c>
      <c r="Q47" s="83">
        <f t="shared" si="8"/>
        <v>7551.902</v>
      </c>
      <c r="R47" s="83">
        <f t="shared" si="8"/>
        <v>7272.0660000000007</v>
      </c>
      <c r="S47" s="83">
        <f t="shared" si="8"/>
        <v>6804.0910000000003</v>
      </c>
      <c r="T47" s="83">
        <f t="shared" si="8"/>
        <v>7093.6630000000005</v>
      </c>
      <c r="U47" s="83">
        <f t="shared" si="8"/>
        <v>7300.3460000000005</v>
      </c>
      <c r="V47" s="83">
        <f t="shared" si="8"/>
        <v>6923.9630000000006</v>
      </c>
      <c r="W47" s="83">
        <f t="shared" si="8"/>
        <v>6662.4039999999995</v>
      </c>
      <c r="X47" s="83">
        <f t="shared" si="8"/>
        <v>6293.08</v>
      </c>
      <c r="Y47" s="83">
        <f t="shared" si="8"/>
        <v>5980.4579999999996</v>
      </c>
      <c r="Z47" s="84" t="str">
        <f t="shared" si="8"/>
        <v/>
      </c>
      <c r="AA47" s="100">
        <f>SUM(B47:Z47)</f>
        <v>161232.97399999999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5429.3369999999986</v>
      </c>
      <c r="C4" s="18">
        <v>5182.8620000000001</v>
      </c>
      <c r="D4" s="18">
        <v>5087.6959999999999</v>
      </c>
      <c r="E4" s="18">
        <v>5016.7549999999992</v>
      </c>
      <c r="F4" s="18">
        <v>5082.9539999999988</v>
      </c>
      <c r="G4" s="18">
        <v>5414.7320000000018</v>
      </c>
      <c r="H4" s="18">
        <v>5959.2279999999992</v>
      </c>
      <c r="I4" s="18">
        <v>6498.8449999999993</v>
      </c>
      <c r="J4" s="18">
        <v>7269.1560000000009</v>
      </c>
      <c r="K4" s="18">
        <v>7820.4769999999999</v>
      </c>
      <c r="L4" s="18">
        <v>8158.1590000000006</v>
      </c>
      <c r="M4" s="18">
        <v>8128.0529999999999</v>
      </c>
      <c r="N4" s="18">
        <v>8263.8549999999996</v>
      </c>
      <c r="O4" s="18">
        <v>8129.0719999999983</v>
      </c>
      <c r="P4" s="18">
        <v>7909.7130000000006</v>
      </c>
      <c r="Q4" s="18">
        <v>7551.9</v>
      </c>
      <c r="R4" s="18">
        <v>7272.0609999999988</v>
      </c>
      <c r="S4" s="18">
        <v>6804.0339999999997</v>
      </c>
      <c r="T4" s="18">
        <v>7093.6599999999989</v>
      </c>
      <c r="U4" s="18">
        <v>7300.2869999999994</v>
      </c>
      <c r="V4" s="18">
        <v>6923.9629999999988</v>
      </c>
      <c r="W4" s="18">
        <v>6662.3549999999996</v>
      </c>
      <c r="X4" s="18">
        <v>6293.0720000000001</v>
      </c>
      <c r="Y4" s="18">
        <v>5980.4469999999983</v>
      </c>
      <c r="Z4" s="19"/>
      <c r="AA4" s="20">
        <f>SUM(B4:Z4)</f>
        <v>161232.67300000001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106</v>
      </c>
      <c r="D7" s="28">
        <v>102.04</v>
      </c>
      <c r="E7" s="28">
        <v>106</v>
      </c>
      <c r="F7" s="28">
        <v>109.35</v>
      </c>
      <c r="G7" s="28">
        <v>120.05</v>
      </c>
      <c r="H7" s="28">
        <v>155.30000000000001</v>
      </c>
      <c r="I7" s="28">
        <v>179.52</v>
      </c>
      <c r="J7" s="28">
        <v>185.46</v>
      </c>
      <c r="K7" s="28">
        <v>173.23</v>
      </c>
      <c r="L7" s="28">
        <v>150.57</v>
      </c>
      <c r="M7" s="28">
        <v>147.34</v>
      </c>
      <c r="N7" s="28">
        <v>146.63999999999999</v>
      </c>
      <c r="O7" s="28">
        <v>142.80000000000001</v>
      </c>
      <c r="P7" s="28">
        <v>137.6</v>
      </c>
      <c r="Q7" s="28">
        <v>147.34</v>
      </c>
      <c r="R7" s="28">
        <v>162.5</v>
      </c>
      <c r="S7" s="28">
        <v>172.34</v>
      </c>
      <c r="T7" s="28">
        <v>194</v>
      </c>
      <c r="U7" s="28">
        <v>205</v>
      </c>
      <c r="V7" s="28">
        <v>190.15</v>
      </c>
      <c r="W7" s="28">
        <v>171.15</v>
      </c>
      <c r="X7" s="28">
        <v>149.96</v>
      </c>
      <c r="Y7" s="28">
        <v>131.55000000000001</v>
      </c>
      <c r="Z7" s="29"/>
      <c r="AA7" s="30">
        <v>149.95375000000004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937.1389999999999</v>
      </c>
      <c r="C17" s="67">
        <v>929.98700000000008</v>
      </c>
      <c r="D17" s="67">
        <v>934.11199999999997</v>
      </c>
      <c r="E17" s="67">
        <v>926.97599999999989</v>
      </c>
      <c r="F17" s="67">
        <v>906.8069999999999</v>
      </c>
      <c r="G17" s="67">
        <v>845.81900000000007</v>
      </c>
      <c r="H17" s="67">
        <v>839.26099999999997</v>
      </c>
      <c r="I17" s="67">
        <v>832.50300000000004</v>
      </c>
      <c r="J17" s="67">
        <v>806.16899999999998</v>
      </c>
      <c r="K17" s="67">
        <v>757.28400000000011</v>
      </c>
      <c r="L17" s="67">
        <v>774.23900000000003</v>
      </c>
      <c r="M17" s="67">
        <v>772.82099999999991</v>
      </c>
      <c r="N17" s="67">
        <v>775.59100000000001</v>
      </c>
      <c r="O17" s="67">
        <v>784.46899999999994</v>
      </c>
      <c r="P17" s="67">
        <v>793.23200000000008</v>
      </c>
      <c r="Q17" s="67">
        <v>794.34400000000005</v>
      </c>
      <c r="R17" s="67">
        <v>816.71400000000006</v>
      </c>
      <c r="S17" s="67">
        <v>818.37400000000002</v>
      </c>
      <c r="T17" s="67">
        <v>802.84199999999998</v>
      </c>
      <c r="U17" s="67">
        <v>794.14299999999992</v>
      </c>
      <c r="V17" s="67">
        <v>804.16200000000003</v>
      </c>
      <c r="W17" s="67">
        <v>809.20299999999997</v>
      </c>
      <c r="X17" s="67">
        <v>852.16300000000001</v>
      </c>
      <c r="Y17" s="67">
        <v>914.13400000000001</v>
      </c>
      <c r="Z17" s="68"/>
      <c r="AA17" s="69">
        <f>SUM(B17:Z17)</f>
        <v>20022.488000000005</v>
      </c>
    </row>
    <row r="18" spans="1:27" ht="24.95" customHeight="1" x14ac:dyDescent="0.2">
      <c r="A18" s="70" t="s">
        <v>13</v>
      </c>
      <c r="B18" s="71">
        <v>946.35399999999993</v>
      </c>
      <c r="C18" s="72">
        <v>935.88800000000015</v>
      </c>
      <c r="D18" s="72">
        <v>923.38699999999994</v>
      </c>
      <c r="E18" s="72">
        <v>921.48199999999997</v>
      </c>
      <c r="F18" s="72">
        <v>991.06399999999996</v>
      </c>
      <c r="G18" s="72">
        <v>1180.9609999999998</v>
      </c>
      <c r="H18" s="72">
        <v>1402.8429999999996</v>
      </c>
      <c r="I18" s="72">
        <v>1574.88</v>
      </c>
      <c r="J18" s="72">
        <v>1680.298</v>
      </c>
      <c r="K18" s="72">
        <v>1758.3000000000002</v>
      </c>
      <c r="L18" s="72">
        <v>1779.8549999999998</v>
      </c>
      <c r="M18" s="72">
        <v>1797.5470000000003</v>
      </c>
      <c r="N18" s="72">
        <v>1814.8159999999998</v>
      </c>
      <c r="O18" s="72">
        <v>1789.9059999999997</v>
      </c>
      <c r="P18" s="72">
        <v>1722.2069999999997</v>
      </c>
      <c r="Q18" s="72">
        <v>1651.9710000000002</v>
      </c>
      <c r="R18" s="72">
        <v>1579.8139999999999</v>
      </c>
      <c r="S18" s="72">
        <v>1526.6719999999998</v>
      </c>
      <c r="T18" s="72">
        <v>1488.944</v>
      </c>
      <c r="U18" s="72">
        <v>1421.6219999999998</v>
      </c>
      <c r="V18" s="72">
        <v>1331.5829999999996</v>
      </c>
      <c r="W18" s="72">
        <v>1244.8349999999998</v>
      </c>
      <c r="X18" s="72">
        <v>1190.018</v>
      </c>
      <c r="Y18" s="72">
        <v>1135.1890000000001</v>
      </c>
      <c r="Z18" s="73"/>
      <c r="AA18" s="74">
        <f>SUM(B18:Z18)</f>
        <v>33790.435999999994</v>
      </c>
    </row>
    <row r="19" spans="1:27" ht="24.95" customHeight="1" x14ac:dyDescent="0.2">
      <c r="A19" s="70" t="s">
        <v>14</v>
      </c>
      <c r="B19" s="75">
        <v>2661.8440000000001</v>
      </c>
      <c r="C19" s="76">
        <v>2500.9869999999996</v>
      </c>
      <c r="D19" s="76">
        <v>2422.6969999999992</v>
      </c>
      <c r="E19" s="76">
        <v>2367.2969999999996</v>
      </c>
      <c r="F19" s="76">
        <v>2378.5830000000001</v>
      </c>
      <c r="G19" s="76">
        <v>2555.4519999999998</v>
      </c>
      <c r="H19" s="76">
        <v>2805.4399999999996</v>
      </c>
      <c r="I19" s="76">
        <v>3237.8619999999996</v>
      </c>
      <c r="J19" s="76">
        <v>3773.5889999999995</v>
      </c>
      <c r="K19" s="76">
        <v>4187.5929999999998</v>
      </c>
      <c r="L19" s="76">
        <v>4377.165</v>
      </c>
      <c r="M19" s="76">
        <v>4534.4849999999997</v>
      </c>
      <c r="N19" s="76">
        <v>4621.2479999999996</v>
      </c>
      <c r="O19" s="76">
        <v>4456.4529999999995</v>
      </c>
      <c r="P19" s="76">
        <v>4245.9739999999993</v>
      </c>
      <c r="Q19" s="76">
        <v>4045.8850000000002</v>
      </c>
      <c r="R19" s="76">
        <v>3913.5329999999994</v>
      </c>
      <c r="S19" s="76">
        <v>3933.4879999999998</v>
      </c>
      <c r="T19" s="76">
        <v>4066.3740000000003</v>
      </c>
      <c r="U19" s="76">
        <v>4320.0219999999999</v>
      </c>
      <c r="V19" s="76">
        <v>4087.1179999999999</v>
      </c>
      <c r="W19" s="76">
        <v>3705.1170000000002</v>
      </c>
      <c r="X19" s="76">
        <v>3357.6429999999996</v>
      </c>
      <c r="Y19" s="76">
        <v>2913.6240000000003</v>
      </c>
      <c r="Z19" s="73"/>
      <c r="AA19" s="74">
        <f>SUM(B19:Z19)</f>
        <v>85469.472999999984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137</v>
      </c>
      <c r="C21" s="72">
        <v>134</v>
      </c>
      <c r="D21" s="72">
        <v>133.5</v>
      </c>
      <c r="E21" s="72">
        <v>133</v>
      </c>
      <c r="F21" s="72">
        <v>134.5</v>
      </c>
      <c r="G21" s="72">
        <v>142.5</v>
      </c>
      <c r="H21" s="72">
        <v>143.5</v>
      </c>
      <c r="I21" s="72">
        <v>142</v>
      </c>
      <c r="J21" s="72">
        <v>145.5</v>
      </c>
      <c r="K21" s="72">
        <v>151</v>
      </c>
      <c r="L21" s="72">
        <v>155</v>
      </c>
      <c r="M21" s="72">
        <v>162</v>
      </c>
      <c r="N21" s="72">
        <v>166.5</v>
      </c>
      <c r="O21" s="72">
        <v>170.5</v>
      </c>
      <c r="P21" s="72">
        <v>167.5</v>
      </c>
      <c r="Q21" s="72">
        <v>178.5</v>
      </c>
      <c r="R21" s="72">
        <v>186</v>
      </c>
      <c r="S21" s="72">
        <v>190.5</v>
      </c>
      <c r="T21" s="72">
        <v>205.5</v>
      </c>
      <c r="U21" s="72">
        <v>207.5</v>
      </c>
      <c r="V21" s="72">
        <v>179.5</v>
      </c>
      <c r="W21" s="72">
        <v>154</v>
      </c>
      <c r="X21" s="72">
        <v>161</v>
      </c>
      <c r="Y21" s="72">
        <v>163.5</v>
      </c>
      <c r="Z21" s="72"/>
      <c r="AA21" s="74">
        <f>SUM(B21:Z21)</f>
        <v>3844</v>
      </c>
    </row>
    <row r="22" spans="1:27" ht="30" customHeight="1" thickBot="1" x14ac:dyDescent="0.25">
      <c r="A22" s="81" t="s">
        <v>17</v>
      </c>
      <c r="B22" s="82">
        <f t="shared" ref="B22:AA22" si="1">SUM(B17:B21)</f>
        <v>4682.3369999999995</v>
      </c>
      <c r="C22" s="83">
        <f t="shared" si="1"/>
        <v>4500.8620000000001</v>
      </c>
      <c r="D22" s="83">
        <f t="shared" si="1"/>
        <v>4413.695999999999</v>
      </c>
      <c r="E22" s="83">
        <f t="shared" si="1"/>
        <v>4348.7549999999992</v>
      </c>
      <c r="F22" s="83">
        <f t="shared" si="1"/>
        <v>4410.9539999999997</v>
      </c>
      <c r="G22" s="83">
        <f t="shared" si="1"/>
        <v>4724.732</v>
      </c>
      <c r="H22" s="83">
        <f t="shared" si="1"/>
        <v>5191.043999999999</v>
      </c>
      <c r="I22" s="83">
        <f t="shared" si="1"/>
        <v>5787.2449999999999</v>
      </c>
      <c r="J22" s="83">
        <f t="shared" si="1"/>
        <v>6405.5559999999996</v>
      </c>
      <c r="K22" s="83">
        <f t="shared" si="1"/>
        <v>6854.1769999999997</v>
      </c>
      <c r="L22" s="83">
        <f t="shared" si="1"/>
        <v>7086.259</v>
      </c>
      <c r="M22" s="83">
        <f t="shared" si="1"/>
        <v>7266.8530000000001</v>
      </c>
      <c r="N22" s="83">
        <f t="shared" si="1"/>
        <v>7378.1549999999988</v>
      </c>
      <c r="O22" s="83">
        <f t="shared" si="1"/>
        <v>7201.3279999999995</v>
      </c>
      <c r="P22" s="83">
        <f t="shared" si="1"/>
        <v>6928.9129999999986</v>
      </c>
      <c r="Q22" s="83">
        <f t="shared" si="1"/>
        <v>6670.7000000000007</v>
      </c>
      <c r="R22" s="83">
        <f t="shared" si="1"/>
        <v>6496.0609999999997</v>
      </c>
      <c r="S22" s="83">
        <f t="shared" si="1"/>
        <v>6469.0339999999997</v>
      </c>
      <c r="T22" s="83">
        <f t="shared" si="1"/>
        <v>6563.66</v>
      </c>
      <c r="U22" s="83">
        <f t="shared" si="1"/>
        <v>6743.2870000000003</v>
      </c>
      <c r="V22" s="83">
        <f t="shared" si="1"/>
        <v>6402.3629999999994</v>
      </c>
      <c r="W22" s="83">
        <f t="shared" si="1"/>
        <v>5913.1549999999997</v>
      </c>
      <c r="X22" s="83">
        <f t="shared" si="1"/>
        <v>5560.8239999999996</v>
      </c>
      <c r="Y22" s="83">
        <f t="shared" si="1"/>
        <v>5126.4470000000001</v>
      </c>
      <c r="Z22" s="84">
        <f t="shared" si="1"/>
        <v>0</v>
      </c>
      <c r="AA22" s="85">
        <f t="shared" si="1"/>
        <v>143126.397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179</v>
      </c>
      <c r="C25" s="67">
        <v>176</v>
      </c>
      <c r="D25" s="67">
        <v>175.5</v>
      </c>
      <c r="E25" s="67">
        <v>175</v>
      </c>
      <c r="F25" s="67">
        <v>176.5</v>
      </c>
      <c r="G25" s="67">
        <v>184.5</v>
      </c>
      <c r="H25" s="67">
        <v>185.5</v>
      </c>
      <c r="I25" s="67">
        <v>194</v>
      </c>
      <c r="J25" s="67">
        <v>175.5</v>
      </c>
      <c r="K25" s="67">
        <v>181</v>
      </c>
      <c r="L25" s="67">
        <v>205</v>
      </c>
      <c r="M25" s="67">
        <v>212</v>
      </c>
      <c r="N25" s="67">
        <v>216.5</v>
      </c>
      <c r="O25" s="67">
        <v>220.5</v>
      </c>
      <c r="P25" s="67">
        <v>217.5</v>
      </c>
      <c r="Q25" s="67">
        <v>228.5</v>
      </c>
      <c r="R25" s="67">
        <v>236</v>
      </c>
      <c r="S25" s="67">
        <v>220.5</v>
      </c>
      <c r="T25" s="67">
        <v>235.5</v>
      </c>
      <c r="U25" s="67">
        <v>237.5</v>
      </c>
      <c r="V25" s="67">
        <v>209.5</v>
      </c>
      <c r="W25" s="67">
        <v>184</v>
      </c>
      <c r="X25" s="67">
        <v>191</v>
      </c>
      <c r="Y25" s="67">
        <v>183.5</v>
      </c>
      <c r="Z25" s="68"/>
      <c r="AA25" s="69">
        <f>SUM(B25:Z25)</f>
        <v>4800</v>
      </c>
    </row>
    <row r="26" spans="1:27" ht="24.95" customHeight="1" x14ac:dyDescent="0.2">
      <c r="A26" s="70" t="s">
        <v>20</v>
      </c>
      <c r="B26" s="71">
        <v>4750.3370000000004</v>
      </c>
      <c r="C26" s="72">
        <v>4506.8620000000001</v>
      </c>
      <c r="D26" s="72">
        <v>4412.1959999999999</v>
      </c>
      <c r="E26" s="72">
        <v>4341.7550000000001</v>
      </c>
      <c r="F26" s="72">
        <v>4406.4539999999997</v>
      </c>
      <c r="G26" s="72">
        <v>4730.232</v>
      </c>
      <c r="H26" s="72">
        <v>5273.7280000000001</v>
      </c>
      <c r="I26" s="72">
        <v>6087.2449999999999</v>
      </c>
      <c r="J26" s="72">
        <v>6744.0559999999996</v>
      </c>
      <c r="K26" s="72">
        <v>7251.1769999999997</v>
      </c>
      <c r="L26" s="72">
        <v>7524.259</v>
      </c>
      <c r="M26" s="72">
        <v>7719.8530000000001</v>
      </c>
      <c r="N26" s="72">
        <v>7826.6549999999997</v>
      </c>
      <c r="O26" s="72">
        <v>7526.2719999999999</v>
      </c>
      <c r="P26" s="72">
        <v>7293.4129999999996</v>
      </c>
      <c r="Q26" s="72">
        <v>7023.2</v>
      </c>
      <c r="R26" s="72">
        <v>6704.0609999999997</v>
      </c>
      <c r="S26" s="72">
        <v>6583.5339999999997</v>
      </c>
      <c r="T26" s="72">
        <v>6858.16</v>
      </c>
      <c r="U26" s="72">
        <v>7062.7870000000003</v>
      </c>
      <c r="V26" s="72">
        <v>6713.8630000000003</v>
      </c>
      <c r="W26" s="72">
        <v>6228.1549999999997</v>
      </c>
      <c r="X26" s="72">
        <v>5602.0720000000001</v>
      </c>
      <c r="Y26" s="72">
        <v>5296.9470000000001</v>
      </c>
      <c r="Z26" s="73"/>
      <c r="AA26" s="74">
        <f>SUM(B26:Z26)</f>
        <v>148467.27299999999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4929.3370000000004</v>
      </c>
      <c r="C28" s="57">
        <f t="shared" si="2"/>
        <v>4682.8620000000001</v>
      </c>
      <c r="D28" s="57">
        <f t="shared" si="2"/>
        <v>4587.6959999999999</v>
      </c>
      <c r="E28" s="57">
        <f t="shared" si="2"/>
        <v>4516.7550000000001</v>
      </c>
      <c r="F28" s="57">
        <f t="shared" si="2"/>
        <v>4582.9539999999997</v>
      </c>
      <c r="G28" s="57">
        <f t="shared" si="2"/>
        <v>4914.732</v>
      </c>
      <c r="H28" s="57">
        <f t="shared" si="2"/>
        <v>5459.2280000000001</v>
      </c>
      <c r="I28" s="57">
        <f t="shared" si="2"/>
        <v>6281.2449999999999</v>
      </c>
      <c r="J28" s="57">
        <f t="shared" si="2"/>
        <v>6919.5559999999996</v>
      </c>
      <c r="K28" s="57">
        <f t="shared" si="2"/>
        <v>7432.1769999999997</v>
      </c>
      <c r="L28" s="57">
        <f t="shared" si="2"/>
        <v>7729.259</v>
      </c>
      <c r="M28" s="57">
        <f t="shared" si="2"/>
        <v>7931.8530000000001</v>
      </c>
      <c r="N28" s="57">
        <f t="shared" si="2"/>
        <v>8043.1549999999997</v>
      </c>
      <c r="O28" s="57">
        <f t="shared" si="2"/>
        <v>7746.7719999999999</v>
      </c>
      <c r="P28" s="57">
        <f t="shared" si="2"/>
        <v>7510.9129999999996</v>
      </c>
      <c r="Q28" s="57">
        <f t="shared" si="2"/>
        <v>7251.7</v>
      </c>
      <c r="R28" s="57">
        <f t="shared" si="2"/>
        <v>6940.0609999999997</v>
      </c>
      <c r="S28" s="57">
        <f t="shared" si="2"/>
        <v>6804.0339999999997</v>
      </c>
      <c r="T28" s="57">
        <f t="shared" si="2"/>
        <v>7093.66</v>
      </c>
      <c r="U28" s="57">
        <f t="shared" si="2"/>
        <v>7300.2870000000003</v>
      </c>
      <c r="V28" s="57">
        <f t="shared" si="2"/>
        <v>6923.3630000000003</v>
      </c>
      <c r="W28" s="57">
        <f t="shared" si="2"/>
        <v>6412.1549999999997</v>
      </c>
      <c r="X28" s="57">
        <f t="shared" si="2"/>
        <v>5793.0720000000001</v>
      </c>
      <c r="Y28" s="57">
        <f t="shared" si="2"/>
        <v>5480.4470000000001</v>
      </c>
      <c r="Z28" s="58">
        <f t="shared" si="2"/>
        <v>0</v>
      </c>
      <c r="AA28" s="59">
        <f t="shared" si="2"/>
        <v>153267.27299999999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240</v>
      </c>
      <c r="C31" s="90">
        <v>175</v>
      </c>
      <c r="D31" s="90">
        <v>157</v>
      </c>
      <c r="E31" s="90">
        <v>151</v>
      </c>
      <c r="F31" s="90">
        <v>155</v>
      </c>
      <c r="G31" s="90">
        <v>183</v>
      </c>
      <c r="H31" s="90">
        <v>95.183999999999997</v>
      </c>
      <c r="I31" s="90">
        <v>247</v>
      </c>
      <c r="J31" s="90">
        <v>260</v>
      </c>
      <c r="K31" s="90">
        <v>290</v>
      </c>
      <c r="L31" s="90">
        <v>320</v>
      </c>
      <c r="M31" s="90">
        <v>320</v>
      </c>
      <c r="N31" s="90">
        <v>320</v>
      </c>
      <c r="O31" s="90">
        <v>320</v>
      </c>
      <c r="P31" s="90">
        <v>320</v>
      </c>
      <c r="Q31" s="90">
        <v>320</v>
      </c>
      <c r="R31" s="90">
        <v>293</v>
      </c>
      <c r="S31" s="90">
        <v>210</v>
      </c>
      <c r="T31" s="90">
        <v>273</v>
      </c>
      <c r="U31" s="90">
        <v>278</v>
      </c>
      <c r="V31" s="90">
        <v>254</v>
      </c>
      <c r="W31" s="90">
        <v>211</v>
      </c>
      <c r="X31" s="90">
        <v>145.24799999999999</v>
      </c>
      <c r="Y31" s="90">
        <v>282</v>
      </c>
      <c r="Z31" s="91"/>
      <c r="AA31" s="69">
        <f t="shared" ref="AA31:AA36" si="3">SUM(B31:Z31)</f>
        <v>5819.4319999999998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17</v>
      </c>
      <c r="E32" s="94">
        <v>17</v>
      </c>
      <c r="F32" s="94">
        <v>17</v>
      </c>
      <c r="G32" s="94">
        <v>7</v>
      </c>
      <c r="H32" s="94">
        <v>173</v>
      </c>
      <c r="I32" s="94">
        <v>247</v>
      </c>
      <c r="J32" s="94">
        <v>254</v>
      </c>
      <c r="K32" s="94">
        <v>288</v>
      </c>
      <c r="L32" s="94">
        <v>323</v>
      </c>
      <c r="M32" s="94">
        <v>345</v>
      </c>
      <c r="N32" s="94">
        <v>345</v>
      </c>
      <c r="O32" s="94">
        <v>225.44400000000002</v>
      </c>
      <c r="P32" s="94">
        <v>262</v>
      </c>
      <c r="Q32" s="94">
        <v>261</v>
      </c>
      <c r="R32" s="94">
        <v>151</v>
      </c>
      <c r="S32" s="94">
        <v>125</v>
      </c>
      <c r="T32" s="94">
        <v>257</v>
      </c>
      <c r="U32" s="94">
        <v>279</v>
      </c>
      <c r="V32" s="94">
        <v>267</v>
      </c>
      <c r="W32" s="94">
        <v>288</v>
      </c>
      <c r="X32" s="94">
        <v>87</v>
      </c>
      <c r="Y32" s="94">
        <v>72</v>
      </c>
      <c r="Z32" s="95"/>
      <c r="AA32" s="74">
        <f t="shared" si="3"/>
        <v>4321.4439999999995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217.6</v>
      </c>
      <c r="J35" s="94">
        <v>349.6</v>
      </c>
      <c r="K35" s="94">
        <v>388.3</v>
      </c>
      <c r="L35" s="94">
        <v>428.9</v>
      </c>
      <c r="M35" s="94">
        <v>196.2</v>
      </c>
      <c r="N35" s="94">
        <v>220.7</v>
      </c>
      <c r="O35" s="94">
        <v>382.3</v>
      </c>
      <c r="P35" s="94">
        <v>398.8</v>
      </c>
      <c r="Q35" s="94">
        <v>300.2</v>
      </c>
      <c r="R35" s="94">
        <v>332</v>
      </c>
      <c r="S35" s="94"/>
      <c r="T35" s="94"/>
      <c r="U35" s="94"/>
      <c r="V35" s="94">
        <v>0.6</v>
      </c>
      <c r="W35" s="94">
        <v>250.2</v>
      </c>
      <c r="X35" s="94">
        <v>500</v>
      </c>
      <c r="Y35" s="94">
        <v>500</v>
      </c>
      <c r="Z35" s="95"/>
      <c r="AA35" s="74">
        <f t="shared" si="3"/>
        <v>7965.4</v>
      </c>
    </row>
    <row r="36" spans="1:27" ht="30" customHeight="1" thickBot="1" x14ac:dyDescent="0.25">
      <c r="A36" s="81" t="s">
        <v>41</v>
      </c>
      <c r="B36" s="82">
        <f>SUM(B31:B35)</f>
        <v>747</v>
      </c>
      <c r="C36" s="83">
        <f t="shared" ref="C36:Z36" si="4">SUM(C31:C35)</f>
        <v>682</v>
      </c>
      <c r="D36" s="83">
        <f t="shared" si="4"/>
        <v>674</v>
      </c>
      <c r="E36" s="83">
        <f t="shared" si="4"/>
        <v>668</v>
      </c>
      <c r="F36" s="83">
        <f t="shared" si="4"/>
        <v>672</v>
      </c>
      <c r="G36" s="83">
        <f t="shared" si="4"/>
        <v>690</v>
      </c>
      <c r="H36" s="83">
        <f t="shared" si="4"/>
        <v>768.18399999999997</v>
      </c>
      <c r="I36" s="83">
        <f t="shared" si="4"/>
        <v>711.6</v>
      </c>
      <c r="J36" s="83">
        <f t="shared" si="4"/>
        <v>863.6</v>
      </c>
      <c r="K36" s="83">
        <f t="shared" si="4"/>
        <v>966.3</v>
      </c>
      <c r="L36" s="83">
        <f t="shared" si="4"/>
        <v>1071.9000000000001</v>
      </c>
      <c r="M36" s="83">
        <f t="shared" si="4"/>
        <v>861.2</v>
      </c>
      <c r="N36" s="83">
        <f t="shared" si="4"/>
        <v>885.7</v>
      </c>
      <c r="O36" s="83">
        <f t="shared" si="4"/>
        <v>927.74399999999991</v>
      </c>
      <c r="P36" s="83">
        <f t="shared" si="4"/>
        <v>980.8</v>
      </c>
      <c r="Q36" s="83">
        <f t="shared" si="4"/>
        <v>881.2</v>
      </c>
      <c r="R36" s="83">
        <f t="shared" si="4"/>
        <v>776</v>
      </c>
      <c r="S36" s="83">
        <f t="shared" si="4"/>
        <v>335</v>
      </c>
      <c r="T36" s="83">
        <f t="shared" si="4"/>
        <v>530</v>
      </c>
      <c r="U36" s="83">
        <f t="shared" si="4"/>
        <v>557</v>
      </c>
      <c r="V36" s="83">
        <f t="shared" si="4"/>
        <v>521.6</v>
      </c>
      <c r="W36" s="83">
        <f t="shared" si="4"/>
        <v>749.2</v>
      </c>
      <c r="X36" s="83">
        <f t="shared" si="4"/>
        <v>732.24800000000005</v>
      </c>
      <c r="Y36" s="83">
        <f t="shared" si="4"/>
        <v>854</v>
      </c>
      <c r="Z36" s="84">
        <f t="shared" si="4"/>
        <v>0</v>
      </c>
      <c r="AA36" s="85">
        <f t="shared" si="3"/>
        <v>18106.276000000002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217.6</v>
      </c>
      <c r="J43" s="94">
        <v>349.6</v>
      </c>
      <c r="K43" s="94">
        <v>388.3</v>
      </c>
      <c r="L43" s="94">
        <v>428.9</v>
      </c>
      <c r="M43" s="94">
        <v>196.2</v>
      </c>
      <c r="N43" s="94">
        <v>220.7</v>
      </c>
      <c r="O43" s="94">
        <v>382.3</v>
      </c>
      <c r="P43" s="94">
        <v>398.8</v>
      </c>
      <c r="Q43" s="94">
        <v>300.2</v>
      </c>
      <c r="R43" s="94">
        <v>332</v>
      </c>
      <c r="S43" s="94"/>
      <c r="T43" s="94"/>
      <c r="U43" s="94"/>
      <c r="V43" s="94">
        <v>0.6</v>
      </c>
      <c r="W43" s="94">
        <v>250.2</v>
      </c>
      <c r="X43" s="94">
        <v>500</v>
      </c>
      <c r="Y43" s="94">
        <v>500</v>
      </c>
      <c r="Z43" s="95"/>
      <c r="AA43" s="74">
        <f t="shared" si="5"/>
        <v>7965.4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217.6</v>
      </c>
      <c r="J44" s="83">
        <f t="shared" si="6"/>
        <v>349.6</v>
      </c>
      <c r="K44" s="83">
        <f t="shared" si="6"/>
        <v>388.3</v>
      </c>
      <c r="L44" s="83">
        <f t="shared" si="6"/>
        <v>428.9</v>
      </c>
      <c r="M44" s="83">
        <f t="shared" si="6"/>
        <v>196.2</v>
      </c>
      <c r="N44" s="83">
        <f t="shared" si="6"/>
        <v>220.7</v>
      </c>
      <c r="O44" s="83">
        <f t="shared" si="6"/>
        <v>382.3</v>
      </c>
      <c r="P44" s="83">
        <f t="shared" si="6"/>
        <v>398.8</v>
      </c>
      <c r="Q44" s="83">
        <f t="shared" si="6"/>
        <v>300.2</v>
      </c>
      <c r="R44" s="83">
        <f t="shared" si="6"/>
        <v>332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0.6</v>
      </c>
      <c r="W44" s="83">
        <f t="shared" si="6"/>
        <v>250.2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7965.4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5429.3369999999995</v>
      </c>
      <c r="C47" s="83">
        <f t="shared" ref="C47:Z47" si="8">SUM(C10:C13)+C22+C36</f>
        <v>5182.8620000000001</v>
      </c>
      <c r="D47" s="83">
        <f t="shared" si="8"/>
        <v>5087.695999999999</v>
      </c>
      <c r="E47" s="83">
        <f t="shared" si="8"/>
        <v>5016.7549999999992</v>
      </c>
      <c r="F47" s="83">
        <f t="shared" si="8"/>
        <v>5082.9539999999997</v>
      </c>
      <c r="G47" s="83">
        <f t="shared" si="8"/>
        <v>5414.732</v>
      </c>
      <c r="H47" s="83">
        <f t="shared" si="8"/>
        <v>5959.2279999999992</v>
      </c>
      <c r="I47" s="83">
        <f t="shared" si="8"/>
        <v>6498.8450000000003</v>
      </c>
      <c r="J47" s="83">
        <f t="shared" si="8"/>
        <v>7269.1559999999999</v>
      </c>
      <c r="K47" s="83">
        <f t="shared" si="8"/>
        <v>7820.4769999999999</v>
      </c>
      <c r="L47" s="83">
        <f t="shared" si="8"/>
        <v>8158.1589999999997</v>
      </c>
      <c r="M47" s="83">
        <f t="shared" si="8"/>
        <v>8128.0529999999999</v>
      </c>
      <c r="N47" s="83">
        <f t="shared" si="8"/>
        <v>8263.8549999999996</v>
      </c>
      <c r="O47" s="83">
        <f t="shared" si="8"/>
        <v>8129.0719999999992</v>
      </c>
      <c r="P47" s="83">
        <f t="shared" si="8"/>
        <v>7909.7129999999988</v>
      </c>
      <c r="Q47" s="83">
        <f t="shared" si="8"/>
        <v>7551.9000000000005</v>
      </c>
      <c r="R47" s="83">
        <f t="shared" si="8"/>
        <v>7272.0609999999997</v>
      </c>
      <c r="S47" s="83">
        <f t="shared" si="8"/>
        <v>6804.0339999999997</v>
      </c>
      <c r="T47" s="83">
        <f t="shared" si="8"/>
        <v>7093.66</v>
      </c>
      <c r="U47" s="83">
        <f t="shared" si="8"/>
        <v>7300.2870000000003</v>
      </c>
      <c r="V47" s="83">
        <f t="shared" si="8"/>
        <v>6923.9629999999997</v>
      </c>
      <c r="W47" s="83">
        <f t="shared" si="8"/>
        <v>6662.3549999999996</v>
      </c>
      <c r="X47" s="83">
        <f t="shared" si="8"/>
        <v>6293.0720000000001</v>
      </c>
      <c r="Y47" s="83">
        <f t="shared" si="8"/>
        <v>5980.4470000000001</v>
      </c>
      <c r="Z47" s="84">
        <f t="shared" si="8"/>
        <v>0</v>
      </c>
      <c r="AA47" s="100">
        <f>SUM(B47:Z47)</f>
        <v>161232.67300000001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-20.799999999999955</v>
      </c>
      <c r="C4" s="18">
        <v>-13.200000000000045</v>
      </c>
      <c r="D4" s="18">
        <v>-50.600000000000023</v>
      </c>
      <c r="E4" s="18">
        <v>8.5</v>
      </c>
      <c r="F4" s="18">
        <v>42.899999999999977</v>
      </c>
      <c r="G4" s="18">
        <v>89.699999999999989</v>
      </c>
      <c r="H4" s="18">
        <v>197.5</v>
      </c>
      <c r="I4" s="18">
        <v>-47.599999999999994</v>
      </c>
      <c r="J4" s="18">
        <v>12.600000000000023</v>
      </c>
      <c r="K4" s="18">
        <v>27.400000000000034</v>
      </c>
      <c r="L4" s="18">
        <v>-17.100000000000023</v>
      </c>
      <c r="M4" s="18">
        <v>-260.8</v>
      </c>
      <c r="N4" s="18">
        <v>-148.10000000000002</v>
      </c>
      <c r="O4" s="18">
        <v>131.60000000000002</v>
      </c>
      <c r="P4" s="18">
        <v>132.5</v>
      </c>
      <c r="Q4" s="18">
        <v>69.799999999999983</v>
      </c>
      <c r="R4" s="18">
        <v>-10.600000000000023</v>
      </c>
      <c r="S4" s="18">
        <v>-370.6</v>
      </c>
      <c r="T4" s="18">
        <v>-782.4</v>
      </c>
      <c r="U4" s="18">
        <v>-607.29999999999995</v>
      </c>
      <c r="V4" s="18">
        <v>-376.59999999999997</v>
      </c>
      <c r="W4" s="18">
        <v>-114.19999999999999</v>
      </c>
      <c r="X4" s="18">
        <v>171.5</v>
      </c>
      <c r="Y4" s="18">
        <v>123.10000000000002</v>
      </c>
      <c r="Z4" s="19"/>
      <c r="AA4" s="107">
        <f>SUM(B4:Z4)</f>
        <v>-1812.7999999999997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113</v>
      </c>
      <c r="C7" s="113">
        <v>106</v>
      </c>
      <c r="D7" s="113">
        <v>102.04</v>
      </c>
      <c r="E7" s="113">
        <v>106</v>
      </c>
      <c r="F7" s="113">
        <v>109.35</v>
      </c>
      <c r="G7" s="113">
        <v>120.05</v>
      </c>
      <c r="H7" s="113">
        <v>155.30000000000001</v>
      </c>
      <c r="I7" s="113">
        <v>179.52</v>
      </c>
      <c r="J7" s="113">
        <v>185.46</v>
      </c>
      <c r="K7" s="113">
        <v>173.23</v>
      </c>
      <c r="L7" s="113">
        <v>150.57</v>
      </c>
      <c r="M7" s="113">
        <v>147.34</v>
      </c>
      <c r="N7" s="113">
        <v>146.63999999999999</v>
      </c>
      <c r="O7" s="113">
        <v>142.80000000000001</v>
      </c>
      <c r="P7" s="113">
        <v>137.6</v>
      </c>
      <c r="Q7" s="113">
        <v>147.34</v>
      </c>
      <c r="R7" s="113">
        <v>162.5</v>
      </c>
      <c r="S7" s="113">
        <v>172.34</v>
      </c>
      <c r="T7" s="113">
        <v>194</v>
      </c>
      <c r="U7" s="113">
        <v>205</v>
      </c>
      <c r="V7" s="113">
        <v>190.15</v>
      </c>
      <c r="W7" s="113">
        <v>171.15</v>
      </c>
      <c r="X7" s="113">
        <v>149.96</v>
      </c>
      <c r="Y7" s="113">
        <v>131.55000000000001</v>
      </c>
      <c r="Z7" s="114"/>
      <c r="AA7" s="115">
        <v>149.95375000000004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520.79999999999995</v>
      </c>
      <c r="C13" s="125">
        <v>513.20000000000005</v>
      </c>
      <c r="D13" s="125">
        <v>550.6</v>
      </c>
      <c r="E13" s="125">
        <v>491.5</v>
      </c>
      <c r="F13" s="125">
        <v>457.1</v>
      </c>
      <c r="G13" s="125">
        <v>410.3</v>
      </c>
      <c r="H13" s="125">
        <v>302.5</v>
      </c>
      <c r="I13" s="125">
        <v>265.2</v>
      </c>
      <c r="J13" s="125">
        <v>337</v>
      </c>
      <c r="K13" s="125">
        <v>360.9</v>
      </c>
      <c r="L13" s="125">
        <v>446</v>
      </c>
      <c r="M13" s="125">
        <v>457</v>
      </c>
      <c r="N13" s="125">
        <v>368.8</v>
      </c>
      <c r="O13" s="125">
        <v>250.7</v>
      </c>
      <c r="P13" s="125">
        <v>266.3</v>
      </c>
      <c r="Q13" s="125">
        <v>230.4</v>
      </c>
      <c r="R13" s="125">
        <v>342.6</v>
      </c>
      <c r="S13" s="125">
        <v>189</v>
      </c>
      <c r="T13" s="125">
        <v>282.39999999999998</v>
      </c>
      <c r="U13" s="125">
        <v>436.9</v>
      </c>
      <c r="V13" s="125">
        <v>377.2</v>
      </c>
      <c r="W13" s="125">
        <v>364.4</v>
      </c>
      <c r="X13" s="125">
        <v>328.5</v>
      </c>
      <c r="Y13" s="126">
        <v>376.9</v>
      </c>
      <c r="Z13" s="127"/>
      <c r="AA13" s="128">
        <f t="shared" si="0"/>
        <v>8926.1999999999989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181.6</v>
      </c>
      <c r="T15" s="129">
        <v>500</v>
      </c>
      <c r="U15" s="129">
        <v>170.4</v>
      </c>
      <c r="V15" s="125"/>
      <c r="W15" s="129"/>
      <c r="X15" s="129"/>
      <c r="Y15" s="129"/>
      <c r="Z15" s="127"/>
      <c r="AA15" s="128">
        <f t="shared" si="0"/>
        <v>852</v>
      </c>
    </row>
    <row r="16" spans="1:27" ht="30" customHeight="1" thickBot="1" x14ac:dyDescent="0.25">
      <c r="A16" s="81" t="s">
        <v>45</v>
      </c>
      <c r="B16" s="130">
        <f>IF(LEN(B$2)&gt;0,SUM(B11:B15),"")</f>
        <v>520.79999999999995</v>
      </c>
      <c r="C16" s="131">
        <f t="shared" ref="C16:Z16" si="1">IF(LEN(C$2)&gt;0,SUM(C11:C15),"")</f>
        <v>513.20000000000005</v>
      </c>
      <c r="D16" s="131">
        <f t="shared" si="1"/>
        <v>550.6</v>
      </c>
      <c r="E16" s="131">
        <f t="shared" si="1"/>
        <v>491.5</v>
      </c>
      <c r="F16" s="131">
        <f t="shared" si="1"/>
        <v>457.1</v>
      </c>
      <c r="G16" s="131">
        <f t="shared" si="1"/>
        <v>410.3</v>
      </c>
      <c r="H16" s="131">
        <f t="shared" si="1"/>
        <v>302.5</v>
      </c>
      <c r="I16" s="131">
        <f t="shared" si="1"/>
        <v>265.2</v>
      </c>
      <c r="J16" s="131">
        <f t="shared" si="1"/>
        <v>337</v>
      </c>
      <c r="K16" s="131">
        <f t="shared" si="1"/>
        <v>360.9</v>
      </c>
      <c r="L16" s="131">
        <f t="shared" si="1"/>
        <v>446</v>
      </c>
      <c r="M16" s="131">
        <f t="shared" si="1"/>
        <v>457</v>
      </c>
      <c r="N16" s="131">
        <f t="shared" si="1"/>
        <v>368.8</v>
      </c>
      <c r="O16" s="131">
        <f t="shared" si="1"/>
        <v>250.7</v>
      </c>
      <c r="P16" s="131">
        <f t="shared" si="1"/>
        <v>266.3</v>
      </c>
      <c r="Q16" s="131">
        <f t="shared" si="1"/>
        <v>230.4</v>
      </c>
      <c r="R16" s="131">
        <f t="shared" si="1"/>
        <v>342.6</v>
      </c>
      <c r="S16" s="131">
        <f t="shared" si="1"/>
        <v>370.6</v>
      </c>
      <c r="T16" s="131">
        <f t="shared" si="1"/>
        <v>782.4</v>
      </c>
      <c r="U16" s="131">
        <f t="shared" si="1"/>
        <v>607.29999999999995</v>
      </c>
      <c r="V16" s="131">
        <f t="shared" si="1"/>
        <v>377.2</v>
      </c>
      <c r="W16" s="131">
        <f t="shared" si="1"/>
        <v>364.4</v>
      </c>
      <c r="X16" s="131">
        <f t="shared" si="1"/>
        <v>328.5</v>
      </c>
      <c r="Y16" s="131">
        <f t="shared" si="1"/>
        <v>376.9</v>
      </c>
      <c r="Z16" s="132" t="str">
        <f t="shared" si="1"/>
        <v/>
      </c>
      <c r="AA16" s="85">
        <f t="shared" si="0"/>
        <v>9778.1999999999989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217.6</v>
      </c>
      <c r="J23" s="129">
        <v>349.6</v>
      </c>
      <c r="K23" s="129">
        <v>388.3</v>
      </c>
      <c r="L23" s="129">
        <v>428.9</v>
      </c>
      <c r="M23" s="129">
        <v>196.2</v>
      </c>
      <c r="N23" s="129">
        <v>220.7</v>
      </c>
      <c r="O23" s="129">
        <v>382.3</v>
      </c>
      <c r="P23" s="129">
        <v>398.8</v>
      </c>
      <c r="Q23" s="129">
        <v>300.2</v>
      </c>
      <c r="R23" s="129">
        <v>332</v>
      </c>
      <c r="S23" s="129"/>
      <c r="T23" s="129"/>
      <c r="U23" s="129"/>
      <c r="V23" s="125">
        <v>0.6</v>
      </c>
      <c r="W23" s="129">
        <v>250.2</v>
      </c>
      <c r="X23" s="129">
        <v>500</v>
      </c>
      <c r="Y23" s="129">
        <v>500</v>
      </c>
      <c r="Z23" s="127"/>
      <c r="AA23" s="128">
        <f t="shared" si="2"/>
        <v>7965.4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217.6</v>
      </c>
      <c r="J24" s="131">
        <f t="shared" si="3"/>
        <v>349.6</v>
      </c>
      <c r="K24" s="131">
        <f t="shared" si="3"/>
        <v>388.3</v>
      </c>
      <c r="L24" s="131">
        <f t="shared" si="3"/>
        <v>428.9</v>
      </c>
      <c r="M24" s="131">
        <f t="shared" si="3"/>
        <v>196.2</v>
      </c>
      <c r="N24" s="131">
        <f t="shared" si="3"/>
        <v>220.7</v>
      </c>
      <c r="O24" s="131">
        <f t="shared" si="3"/>
        <v>382.3</v>
      </c>
      <c r="P24" s="131">
        <f t="shared" si="3"/>
        <v>398.8</v>
      </c>
      <c r="Q24" s="131">
        <f t="shared" si="3"/>
        <v>300.2</v>
      </c>
      <c r="R24" s="131">
        <f t="shared" si="3"/>
        <v>332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0.6</v>
      </c>
      <c r="W24" s="131">
        <f t="shared" si="3"/>
        <v>250.2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7965.4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2021-09-19T11:01:11Z</dcterms:created>
  <dcterms:modified xsi:type="dcterms:W3CDTF">2021-09-19T11:01:12Z</dcterms:modified>
</cp:coreProperties>
</file>