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<sst xmlns="http://schemas.openxmlformats.org/spreadsheetml/2006/main" count="109" uniqueCount="48">
  <si>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18/09/2021 14:43:02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</si>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</sst>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781.90300000000002</c:v>
                </c:pt>
                <c:pt idx="1">
                  <c:v>695</c:v>
                </c:pt>
                <c:pt idx="2">
                  <c:v>695</c:v>
                </c:pt>
                <c:pt idx="3">
                  <c:v>695</c:v>
                </c:pt>
                <c:pt idx="4">
                  <c:v>695</c:v>
                </c:pt>
                <c:pt idx="5">
                  <c:v>695</c:v>
                </c:pt>
                <c:pt idx="6">
                  <c:v>695</c:v>
                </c:pt>
                <c:pt idx="7">
                  <c:v>695</c:v>
                </c:pt>
                <c:pt idx="8">
                  <c:v>695</c:v>
                </c:pt>
                <c:pt idx="9">
                  <c:v>695</c:v>
                </c:pt>
                <c:pt idx="10">
                  <c:v>695</c:v>
                </c:pt>
                <c:pt idx="11">
                  <c:v>695</c:v>
                </c:pt>
                <c:pt idx="12">
                  <c:v>695</c:v>
                </c:pt>
                <c:pt idx="13">
                  <c:v>652</c:v>
                </c:pt>
                <c:pt idx="14">
                  <c:v>652</c:v>
                </c:pt>
                <c:pt idx="15">
                  <c:v>695</c:v>
                </c:pt>
                <c:pt idx="16">
                  <c:v>695</c:v>
                </c:pt>
                <c:pt idx="17">
                  <c:v>695</c:v>
                </c:pt>
                <c:pt idx="18">
                  <c:v>762</c:v>
                </c:pt>
                <c:pt idx="19">
                  <c:v>900</c:v>
                </c:pt>
                <c:pt idx="20">
                  <c:v>849.37</c:v>
                </c:pt>
                <c:pt idx="21">
                  <c:v>695</c:v>
                </c:pt>
                <c:pt idx="22">
                  <c:v>695</c:v>
                </c:pt>
                <c:pt idx="23">
                  <c:v>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2446.9</c:v>
                </c:pt>
                <c:pt idx="1">
                  <c:v>2254.1530000000002</c:v>
                </c:pt>
                <c:pt idx="2">
                  <c:v>2204.895</c:v>
                </c:pt>
                <c:pt idx="3">
                  <c:v>2142.2820000000002</c:v>
                </c:pt>
                <c:pt idx="4">
                  <c:v>2187.5520000000001</c:v>
                </c:pt>
                <c:pt idx="5">
                  <c:v>2210.4250000000002</c:v>
                </c:pt>
                <c:pt idx="6">
                  <c:v>2214.8090000000002</c:v>
                </c:pt>
                <c:pt idx="7">
                  <c:v>2173.9409999999998</c:v>
                </c:pt>
                <c:pt idx="8">
                  <c:v>2173.0430000000001</c:v>
                </c:pt>
                <c:pt idx="9">
                  <c:v>2223.7489999999998</c:v>
                </c:pt>
                <c:pt idx="10">
                  <c:v>2250.3159999999998</c:v>
                </c:pt>
                <c:pt idx="11">
                  <c:v>2265.5349999999999</c:v>
                </c:pt>
                <c:pt idx="12">
                  <c:v>2091.9090000000001</c:v>
                </c:pt>
                <c:pt idx="13">
                  <c:v>1842.5940000000001</c:v>
                </c:pt>
                <c:pt idx="14">
                  <c:v>1945.5940000000001</c:v>
                </c:pt>
                <c:pt idx="15">
                  <c:v>2051.65</c:v>
                </c:pt>
                <c:pt idx="16">
                  <c:v>2631.799</c:v>
                </c:pt>
                <c:pt idx="17">
                  <c:v>3124.26</c:v>
                </c:pt>
                <c:pt idx="18">
                  <c:v>3225.4620000000004</c:v>
                </c:pt>
                <c:pt idx="19">
                  <c:v>3252.0510000000004</c:v>
                </c:pt>
                <c:pt idx="20">
                  <c:v>3286.1909999999998</c:v>
                </c:pt>
                <c:pt idx="21">
                  <c:v>3279.1710000000003</c:v>
                </c:pt>
                <c:pt idx="22">
                  <c:v>3004.6280000000002</c:v>
                </c:pt>
                <c:pt idx="23">
                  <c:v>2791.9970000000003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1257</c:v>
                </c:pt>
                <c:pt idx="1">
                  <c:v>1338</c:v>
                </c:pt>
                <c:pt idx="2">
                  <c:v>1364</c:v>
                </c:pt>
                <c:pt idx="3">
                  <c:v>1365</c:v>
                </c:pt>
                <c:pt idx="4">
                  <c:v>1340</c:v>
                </c:pt>
                <c:pt idx="5">
                  <c:v>1367</c:v>
                </c:pt>
                <c:pt idx="6">
                  <c:v>1306</c:v>
                </c:pt>
                <c:pt idx="7">
                  <c:v>1221</c:v>
                </c:pt>
                <c:pt idx="8">
                  <c:v>1216</c:v>
                </c:pt>
                <c:pt idx="9">
                  <c:v>1140</c:v>
                </c:pt>
                <c:pt idx="10">
                  <c:v>1094</c:v>
                </c:pt>
                <c:pt idx="11">
                  <c:v>1130</c:v>
                </c:pt>
                <c:pt idx="12">
                  <c:v>1132</c:v>
                </c:pt>
                <c:pt idx="13">
                  <c:v>1105.0999999999999</c:v>
                </c:pt>
                <c:pt idx="14">
                  <c:v>982.08800000000008</c:v>
                </c:pt>
                <c:pt idx="15">
                  <c:v>1139</c:v>
                </c:pt>
                <c:pt idx="16">
                  <c:v>1124</c:v>
                </c:pt>
                <c:pt idx="17">
                  <c:v>1170</c:v>
                </c:pt>
                <c:pt idx="18">
                  <c:v>1165.5</c:v>
                </c:pt>
                <c:pt idx="19">
                  <c:v>1020.6</c:v>
                </c:pt>
                <c:pt idx="20">
                  <c:v>932.5</c:v>
                </c:pt>
                <c:pt idx="21">
                  <c:v>913.1</c:v>
                </c:pt>
                <c:pt idx="22">
                  <c:v>1161</c:v>
                </c:pt>
                <c:pt idx="23">
                  <c:v>1148.8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970.59299999999996</c:v>
                </c:pt>
                <c:pt idx="1">
                  <c:v>964.94999999999982</c:v>
                </c:pt>
                <c:pt idx="2">
                  <c:v>951.64400000000012</c:v>
                </c:pt>
                <c:pt idx="3">
                  <c:v>906.71300000000008</c:v>
                </c:pt>
                <c:pt idx="4">
                  <c:v>864.85200000000009</c:v>
                </c:pt>
                <c:pt idx="5">
                  <c:v>837.00500000000011</c:v>
                </c:pt>
                <c:pt idx="6">
                  <c:v>882.85899999999981</c:v>
                </c:pt>
                <c:pt idx="7">
                  <c:v>1204.2470000000003</c:v>
                </c:pt>
                <c:pt idx="8">
                  <c:v>1742.0539999999996</c:v>
                </c:pt>
                <c:pt idx="9">
                  <c:v>2311.4010000000003</c:v>
                </c:pt>
                <c:pt idx="10">
                  <c:v>2759.2749999999996</c:v>
                </c:pt>
                <c:pt idx="11">
                  <c:v>3068.7719999999999</c:v>
                </c:pt>
                <c:pt idx="12">
                  <c:v>3282.5060000000003</c:v>
                </c:pt>
                <c:pt idx="13">
                  <c:v>3328.0879999999993</c:v>
                </c:pt>
                <c:pt idx="14">
                  <c:v>3130.1419999999989</c:v>
                </c:pt>
                <c:pt idx="15">
                  <c:v>2737.6419999999994</c:v>
                </c:pt>
                <c:pt idx="16">
                  <c:v>2157.1090000000008</c:v>
                </c:pt>
                <c:pt idx="17">
                  <c:v>1546.9110000000001</c:v>
                </c:pt>
                <c:pt idx="18">
                  <c:v>1216.0630000000001</c:v>
                </c:pt>
                <c:pt idx="19">
                  <c:v>1160.3129999999999</c:v>
                </c:pt>
                <c:pt idx="20">
                  <c:v>1115.4670000000003</c:v>
                </c:pt>
                <c:pt idx="21">
                  <c:v>1104.9829999999999</c:v>
                </c:pt>
                <c:pt idx="22">
                  <c:v>1095.136</c:v>
                </c:pt>
                <c:pt idx="23">
                  <c:v>1102.7900000000002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56</c:v>
                </c:pt>
                <c:pt idx="6">
                  <c:v>102</c:v>
                </c:pt>
                <c:pt idx="7">
                  <c:v>227</c:v>
                </c:pt>
                <c:pt idx="8">
                  <c:v>255</c:v>
                </c:pt>
                <c:pt idx="9">
                  <c:v>273</c:v>
                </c:pt>
                <c:pt idx="10">
                  <c:v>198</c:v>
                </c:pt>
                <c:pt idx="11">
                  <c:v>18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7">
                  <c:v>75</c:v>
                </c:pt>
                <c:pt idx="18">
                  <c:v>381</c:v>
                </c:pt>
                <c:pt idx="19">
                  <c:v>786</c:v>
                </c:pt>
                <c:pt idx="20">
                  <c:v>826</c:v>
                </c:pt>
                <c:pt idx="21">
                  <c:v>621</c:v>
                </c:pt>
                <c:pt idx="22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518016"/>
        <c:axId val="1765184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5456.3959999999988</c:v>
                </c:pt>
                <c:pt idx="1">
                  <c:v>5252.1029999999982</c:v>
                </c:pt>
                <c:pt idx="2">
                  <c:v>5215.5389999999989</c:v>
                </c:pt>
                <c:pt idx="3">
                  <c:v>5108.9949999999999</c:v>
                </c:pt>
                <c:pt idx="4">
                  <c:v>5087.4039999999995</c:v>
                </c:pt>
                <c:pt idx="5">
                  <c:v>5165.4300000000012</c:v>
                </c:pt>
                <c:pt idx="6">
                  <c:v>5200.6679999999997</c:v>
                </c:pt>
                <c:pt idx="7">
                  <c:v>5521.188000000001</c:v>
                </c:pt>
                <c:pt idx="8">
                  <c:v>6081.096999999997</c:v>
                </c:pt>
                <c:pt idx="9">
                  <c:v>6643.1500000000005</c:v>
                </c:pt>
                <c:pt idx="10">
                  <c:v>6996.5909999999994</c:v>
                </c:pt>
                <c:pt idx="11">
                  <c:v>7177.3070000000007</c:v>
                </c:pt>
                <c:pt idx="12">
                  <c:v>7227.4149999999991</c:v>
                </c:pt>
                <c:pt idx="13">
                  <c:v>6953.7710000000006</c:v>
                </c:pt>
                <c:pt idx="14">
                  <c:v>6735.8050000000003</c:v>
                </c:pt>
                <c:pt idx="15">
                  <c:v>6623.2919999999995</c:v>
                </c:pt>
                <c:pt idx="16">
                  <c:v>6607.9079999999985</c:v>
                </c:pt>
                <c:pt idx="17">
                  <c:v>6611.1709999999985</c:v>
                </c:pt>
                <c:pt idx="18">
                  <c:v>6750.0539999999992</c:v>
                </c:pt>
                <c:pt idx="19">
                  <c:v>7118.9610000000002</c:v>
                </c:pt>
                <c:pt idx="20">
                  <c:v>7009.5620000000008</c:v>
                </c:pt>
                <c:pt idx="21">
                  <c:v>6613.219000000001</c:v>
                </c:pt>
                <c:pt idx="22">
                  <c:v>6166.7639999999983</c:v>
                </c:pt>
                <c:pt idx="23">
                  <c:v>5738.6110000000017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18016"/>
        <c:axId val="1765184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147.68</c:v>
                </c:pt>
                <c:pt idx="1">
                  <c:v>112.02</c:v>
                </c:pt>
                <c:pt idx="2">
                  <c:v>115.1</c:v>
                </c:pt>
                <c:pt idx="3">
                  <c:v>111.49</c:v>
                </c:pt>
                <c:pt idx="4">
                  <c:v>113.37</c:v>
                </c:pt>
                <c:pt idx="5">
                  <c:v>117.26</c:v>
                </c:pt>
                <c:pt idx="6">
                  <c:v>119.31</c:v>
                </c:pt>
                <c:pt idx="7">
                  <c:v>111.82</c:v>
                </c:pt>
                <c:pt idx="8">
                  <c:v>111.49</c:v>
                </c:pt>
                <c:pt idx="9">
                  <c:v>116.32</c:v>
                </c:pt>
                <c:pt idx="10">
                  <c:v>121.23</c:v>
                </c:pt>
                <c:pt idx="11">
                  <c:v>122.53</c:v>
                </c:pt>
                <c:pt idx="12">
                  <c:v>111.49</c:v>
                </c:pt>
                <c:pt idx="13">
                  <c:v>86.51</c:v>
                </c:pt>
                <c:pt idx="14">
                  <c:v>79</c:v>
                </c:pt>
                <c:pt idx="15">
                  <c:v>109.62</c:v>
                </c:pt>
                <c:pt idx="16">
                  <c:v>119.38</c:v>
                </c:pt>
                <c:pt idx="17">
                  <c:v>133.38999999999999</c:v>
                </c:pt>
                <c:pt idx="18">
                  <c:v>146.07</c:v>
                </c:pt>
                <c:pt idx="19">
                  <c:v>151.33000000000001</c:v>
                </c:pt>
                <c:pt idx="20">
                  <c:v>147.77000000000001</c:v>
                </c:pt>
                <c:pt idx="21">
                  <c:v>137.44999999999999</c:v>
                </c:pt>
                <c:pt idx="22">
                  <c:v>122.53</c:v>
                </c:pt>
                <c:pt idx="23">
                  <c:v>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19192"/>
        <c:axId val="176518800"/>
      </c:lineChart>
      <c:catAx>
        <c:axId val="176518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518408"/>
        <c:crosses val="autoZero"/>
        <c:auto val="1"/>
        <c:lblAlgn val="ctr"/>
        <c:lblOffset val="100"/>
        <c:noMultiLvlLbl val="0"/>
      </c:catAx>
      <c:valAx>
        <c:axId val="176518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518016"/>
        <c:crosses val="autoZero"/>
        <c:crossBetween val="between"/>
      </c:valAx>
      <c:valAx>
        <c:axId val="176518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519192"/>
        <c:crosses val="max"/>
        <c:crossBetween val="between"/>
      </c:valAx>
      <c:catAx>
        <c:axId val="176519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518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44458</v>
          </cell>
        </row>
        <row r="5">
          <cell r="C5" t="str">
            <v>DAM</v>
          </cell>
        </row>
        <row r="26">
          <cell r="C26">
            <v>17107.273000000001</v>
          </cell>
        </row>
        <row r="27">
          <cell r="C27">
            <v>59274.906000000061</v>
          </cell>
        </row>
        <row r="28">
          <cell r="C28">
            <v>4107</v>
          </cell>
        </row>
        <row r="29">
          <cell r="C29">
            <v>28131.687999999995</v>
          </cell>
        </row>
        <row r="30">
          <cell r="C30">
            <v>40441.514999999999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21499.371000000003</v>
          </cell>
        </row>
        <row r="39">
          <cell r="C39">
            <v>24157.048999999999</v>
          </cell>
        </row>
        <row r="40">
          <cell r="C40">
            <v>79087.153000000006</v>
          </cell>
        </row>
        <row r="41">
          <cell r="C41">
            <v>0</v>
          </cell>
        </row>
        <row r="42">
          <cell r="C42">
            <v>20344.328000000001</v>
          </cell>
        </row>
        <row r="43">
          <cell r="C43">
            <v>3974.5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147.68</v>
          </cell>
          <cell r="C7">
            <v>112.02</v>
          </cell>
          <cell r="D7">
            <v>115.1</v>
          </cell>
          <cell r="E7">
            <v>111.49</v>
          </cell>
          <cell r="F7">
            <v>113.37</v>
          </cell>
          <cell r="G7">
            <v>117.26</v>
          </cell>
          <cell r="H7">
            <v>119.31</v>
          </cell>
          <cell r="I7">
            <v>111.82</v>
          </cell>
          <cell r="J7">
            <v>111.49</v>
          </cell>
          <cell r="K7">
            <v>116.32</v>
          </cell>
          <cell r="L7">
            <v>121.23</v>
          </cell>
          <cell r="M7">
            <v>122.53</v>
          </cell>
          <cell r="N7">
            <v>111.49</v>
          </cell>
          <cell r="O7">
            <v>86.51</v>
          </cell>
          <cell r="P7">
            <v>79</v>
          </cell>
          <cell r="Q7">
            <v>109.62</v>
          </cell>
          <cell r="R7">
            <v>119.38</v>
          </cell>
          <cell r="S7">
            <v>133.38999999999999</v>
          </cell>
          <cell r="T7">
            <v>146.07</v>
          </cell>
          <cell r="U7">
            <v>151.33000000000001</v>
          </cell>
          <cell r="V7">
            <v>147.77000000000001</v>
          </cell>
          <cell r="W7">
            <v>137.44999999999999</v>
          </cell>
          <cell r="X7">
            <v>122.53</v>
          </cell>
          <cell r="Y7">
            <v>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147.68</v>
          </cell>
          <cell r="C7">
            <v>112.02</v>
          </cell>
          <cell r="D7">
            <v>115.1</v>
          </cell>
          <cell r="E7">
            <v>111.49</v>
          </cell>
          <cell r="F7">
            <v>113.37</v>
          </cell>
          <cell r="G7">
            <v>117.26</v>
          </cell>
          <cell r="H7">
            <v>119.31</v>
          </cell>
          <cell r="I7">
            <v>111.82</v>
          </cell>
          <cell r="J7">
            <v>111.49</v>
          </cell>
          <cell r="K7">
            <v>116.32</v>
          </cell>
          <cell r="L7">
            <v>121.23</v>
          </cell>
          <cell r="M7">
            <v>122.53</v>
          </cell>
          <cell r="N7">
            <v>111.49</v>
          </cell>
          <cell r="O7">
            <v>86.51</v>
          </cell>
          <cell r="P7">
            <v>79</v>
          </cell>
          <cell r="Q7">
            <v>109.62</v>
          </cell>
          <cell r="R7">
            <v>119.38</v>
          </cell>
          <cell r="S7">
            <v>133.38999999999999</v>
          </cell>
          <cell r="T7">
            <v>146.07</v>
          </cell>
          <cell r="U7">
            <v>151.33000000000001</v>
          </cell>
          <cell r="V7">
            <v>147.77000000000001</v>
          </cell>
          <cell r="W7">
            <v>137.44999999999999</v>
          </cell>
          <cell r="X7">
            <v>122.53</v>
          </cell>
          <cell r="Y7">
            <v>113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220</v>
          </cell>
          <cell r="V10">
            <v>169.37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170.90299999999999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151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151</v>
          </cell>
          <cell r="U11">
            <v>220</v>
          </cell>
          <cell r="V11">
            <v>220</v>
          </cell>
          <cell r="W11">
            <v>151</v>
          </cell>
          <cell r="X11">
            <v>151</v>
          </cell>
          <cell r="Y11">
            <v>151</v>
          </cell>
        </row>
        <row r="13">
          <cell r="B13">
            <v>222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222</v>
          </cell>
          <cell r="U13">
            <v>222</v>
          </cell>
          <cell r="V13">
            <v>222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195</v>
          </cell>
          <cell r="P20">
            <v>195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392</v>
          </cell>
          <cell r="D23">
            <v>392</v>
          </cell>
          <cell r="E23">
            <v>371.82100000000003</v>
          </cell>
          <cell r="F23">
            <v>395</v>
          </cell>
          <cell r="G23">
            <v>395</v>
          </cell>
          <cell r="H23">
            <v>390</v>
          </cell>
          <cell r="I23">
            <v>390</v>
          </cell>
          <cell r="J23">
            <v>383.42700000000002</v>
          </cell>
          <cell r="K23">
            <v>380</v>
          </cell>
          <cell r="L23">
            <v>375</v>
          </cell>
          <cell r="M23">
            <v>375</v>
          </cell>
          <cell r="N23">
            <v>352.10300000000001</v>
          </cell>
          <cell r="O23">
            <v>250</v>
          </cell>
          <cell r="P23">
            <v>250</v>
          </cell>
          <cell r="Q23">
            <v>272</v>
          </cell>
          <cell r="R23">
            <v>370</v>
          </cell>
          <cell r="S23">
            <v>370</v>
          </cell>
          <cell r="T23">
            <v>375</v>
          </cell>
          <cell r="U23">
            <v>375</v>
          </cell>
          <cell r="V23">
            <v>382</v>
          </cell>
          <cell r="W23">
            <v>385</v>
          </cell>
          <cell r="X23">
            <v>388</v>
          </cell>
          <cell r="Y23">
            <v>390</v>
          </cell>
        </row>
        <row r="24">
          <cell r="B24">
            <v>388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388</v>
          </cell>
          <cell r="X24">
            <v>330</v>
          </cell>
          <cell r="Y24">
            <v>330</v>
          </cell>
        </row>
        <row r="26">
          <cell r="B26">
            <v>213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175</v>
          </cell>
          <cell r="I26">
            <v>175</v>
          </cell>
          <cell r="J26">
            <v>175</v>
          </cell>
          <cell r="K26">
            <v>175</v>
          </cell>
          <cell r="L26">
            <v>175</v>
          </cell>
          <cell r="M26">
            <v>201.59</v>
          </cell>
          <cell r="N26">
            <v>175</v>
          </cell>
          <cell r="O26">
            <v>175</v>
          </cell>
          <cell r="P26">
            <v>205</v>
          </cell>
          <cell r="Q26">
            <v>206</v>
          </cell>
          <cell r="R26">
            <v>265</v>
          </cell>
          <cell r="S26">
            <v>352</v>
          </cell>
          <cell r="T26">
            <v>421</v>
          </cell>
          <cell r="U26">
            <v>423</v>
          </cell>
          <cell r="V26">
            <v>427</v>
          </cell>
          <cell r="W26">
            <v>427</v>
          </cell>
          <cell r="X26">
            <v>314.995</v>
          </cell>
          <cell r="Y26">
            <v>265</v>
          </cell>
        </row>
        <row r="27">
          <cell r="B27">
            <v>336</v>
          </cell>
          <cell r="C27">
            <v>386</v>
          </cell>
          <cell r="D27">
            <v>280</v>
          </cell>
          <cell r="E27">
            <v>280</v>
          </cell>
          <cell r="F27">
            <v>280</v>
          </cell>
          <cell r="G27">
            <v>280</v>
          </cell>
          <cell r="H27">
            <v>280</v>
          </cell>
          <cell r="I27">
            <v>280</v>
          </cell>
          <cell r="J27">
            <v>280</v>
          </cell>
          <cell r="K27">
            <v>280</v>
          </cell>
          <cell r="L27">
            <v>280</v>
          </cell>
          <cell r="M27">
            <v>280</v>
          </cell>
          <cell r="N27">
            <v>280</v>
          </cell>
          <cell r="O27">
            <v>280</v>
          </cell>
          <cell r="P27">
            <v>353</v>
          </cell>
          <cell r="Q27">
            <v>354.286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500</v>
          </cell>
        </row>
        <row r="31">
          <cell r="B31">
            <v>397</v>
          </cell>
          <cell r="C31">
            <v>337.601</v>
          </cell>
          <cell r="D31">
            <v>356.86799999999999</v>
          </cell>
          <cell r="E31">
            <v>334.31200000000001</v>
          </cell>
          <cell r="F31">
            <v>346.05500000000001</v>
          </cell>
          <cell r="G31">
            <v>370.36200000000002</v>
          </cell>
          <cell r="H31">
            <v>378.28199999999998</v>
          </cell>
          <cell r="I31">
            <v>336.37299999999999</v>
          </cell>
          <cell r="J31">
            <v>334.31200000000001</v>
          </cell>
          <cell r="K31">
            <v>364.49799999999999</v>
          </cell>
          <cell r="L31">
            <v>373</v>
          </cell>
          <cell r="M31">
            <v>357</v>
          </cell>
          <cell r="N31">
            <v>334.31200000000001</v>
          </cell>
          <cell r="O31">
            <v>250</v>
          </cell>
          <cell r="P31">
            <v>250</v>
          </cell>
          <cell r="Q31">
            <v>322.625</v>
          </cell>
          <cell r="R31">
            <v>350.65800000000002</v>
          </cell>
          <cell r="S31">
            <v>356.78500000000003</v>
          </cell>
          <cell r="T31">
            <v>373</v>
          </cell>
          <cell r="U31">
            <v>376.44299999999998</v>
          </cell>
          <cell r="V31">
            <v>382.25299999999999</v>
          </cell>
          <cell r="W31">
            <v>373.03800000000001</v>
          </cell>
          <cell r="X31">
            <v>312.60700000000003</v>
          </cell>
          <cell r="Y31">
            <v>250</v>
          </cell>
        </row>
        <row r="33">
          <cell r="B33">
            <v>220</v>
          </cell>
          <cell r="C33">
            <v>220</v>
          </cell>
          <cell r="D33">
            <v>220</v>
          </cell>
          <cell r="E33">
            <v>220</v>
          </cell>
          <cell r="F33">
            <v>220</v>
          </cell>
          <cell r="G33">
            <v>220</v>
          </cell>
          <cell r="H33">
            <v>220</v>
          </cell>
          <cell r="I33">
            <v>250</v>
          </cell>
          <cell r="J33">
            <v>259.38799999999998</v>
          </cell>
          <cell r="K33">
            <v>259.38799999999998</v>
          </cell>
          <cell r="L33">
            <v>259.38799999999998</v>
          </cell>
          <cell r="M33">
            <v>259.38799999999998</v>
          </cell>
          <cell r="N33">
            <v>259.38799999999998</v>
          </cell>
          <cell r="O33">
            <v>229.69399999999999</v>
          </cell>
          <cell r="P33">
            <v>229.69399999999999</v>
          </cell>
          <cell r="Q33">
            <v>229.69399999999999</v>
          </cell>
          <cell r="R33">
            <v>259.38799999999998</v>
          </cell>
          <cell r="S33">
            <v>307.70499999999998</v>
          </cell>
          <cell r="T33">
            <v>315.14699999999999</v>
          </cell>
          <cell r="U33">
            <v>320.404</v>
          </cell>
          <cell r="V33">
            <v>321.875</v>
          </cell>
          <cell r="W33">
            <v>320.44600000000003</v>
          </cell>
          <cell r="X33">
            <v>317.04199999999997</v>
          </cell>
          <cell r="Y33">
            <v>313.56099999999998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375</v>
          </cell>
          <cell r="C35">
            <v>285.65199999999999</v>
          </cell>
          <cell r="D35">
            <v>323.12700000000001</v>
          </cell>
          <cell r="E35">
            <v>303.24900000000002</v>
          </cell>
          <cell r="F35">
            <v>313.59699999999998</v>
          </cell>
          <cell r="G35">
            <v>312.16300000000001</v>
          </cell>
          <cell r="H35">
            <v>313.62700000000001</v>
          </cell>
          <cell r="I35">
            <v>284.66800000000001</v>
          </cell>
          <cell r="J35">
            <v>283.01600000000002</v>
          </cell>
          <cell r="K35">
            <v>306.96300000000002</v>
          </cell>
          <cell r="L35">
            <v>330.02800000000002</v>
          </cell>
          <cell r="M35">
            <v>334.65699999999998</v>
          </cell>
          <cell r="N35">
            <v>233.20599999999999</v>
          </cell>
          <cell r="O35">
            <v>200</v>
          </cell>
          <cell r="P35">
            <v>200</v>
          </cell>
          <cell r="Q35">
            <v>209.14500000000001</v>
          </cell>
          <cell r="R35">
            <v>318.85300000000001</v>
          </cell>
          <cell r="S35">
            <v>334.56900000000002</v>
          </cell>
          <cell r="T35">
            <v>335.084</v>
          </cell>
          <cell r="U35">
            <v>340.01600000000002</v>
          </cell>
          <cell r="V35">
            <v>343.99200000000002</v>
          </cell>
          <cell r="W35">
            <v>342.73500000000001</v>
          </cell>
          <cell r="X35">
            <v>309.87200000000001</v>
          </cell>
          <cell r="Y35">
            <v>282.76799999999997</v>
          </cell>
        </row>
        <row r="36">
          <cell r="R36">
            <v>60</v>
          </cell>
          <cell r="S36">
            <v>346.30099999999999</v>
          </cell>
          <cell r="T36">
            <v>347.33100000000002</v>
          </cell>
          <cell r="U36">
            <v>356.28800000000001</v>
          </cell>
          <cell r="V36">
            <v>366.17099999999999</v>
          </cell>
          <cell r="W36">
            <v>365.05200000000002</v>
          </cell>
          <cell r="X36">
            <v>354.21199999999999</v>
          </cell>
          <cell r="Y36">
            <v>332.76799999999997</v>
          </cell>
        </row>
        <row r="38">
          <cell r="J38">
            <v>100</v>
          </cell>
          <cell r="K38">
            <v>100</v>
          </cell>
          <cell r="L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T42">
            <v>25</v>
          </cell>
          <cell r="U42">
            <v>110</v>
          </cell>
          <cell r="V42">
            <v>110</v>
          </cell>
          <cell r="W42">
            <v>110</v>
          </cell>
          <cell r="X42">
            <v>105</v>
          </cell>
        </row>
        <row r="43"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5">
          <cell r="K55">
            <v>18</v>
          </cell>
          <cell r="L55">
            <v>18</v>
          </cell>
          <cell r="M55">
            <v>18</v>
          </cell>
        </row>
        <row r="57">
          <cell r="B57">
            <v>970.59299999999996</v>
          </cell>
          <cell r="C57">
            <v>964.94999999999982</v>
          </cell>
          <cell r="D57">
            <v>951.64400000000012</v>
          </cell>
          <cell r="E57">
            <v>906.71300000000008</v>
          </cell>
          <cell r="F57">
            <v>864.85200000000009</v>
          </cell>
          <cell r="G57">
            <v>837.00500000000011</v>
          </cell>
          <cell r="H57">
            <v>882.85899999999981</v>
          </cell>
          <cell r="I57">
            <v>1204.2470000000003</v>
          </cell>
          <cell r="J57">
            <v>1742.0539999999996</v>
          </cell>
          <cell r="K57">
            <v>2311.4010000000003</v>
          </cell>
          <cell r="L57">
            <v>2759.2749999999996</v>
          </cell>
          <cell r="M57">
            <v>3068.7719999999999</v>
          </cell>
          <cell r="N57">
            <v>3282.5060000000003</v>
          </cell>
          <cell r="O57">
            <v>3328.0879999999993</v>
          </cell>
          <cell r="P57">
            <v>3130.1419999999989</v>
          </cell>
          <cell r="Q57">
            <v>2737.6419999999994</v>
          </cell>
          <cell r="R57">
            <v>2157.1090000000008</v>
          </cell>
          <cell r="S57">
            <v>1546.9110000000001</v>
          </cell>
          <cell r="T57">
            <v>1216.0630000000001</v>
          </cell>
          <cell r="U57">
            <v>1160.3129999999999</v>
          </cell>
          <cell r="V57">
            <v>1115.4670000000003</v>
          </cell>
          <cell r="W57">
            <v>1104.9829999999999</v>
          </cell>
          <cell r="X57">
            <v>1095.136</v>
          </cell>
          <cell r="Y57">
            <v>1102.7900000000002</v>
          </cell>
        </row>
        <row r="70">
          <cell r="B70">
            <v>125</v>
          </cell>
          <cell r="C70">
            <v>174</v>
          </cell>
          <cell r="D70">
            <v>174</v>
          </cell>
          <cell r="E70">
            <v>174</v>
          </cell>
          <cell r="F70">
            <v>149</v>
          </cell>
          <cell r="G70">
            <v>173</v>
          </cell>
          <cell r="H70">
            <v>159</v>
          </cell>
          <cell r="I70">
            <v>37</v>
          </cell>
          <cell r="J70">
            <v>27</v>
          </cell>
          <cell r="K70">
            <v>15</v>
          </cell>
          <cell r="L70">
            <v>15</v>
          </cell>
          <cell r="M70">
            <v>15</v>
          </cell>
          <cell r="N70">
            <v>15</v>
          </cell>
          <cell r="O70">
            <v>15</v>
          </cell>
          <cell r="P70">
            <v>15</v>
          </cell>
          <cell r="Q70">
            <v>15</v>
          </cell>
          <cell r="S70">
            <v>9</v>
          </cell>
          <cell r="T70">
            <v>20</v>
          </cell>
          <cell r="U70">
            <v>19</v>
          </cell>
          <cell r="V70">
            <v>20</v>
          </cell>
          <cell r="W70">
            <v>20</v>
          </cell>
          <cell r="X70">
            <v>9</v>
          </cell>
          <cell r="Y70">
            <v>50</v>
          </cell>
        </row>
        <row r="71">
          <cell r="B71">
            <v>332</v>
          </cell>
          <cell r="C71">
            <v>347</v>
          </cell>
          <cell r="D71">
            <v>369</v>
          </cell>
          <cell r="E71">
            <v>370</v>
          </cell>
          <cell r="F71">
            <v>370</v>
          </cell>
          <cell r="G71">
            <v>373</v>
          </cell>
          <cell r="H71">
            <v>326</v>
          </cell>
          <cell r="I71">
            <v>384</v>
          </cell>
          <cell r="J71">
            <v>389</v>
          </cell>
          <cell r="K71">
            <v>325</v>
          </cell>
          <cell r="L71">
            <v>279</v>
          </cell>
          <cell r="M71">
            <v>315</v>
          </cell>
          <cell r="N71">
            <v>317</v>
          </cell>
          <cell r="O71">
            <v>319</v>
          </cell>
          <cell r="P71">
            <v>295.88800000000003</v>
          </cell>
          <cell r="Q71">
            <v>324</v>
          </cell>
          <cell r="R71">
            <v>324</v>
          </cell>
          <cell r="S71">
            <v>340</v>
          </cell>
          <cell r="T71">
            <v>326</v>
          </cell>
          <cell r="U71">
            <v>287</v>
          </cell>
          <cell r="V71">
            <v>252</v>
          </cell>
          <cell r="W71">
            <v>268</v>
          </cell>
          <cell r="X71">
            <v>331</v>
          </cell>
          <cell r="Y71">
            <v>296</v>
          </cell>
        </row>
        <row r="72">
          <cell r="B72">
            <v>700</v>
          </cell>
          <cell r="C72">
            <v>717</v>
          </cell>
          <cell r="D72">
            <v>721</v>
          </cell>
          <cell r="E72">
            <v>721</v>
          </cell>
          <cell r="F72">
            <v>721</v>
          </cell>
          <cell r="G72">
            <v>721</v>
          </cell>
          <cell r="H72">
            <v>721</v>
          </cell>
          <cell r="I72">
            <v>700</v>
          </cell>
          <cell r="J72">
            <v>700</v>
          </cell>
          <cell r="K72">
            <v>700</v>
          </cell>
          <cell r="L72">
            <v>700</v>
          </cell>
          <cell r="M72">
            <v>700</v>
          </cell>
          <cell r="N72">
            <v>700</v>
          </cell>
          <cell r="O72">
            <v>671.1</v>
          </cell>
          <cell r="P72">
            <v>571.20000000000005</v>
          </cell>
          <cell r="Q72">
            <v>700</v>
          </cell>
          <cell r="R72">
            <v>700</v>
          </cell>
          <cell r="S72">
            <v>721</v>
          </cell>
          <cell r="T72">
            <v>719.5</v>
          </cell>
          <cell r="U72">
            <v>614.6</v>
          </cell>
          <cell r="V72">
            <v>560.5</v>
          </cell>
          <cell r="W72">
            <v>525.1</v>
          </cell>
          <cell r="X72">
            <v>721</v>
          </cell>
          <cell r="Y72">
            <v>702.8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897.63499999999999</v>
          </cell>
          <cell r="C62">
            <v>884.48099999999999</v>
          </cell>
          <cell r="D62">
            <v>899.60599999999999</v>
          </cell>
          <cell r="E62">
            <v>914.46799999999996</v>
          </cell>
          <cell r="F62">
            <v>906.81299999999999</v>
          </cell>
          <cell r="G62">
            <v>899.82500000000005</v>
          </cell>
          <cell r="H62">
            <v>901.26699999999994</v>
          </cell>
          <cell r="I62">
            <v>911.81500000000005</v>
          </cell>
          <cell r="J62">
            <v>913.54</v>
          </cell>
          <cell r="K62">
            <v>918.65800000000013</v>
          </cell>
          <cell r="L62">
            <v>895.60900000000004</v>
          </cell>
          <cell r="M62">
            <v>903.85699999999997</v>
          </cell>
          <cell r="N62">
            <v>896.85200000000009</v>
          </cell>
          <cell r="O62">
            <v>888.73500000000001</v>
          </cell>
          <cell r="P62">
            <v>889.51700000000005</v>
          </cell>
          <cell r="Q62">
            <v>892.65200000000004</v>
          </cell>
          <cell r="R62">
            <v>902.00300000000004</v>
          </cell>
          <cell r="S62">
            <v>896.48</v>
          </cell>
          <cell r="T62">
            <v>879.94200000000001</v>
          </cell>
          <cell r="U62">
            <v>891.09399999999994</v>
          </cell>
          <cell r="V62">
            <v>883.11599999999999</v>
          </cell>
          <cell r="W62">
            <v>844.15600000000006</v>
          </cell>
          <cell r="X62">
            <v>885.11300000000006</v>
          </cell>
          <cell r="Y62">
            <v>902.13700000000006</v>
          </cell>
        </row>
        <row r="63">
          <cell r="B63">
            <v>981.64399999999989</v>
          </cell>
          <cell r="C63">
            <v>965.61099999999999</v>
          </cell>
          <cell r="D63">
            <v>940.45100000000002</v>
          </cell>
          <cell r="E63">
            <v>919.96199999999999</v>
          </cell>
          <cell r="F63">
            <v>926.27299999999991</v>
          </cell>
          <cell r="G63">
            <v>931.702</v>
          </cell>
          <cell r="H63">
            <v>946.31299999999999</v>
          </cell>
          <cell r="I63">
            <v>966.298</v>
          </cell>
          <cell r="J63">
            <v>996.78400000000011</v>
          </cell>
          <cell r="K63">
            <v>1027.8409999999999</v>
          </cell>
          <cell r="L63">
            <v>1046.7930000000001</v>
          </cell>
          <cell r="M63">
            <v>1055.0100000000002</v>
          </cell>
          <cell r="N63">
            <v>1071.2950000000001</v>
          </cell>
          <cell r="O63">
            <v>1076.788</v>
          </cell>
          <cell r="P63">
            <v>1082.0919999999999</v>
          </cell>
          <cell r="Q63">
            <v>1072.7670000000001</v>
          </cell>
          <cell r="R63">
            <v>1060.3999999999999</v>
          </cell>
          <cell r="S63">
            <v>1045.5349999999999</v>
          </cell>
          <cell r="T63">
            <v>1042.518</v>
          </cell>
          <cell r="U63">
            <v>1034.3889999999999</v>
          </cell>
          <cell r="V63">
            <v>1017.0160000000002</v>
          </cell>
          <cell r="W63">
            <v>1006.0859999999998</v>
          </cell>
          <cell r="X63">
            <v>981.77099999999996</v>
          </cell>
          <cell r="Y63">
            <v>961.70999999999992</v>
          </cell>
        </row>
        <row r="64">
          <cell r="B64">
            <v>2764.6170000000002</v>
          </cell>
          <cell r="C64">
            <v>2582.5110000000004</v>
          </cell>
          <cell r="D64">
            <v>2459.482</v>
          </cell>
          <cell r="E64">
            <v>2368.5649999999996</v>
          </cell>
          <cell r="F64">
            <v>2357.8180000000007</v>
          </cell>
          <cell r="G64">
            <v>2389.4029999999998</v>
          </cell>
          <cell r="H64">
            <v>2445.5879999999997</v>
          </cell>
          <cell r="I64">
            <v>2733.5749999999998</v>
          </cell>
          <cell r="J64">
            <v>3177.7729999999992</v>
          </cell>
          <cell r="K64">
            <v>3611.1510000000003</v>
          </cell>
          <cell r="L64">
            <v>3947.6889999999994</v>
          </cell>
          <cell r="M64">
            <v>4103.9400000000005</v>
          </cell>
          <cell r="N64">
            <v>4136.768</v>
          </cell>
          <cell r="O64">
            <v>3885.2480000000005</v>
          </cell>
          <cell r="P64">
            <v>3664.1959999999999</v>
          </cell>
          <cell r="Q64">
            <v>3556.3729999999996</v>
          </cell>
          <cell r="R64">
            <v>3553.0050000000001</v>
          </cell>
          <cell r="S64">
            <v>3606.6559999999999</v>
          </cell>
          <cell r="T64">
            <v>3773.0940000000001</v>
          </cell>
          <cell r="U64">
            <v>4064.65</v>
          </cell>
          <cell r="V64">
            <v>3942.43</v>
          </cell>
          <cell r="W64">
            <v>3674.9769999999994</v>
          </cell>
          <cell r="X64">
            <v>3331.8799999999997</v>
          </cell>
          <cell r="Y64">
            <v>2955.7640000000006</v>
          </cell>
        </row>
        <row r="66">
          <cell r="B66">
            <v>179.5</v>
          </cell>
          <cell r="C66">
            <v>168.5</v>
          </cell>
          <cell r="D66">
            <v>159</v>
          </cell>
          <cell r="E66">
            <v>155</v>
          </cell>
          <cell r="F66">
            <v>157.5</v>
          </cell>
          <cell r="G66">
            <v>161.5</v>
          </cell>
          <cell r="H66">
            <v>161.5</v>
          </cell>
          <cell r="I66">
            <v>158.5</v>
          </cell>
          <cell r="J66">
            <v>158</v>
          </cell>
          <cell r="K66">
            <v>156.5</v>
          </cell>
          <cell r="L66">
            <v>166.5</v>
          </cell>
          <cell r="M66">
            <v>185.5</v>
          </cell>
          <cell r="N66">
            <v>195.5</v>
          </cell>
          <cell r="O66">
            <v>174</v>
          </cell>
          <cell r="P66">
            <v>171</v>
          </cell>
          <cell r="Q66">
            <v>176.5</v>
          </cell>
          <cell r="R66">
            <v>178.5</v>
          </cell>
          <cell r="S66">
            <v>167.5</v>
          </cell>
          <cell r="T66">
            <v>158.5</v>
          </cell>
          <cell r="U66">
            <v>157.5</v>
          </cell>
          <cell r="V66">
            <v>157</v>
          </cell>
          <cell r="W66">
            <v>154</v>
          </cell>
          <cell r="X66">
            <v>161</v>
          </cell>
          <cell r="Y66">
            <v>156</v>
          </cell>
        </row>
        <row r="70">
          <cell r="B70">
            <v>119</v>
          </cell>
          <cell r="C70">
            <v>137</v>
          </cell>
          <cell r="D70">
            <v>243</v>
          </cell>
          <cell r="E70">
            <v>237</v>
          </cell>
          <cell r="F70">
            <v>225</v>
          </cell>
          <cell r="G70">
            <v>269</v>
          </cell>
          <cell r="H70">
            <v>232</v>
          </cell>
          <cell r="I70">
            <v>237</v>
          </cell>
          <cell r="J70">
            <v>321</v>
          </cell>
          <cell r="K70">
            <v>415</v>
          </cell>
          <cell r="L70">
            <v>415</v>
          </cell>
          <cell r="M70">
            <v>415</v>
          </cell>
          <cell r="N70">
            <v>413</v>
          </cell>
          <cell r="O70">
            <v>415</v>
          </cell>
          <cell r="P70">
            <v>415</v>
          </cell>
          <cell r="Q70">
            <v>411</v>
          </cell>
          <cell r="R70">
            <v>400</v>
          </cell>
          <cell r="S70">
            <v>381</v>
          </cell>
          <cell r="T70">
            <v>332</v>
          </cell>
          <cell r="U70">
            <v>400</v>
          </cell>
          <cell r="V70">
            <v>386</v>
          </cell>
          <cell r="W70">
            <v>359</v>
          </cell>
          <cell r="X70">
            <v>293</v>
          </cell>
          <cell r="Y70">
            <v>249</v>
          </cell>
        </row>
        <row r="71">
          <cell r="B71">
            <v>14</v>
          </cell>
          <cell r="C71">
            <v>14</v>
          </cell>
          <cell r="D71">
            <v>14</v>
          </cell>
          <cell r="E71">
            <v>14</v>
          </cell>
          <cell r="F71">
            <v>14</v>
          </cell>
          <cell r="G71">
            <v>14</v>
          </cell>
          <cell r="H71">
            <v>14</v>
          </cell>
          <cell r="I71">
            <v>14</v>
          </cell>
          <cell r="J71">
            <v>14</v>
          </cell>
          <cell r="K71">
            <v>14</v>
          </cell>
          <cell r="L71">
            <v>25</v>
          </cell>
          <cell r="M71">
            <v>14</v>
          </cell>
          <cell r="N71">
            <v>14</v>
          </cell>
          <cell r="O71">
            <v>14</v>
          </cell>
          <cell r="P71">
            <v>14</v>
          </cell>
          <cell r="Q71">
            <v>14</v>
          </cell>
          <cell r="R71">
            <v>14</v>
          </cell>
          <cell r="S71">
            <v>14</v>
          </cell>
          <cell r="T71">
            <v>64</v>
          </cell>
          <cell r="U71">
            <v>71.328000000000003</v>
          </cell>
          <cell r="V71">
            <v>124</v>
          </cell>
          <cell r="W71">
            <v>75</v>
          </cell>
          <cell r="X71">
            <v>14</v>
          </cell>
          <cell r="Y71">
            <v>14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147.68</v>
          </cell>
          <cell r="C7">
            <v>112.02</v>
          </cell>
          <cell r="D7">
            <v>115.1</v>
          </cell>
          <cell r="E7">
            <v>111.49</v>
          </cell>
          <cell r="F7">
            <v>113.37</v>
          </cell>
          <cell r="G7">
            <v>117.26</v>
          </cell>
          <cell r="H7">
            <v>119.31</v>
          </cell>
          <cell r="I7">
            <v>111.82</v>
          </cell>
          <cell r="J7">
            <v>111.49</v>
          </cell>
          <cell r="K7">
            <v>116.32</v>
          </cell>
          <cell r="L7">
            <v>121.23</v>
          </cell>
          <cell r="M7">
            <v>122.53</v>
          </cell>
          <cell r="N7">
            <v>111.49</v>
          </cell>
          <cell r="O7">
            <v>86.51</v>
          </cell>
          <cell r="P7">
            <v>79</v>
          </cell>
          <cell r="Q7">
            <v>109.62</v>
          </cell>
          <cell r="R7">
            <v>119.38</v>
          </cell>
          <cell r="S7">
            <v>133.38999999999999</v>
          </cell>
          <cell r="T7">
            <v>146.07</v>
          </cell>
          <cell r="U7">
            <v>151.33000000000001</v>
          </cell>
          <cell r="V7">
            <v>147.77000000000001</v>
          </cell>
          <cell r="W7">
            <v>137.44999999999999</v>
          </cell>
          <cell r="X7">
            <v>122.53</v>
          </cell>
          <cell r="Y7">
            <v>113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44458</v>
          </cell>
        </row>
      </sheetData>
      <sheetData sheetId="35">
        <row r="3">
          <cell r="B3">
            <v>44456</v>
          </cell>
        </row>
        <row r="4">
          <cell r="B4">
            <v>44456</v>
          </cell>
        </row>
        <row r="5">
          <cell r="B5">
            <v>44456</v>
          </cell>
        </row>
        <row r="6">
          <cell r="B6">
            <v>44456</v>
          </cell>
        </row>
        <row r="7">
          <cell r="B7">
            <v>44456</v>
          </cell>
        </row>
        <row r="8">
          <cell r="B8">
            <v>44456</v>
          </cell>
        </row>
        <row r="9">
          <cell r="B9">
            <v>44456</v>
          </cell>
        </row>
        <row r="10">
          <cell r="B10">
            <v>44456</v>
          </cell>
        </row>
        <row r="11">
          <cell r="B11">
            <v>44456</v>
          </cell>
        </row>
        <row r="12">
          <cell r="B12">
            <v>44456</v>
          </cell>
        </row>
        <row r="13">
          <cell r="B13">
            <v>44456</v>
          </cell>
        </row>
        <row r="14">
          <cell r="B14">
            <v>44456</v>
          </cell>
        </row>
        <row r="15">
          <cell r="B15">
            <v>44456</v>
          </cell>
        </row>
        <row r="16">
          <cell r="B16">
            <v>44456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5456.3959999999997</v>
      </c>
      <c r="C4" s="18">
        <v>5252.1029999999992</v>
      </c>
      <c r="D4" s="18">
        <v>5215.5389999999998</v>
      </c>
      <c r="E4" s="18">
        <v>5108.9950000000008</v>
      </c>
      <c r="F4" s="18">
        <v>5087.4039999999995</v>
      </c>
      <c r="G4" s="18">
        <v>5165.4299999999994</v>
      </c>
      <c r="H4" s="18">
        <v>5200.6679999999997</v>
      </c>
      <c r="I4" s="18">
        <v>5521.1879999999974</v>
      </c>
      <c r="J4" s="18">
        <v>6081.0969999999988</v>
      </c>
      <c r="K4" s="18">
        <v>6643.15</v>
      </c>
      <c r="L4" s="18">
        <v>6996.5909999999994</v>
      </c>
      <c r="M4" s="18">
        <v>7177.3070000000007</v>
      </c>
      <c r="N4" s="18">
        <v>7227.4149999999991</v>
      </c>
      <c r="O4" s="18">
        <v>6953.7820000000002</v>
      </c>
      <c r="P4" s="18">
        <v>6735.8239999999987</v>
      </c>
      <c r="Q4" s="18">
        <v>6623.2920000000004</v>
      </c>
      <c r="R4" s="18">
        <v>6607.9079999999985</v>
      </c>
      <c r="S4" s="18">
        <v>6611.1710000000012</v>
      </c>
      <c r="T4" s="18">
        <v>6750.0249999999996</v>
      </c>
      <c r="U4" s="18">
        <v>7118.9639999999999</v>
      </c>
      <c r="V4" s="18">
        <v>7009.5280000000002</v>
      </c>
      <c r="W4" s="18">
        <v>6613.2539999999999</v>
      </c>
      <c r="X4" s="18">
        <v>6166.7640000000001</v>
      </c>
      <c r="Y4" s="18">
        <v>5738.5870000000004</v>
      </c>
      <c r="Z4" s="19"/>
      <c r="AA4" s="20">
        <f>SUM(B4:Z4)</f>
        <v>149062.38199999998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147.68</v>
      </c>
      <c r="C7" s="28">
        <v>112.02</v>
      </c>
      <c r="D7" s="28">
        <v>115.1</v>
      </c>
      <c r="E7" s="28">
        <v>111.49</v>
      </c>
      <c r="F7" s="28">
        <v>113.37</v>
      </c>
      <c r="G7" s="28">
        <v>117.26</v>
      </c>
      <c r="H7" s="28">
        <v>119.31</v>
      </c>
      <c r="I7" s="28">
        <v>111.82</v>
      </c>
      <c r="J7" s="28">
        <v>111.49</v>
      </c>
      <c r="K7" s="28">
        <v>116.32</v>
      </c>
      <c r="L7" s="28">
        <v>121.23</v>
      </c>
      <c r="M7" s="28">
        <v>122.53</v>
      </c>
      <c r="N7" s="28">
        <v>111.49</v>
      </c>
      <c r="O7" s="28">
        <v>86.51</v>
      </c>
      <c r="P7" s="28">
        <v>79</v>
      </c>
      <c r="Q7" s="28">
        <v>109.62</v>
      </c>
      <c r="R7" s="28">
        <v>119.38</v>
      </c>
      <c r="S7" s="28">
        <v>133.38999999999999</v>
      </c>
      <c r="T7" s="28">
        <v>146.07</v>
      </c>
      <c r="U7" s="28">
        <v>151.33000000000001</v>
      </c>
      <c r="V7" s="28">
        <v>147.77000000000001</v>
      </c>
      <c r="W7" s="28">
        <v>137.44999999999999</v>
      </c>
      <c r="X7" s="28">
        <v>122.53</v>
      </c>
      <c r="Y7" s="28">
        <v>113</v>
      </c>
      <c r="Z7" s="29"/>
      <c r="AA7" s="30">
        <f>IF(SUM(GR_MAINLAND_MCP_SUM_SELL)&lt;&gt;0,AVERAGEIF(GR_MAINLAND_MCP_SUM_SELL,"&lt;&gt;"""),"")</f>
        <v>119.88166666666666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781.90300000000002</v>
      </c>
      <c r="C10" s="42">
        <v>695</v>
      </c>
      <c r="D10" s="42">
        <v>695</v>
      </c>
      <c r="E10" s="42">
        <v>695</v>
      </c>
      <c r="F10" s="42">
        <v>695</v>
      </c>
      <c r="G10" s="42">
        <v>695</v>
      </c>
      <c r="H10" s="42">
        <v>695</v>
      </c>
      <c r="I10" s="42">
        <v>695</v>
      </c>
      <c r="J10" s="42">
        <v>695</v>
      </c>
      <c r="K10" s="42">
        <v>695</v>
      </c>
      <c r="L10" s="42">
        <v>695</v>
      </c>
      <c r="M10" s="42">
        <v>695</v>
      </c>
      <c r="N10" s="42">
        <v>695</v>
      </c>
      <c r="O10" s="42">
        <v>652</v>
      </c>
      <c r="P10" s="42">
        <v>652</v>
      </c>
      <c r="Q10" s="42">
        <v>695</v>
      </c>
      <c r="R10" s="42">
        <v>695</v>
      </c>
      <c r="S10" s="42">
        <v>695</v>
      </c>
      <c r="T10" s="42">
        <v>762</v>
      </c>
      <c r="U10" s="42">
        <v>900</v>
      </c>
      <c r="V10" s="42">
        <v>849.37</v>
      </c>
      <c r="W10" s="42">
        <v>695</v>
      </c>
      <c r="X10" s="42">
        <v>695</v>
      </c>
      <c r="Y10" s="42">
        <v>695</v>
      </c>
      <c r="Z10" s="43"/>
      <c r="AA10" s="44">
        <f>SUM(B10:Z10)</f>
        <v>17107.273000000001</v>
      </c>
    </row>
    <row r="11" spans="1:27" ht="24.95" customHeight="1" x14ac:dyDescent="0.2">
      <c r="A11" s="45" t="s">
        <v>7</v>
      </c>
      <c r="B11" s="46">
        <v>2446.9</v>
      </c>
      <c r="C11" s="47">
        <v>2254.1530000000002</v>
      </c>
      <c r="D11" s="47">
        <v>2204.895</v>
      </c>
      <c r="E11" s="47">
        <v>2142.2820000000002</v>
      </c>
      <c r="F11" s="47">
        <v>2187.5520000000001</v>
      </c>
      <c r="G11" s="47">
        <v>2210.4250000000002</v>
      </c>
      <c r="H11" s="47">
        <v>2214.8090000000002</v>
      </c>
      <c r="I11" s="47">
        <v>2173.9409999999998</v>
      </c>
      <c r="J11" s="47">
        <v>2173.0430000000001</v>
      </c>
      <c r="K11" s="47">
        <v>2223.7489999999998</v>
      </c>
      <c r="L11" s="47">
        <v>2250.3159999999998</v>
      </c>
      <c r="M11" s="47">
        <v>2265.5349999999999</v>
      </c>
      <c r="N11" s="47">
        <v>2091.9090000000001</v>
      </c>
      <c r="O11" s="47">
        <v>1842.5940000000001</v>
      </c>
      <c r="P11" s="47">
        <v>1945.5940000000001</v>
      </c>
      <c r="Q11" s="47">
        <v>2051.65</v>
      </c>
      <c r="R11" s="47">
        <v>2631.799</v>
      </c>
      <c r="S11" s="47">
        <v>3124.26</v>
      </c>
      <c r="T11" s="47">
        <v>3225.4620000000004</v>
      </c>
      <c r="U11" s="47">
        <v>3252.0510000000004</v>
      </c>
      <c r="V11" s="47">
        <v>3286.1909999999998</v>
      </c>
      <c r="W11" s="47">
        <v>3279.1710000000003</v>
      </c>
      <c r="X11" s="47">
        <v>3004.6280000000002</v>
      </c>
      <c r="Y11" s="47">
        <v>2791.9970000000003</v>
      </c>
      <c r="Z11" s="48"/>
      <c r="AA11" s="49">
        <f>SUM(B11:Z11)</f>
        <v>59274.906000000003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56</v>
      </c>
      <c r="H12" s="47">
        <v>102</v>
      </c>
      <c r="I12" s="47">
        <v>227</v>
      </c>
      <c r="J12" s="47">
        <v>255</v>
      </c>
      <c r="K12" s="47">
        <v>273</v>
      </c>
      <c r="L12" s="47">
        <v>198</v>
      </c>
      <c r="M12" s="47">
        <v>18</v>
      </c>
      <c r="N12" s="47">
        <v>26</v>
      </c>
      <c r="O12" s="47">
        <v>26</v>
      </c>
      <c r="P12" s="47">
        <v>26</v>
      </c>
      <c r="Q12" s="47"/>
      <c r="R12" s="47"/>
      <c r="S12" s="47">
        <v>75</v>
      </c>
      <c r="T12" s="47">
        <v>381</v>
      </c>
      <c r="U12" s="47">
        <v>786</v>
      </c>
      <c r="V12" s="47">
        <v>826</v>
      </c>
      <c r="W12" s="47">
        <v>621</v>
      </c>
      <c r="X12" s="47">
        <v>211</v>
      </c>
      <c r="Y12" s="47"/>
      <c r="Z12" s="48"/>
      <c r="AA12" s="49">
        <f>SUM(B12:Z12)</f>
        <v>4107</v>
      </c>
    </row>
    <row r="13" spans="1:27" ht="24.95" customHeight="1" x14ac:dyDescent="0.2">
      <c r="A13" s="50" t="s">
        <v>9</v>
      </c>
      <c r="B13" s="51">
        <v>970.59299999999996</v>
      </c>
      <c r="C13" s="52">
        <v>964.94999999999982</v>
      </c>
      <c r="D13" s="52">
        <v>951.64400000000012</v>
      </c>
      <c r="E13" s="52">
        <v>906.71300000000008</v>
      </c>
      <c r="F13" s="52">
        <v>864.85200000000009</v>
      </c>
      <c r="G13" s="52">
        <v>837.00500000000011</v>
      </c>
      <c r="H13" s="52">
        <v>882.85899999999981</v>
      </c>
      <c r="I13" s="52">
        <v>1204.2470000000003</v>
      </c>
      <c r="J13" s="52">
        <v>1742.0539999999996</v>
      </c>
      <c r="K13" s="52">
        <v>2311.4010000000003</v>
      </c>
      <c r="L13" s="52">
        <v>2759.2749999999996</v>
      </c>
      <c r="M13" s="52">
        <v>3068.7719999999999</v>
      </c>
      <c r="N13" s="52">
        <v>3282.5060000000003</v>
      </c>
      <c r="O13" s="52">
        <v>3328.0879999999993</v>
      </c>
      <c r="P13" s="52">
        <v>3130.1419999999989</v>
      </c>
      <c r="Q13" s="52">
        <v>2737.6419999999994</v>
      </c>
      <c r="R13" s="52">
        <v>2157.1090000000008</v>
      </c>
      <c r="S13" s="52">
        <v>1546.9110000000001</v>
      </c>
      <c r="T13" s="52">
        <v>1216.0630000000001</v>
      </c>
      <c r="U13" s="52">
        <v>1160.3129999999999</v>
      </c>
      <c r="V13" s="52">
        <v>1115.4670000000003</v>
      </c>
      <c r="W13" s="52">
        <v>1104.9829999999999</v>
      </c>
      <c r="X13" s="52">
        <v>1095.136</v>
      </c>
      <c r="Y13" s="52">
        <v>1102.7900000000002</v>
      </c>
      <c r="Z13" s="53"/>
      <c r="AA13" s="54">
        <f>SUM(B13:Z13)</f>
        <v>40441.514999999999</v>
      </c>
    </row>
    <row r="14" spans="1:27" ht="30" customHeight="1" thickBot="1" x14ac:dyDescent="0.25">
      <c r="A14" s="55" t="s">
        <v>10</v>
      </c>
      <c r="B14" s="56">
        <f>IF(LEN(B$2)&gt;0,SUM(B10:B13),"")</f>
        <v>4199.3959999999997</v>
      </c>
      <c r="C14" s="57">
        <f t="shared" ref="C14:Z14" si="0">IF(LEN(C$2)&gt;0,SUM(C10:C13),"")</f>
        <v>3914.1030000000001</v>
      </c>
      <c r="D14" s="57">
        <f t="shared" si="0"/>
        <v>3851.5390000000002</v>
      </c>
      <c r="E14" s="57">
        <f t="shared" si="0"/>
        <v>3743.9950000000003</v>
      </c>
      <c r="F14" s="57">
        <f t="shared" si="0"/>
        <v>3747.4040000000005</v>
      </c>
      <c r="G14" s="57">
        <f t="shared" si="0"/>
        <v>3798.4300000000003</v>
      </c>
      <c r="H14" s="57">
        <f t="shared" si="0"/>
        <v>3894.6680000000001</v>
      </c>
      <c r="I14" s="57">
        <f t="shared" si="0"/>
        <v>4300.1880000000001</v>
      </c>
      <c r="J14" s="57">
        <f t="shared" si="0"/>
        <v>4865.0969999999998</v>
      </c>
      <c r="K14" s="57">
        <f t="shared" si="0"/>
        <v>5503.15</v>
      </c>
      <c r="L14" s="57">
        <f t="shared" si="0"/>
        <v>5902.5909999999994</v>
      </c>
      <c r="M14" s="57">
        <f t="shared" si="0"/>
        <v>6047.3069999999998</v>
      </c>
      <c r="N14" s="57">
        <f t="shared" si="0"/>
        <v>6095.4150000000009</v>
      </c>
      <c r="O14" s="57">
        <f t="shared" si="0"/>
        <v>5848.6819999999989</v>
      </c>
      <c r="P14" s="57">
        <f t="shared" si="0"/>
        <v>5753.735999999999</v>
      </c>
      <c r="Q14" s="57">
        <f t="shared" si="0"/>
        <v>5484.2919999999995</v>
      </c>
      <c r="R14" s="57">
        <f t="shared" si="0"/>
        <v>5483.9080000000013</v>
      </c>
      <c r="S14" s="57">
        <f t="shared" si="0"/>
        <v>5441.1710000000003</v>
      </c>
      <c r="T14" s="57">
        <f t="shared" si="0"/>
        <v>5584.5250000000005</v>
      </c>
      <c r="U14" s="57">
        <f t="shared" si="0"/>
        <v>6098.3640000000005</v>
      </c>
      <c r="V14" s="57">
        <f t="shared" si="0"/>
        <v>6077.0280000000002</v>
      </c>
      <c r="W14" s="57">
        <f t="shared" si="0"/>
        <v>5700.1540000000005</v>
      </c>
      <c r="X14" s="57">
        <f t="shared" si="0"/>
        <v>5005.7640000000001</v>
      </c>
      <c r="Y14" s="57">
        <f t="shared" si="0"/>
        <v>4589.7870000000003</v>
      </c>
      <c r="Z14" s="58" t="str">
        <f t="shared" si="0"/>
        <v/>
      </c>
      <c r="AA14" s="59">
        <f>SUM(AA9:AA13)</f>
        <v>120930.694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922.9</v>
      </c>
      <c r="C25" s="67">
        <v>916.9</v>
      </c>
      <c r="D25" s="67">
        <v>916.9</v>
      </c>
      <c r="E25" s="67">
        <v>902.9</v>
      </c>
      <c r="F25" s="67">
        <v>882.9</v>
      </c>
      <c r="G25" s="67">
        <v>925.9</v>
      </c>
      <c r="H25" s="67">
        <v>1021.9</v>
      </c>
      <c r="I25" s="67">
        <v>1382.9</v>
      </c>
      <c r="J25" s="67">
        <v>1833.9</v>
      </c>
      <c r="K25" s="67">
        <v>2275.9</v>
      </c>
      <c r="L25" s="67">
        <v>2565.9</v>
      </c>
      <c r="M25" s="67">
        <v>2617.9</v>
      </c>
      <c r="N25" s="67">
        <v>2774.9</v>
      </c>
      <c r="O25" s="67">
        <v>2772.9</v>
      </c>
      <c r="P25" s="67">
        <v>2627.9</v>
      </c>
      <c r="Q25" s="67">
        <v>2298.9</v>
      </c>
      <c r="R25" s="67">
        <v>1824.9</v>
      </c>
      <c r="S25" s="67">
        <v>1371.9</v>
      </c>
      <c r="T25" s="67">
        <v>1403.9</v>
      </c>
      <c r="U25" s="67">
        <v>1760.9</v>
      </c>
      <c r="V25" s="67">
        <v>1809.9</v>
      </c>
      <c r="W25" s="67">
        <v>1603.9</v>
      </c>
      <c r="X25" s="67">
        <v>1188.9000000000001</v>
      </c>
      <c r="Y25" s="67">
        <v>981.9</v>
      </c>
      <c r="Z25" s="68"/>
      <c r="AA25" s="69">
        <f>SUM(B25:Z25)</f>
        <v>39587.600000000013</v>
      </c>
    </row>
    <row r="26" spans="1:27" ht="24.95" customHeight="1" x14ac:dyDescent="0.2">
      <c r="A26" s="70" t="s">
        <v>20</v>
      </c>
      <c r="B26" s="71">
        <v>1437.4960000000001</v>
      </c>
      <c r="C26" s="72">
        <v>1210.203</v>
      </c>
      <c r="D26" s="72">
        <v>1275.6389999999999</v>
      </c>
      <c r="E26" s="72">
        <v>1183.095</v>
      </c>
      <c r="F26" s="72">
        <v>1181.5039999999999</v>
      </c>
      <c r="G26" s="72">
        <v>1216.53</v>
      </c>
      <c r="H26" s="72">
        <v>1105.768</v>
      </c>
      <c r="I26" s="72">
        <v>1056.288</v>
      </c>
      <c r="J26" s="72">
        <v>1155.809</v>
      </c>
      <c r="K26" s="72">
        <v>1275.8620000000001</v>
      </c>
      <c r="L26" s="72">
        <v>1339.3030000000001</v>
      </c>
      <c r="M26" s="72">
        <v>1468.019</v>
      </c>
      <c r="N26" s="72">
        <v>1391.127</v>
      </c>
      <c r="O26" s="72">
        <v>1198.088</v>
      </c>
      <c r="P26" s="72">
        <v>1122.03</v>
      </c>
      <c r="Q26" s="72">
        <v>1225.6980000000001</v>
      </c>
      <c r="R26" s="72">
        <v>1485.62</v>
      </c>
      <c r="S26" s="72">
        <v>1690.271</v>
      </c>
      <c r="T26" s="72">
        <v>1798.625</v>
      </c>
      <c r="U26" s="72">
        <v>1915.4639999999999</v>
      </c>
      <c r="V26" s="72">
        <v>1811.1279999999999</v>
      </c>
      <c r="W26" s="72">
        <v>1656.2539999999999</v>
      </c>
      <c r="X26" s="72">
        <v>1428.864</v>
      </c>
      <c r="Y26" s="72">
        <v>1195.8869999999999</v>
      </c>
      <c r="Z26" s="73"/>
      <c r="AA26" s="74">
        <f>SUM(B26:Z26)</f>
        <v>32824.572</v>
      </c>
    </row>
    <row r="27" spans="1:27" ht="24.95" customHeight="1" x14ac:dyDescent="0.2">
      <c r="A27" s="77" t="s">
        <v>21</v>
      </c>
      <c r="B27" s="75">
        <v>2451</v>
      </c>
      <c r="C27" s="76">
        <v>2463</v>
      </c>
      <c r="D27" s="76">
        <v>2357</v>
      </c>
      <c r="E27" s="76">
        <v>2357</v>
      </c>
      <c r="F27" s="76">
        <v>2357</v>
      </c>
      <c r="G27" s="76">
        <v>2357</v>
      </c>
      <c r="H27" s="76">
        <v>2407</v>
      </c>
      <c r="I27" s="76">
        <v>2437</v>
      </c>
      <c r="J27" s="76">
        <v>2446.3879999999999</v>
      </c>
      <c r="K27" s="76">
        <v>2446.3879999999999</v>
      </c>
      <c r="L27" s="76">
        <v>2446.3879999999999</v>
      </c>
      <c r="M27" s="76">
        <v>2446.3879999999999</v>
      </c>
      <c r="N27" s="76">
        <v>2416.3879999999999</v>
      </c>
      <c r="O27" s="76">
        <v>2366.694</v>
      </c>
      <c r="P27" s="76">
        <v>2469.694</v>
      </c>
      <c r="Q27" s="76">
        <v>2453.694</v>
      </c>
      <c r="R27" s="76">
        <v>2652.3879999999999</v>
      </c>
      <c r="S27" s="76">
        <v>2883</v>
      </c>
      <c r="T27" s="76">
        <v>2883</v>
      </c>
      <c r="U27" s="76">
        <v>2883</v>
      </c>
      <c r="V27" s="76">
        <v>2883</v>
      </c>
      <c r="W27" s="76">
        <v>2883</v>
      </c>
      <c r="X27" s="76">
        <v>2883</v>
      </c>
      <c r="Y27" s="76">
        <v>2913</v>
      </c>
      <c r="Z27" s="78"/>
      <c r="AA27" s="79">
        <f>SUM(B27:Z27)</f>
        <v>61541.41</v>
      </c>
    </row>
    <row r="28" spans="1:27" ht="30" customHeight="1" thickBot="1" x14ac:dyDescent="0.25">
      <c r="A28" s="55" t="s">
        <v>22</v>
      </c>
      <c r="B28" s="56">
        <f>IF(LEN(B$2)&gt;0,SUM(B25:B27),"")</f>
        <v>4811.3960000000006</v>
      </c>
      <c r="C28" s="57">
        <f t="shared" ref="C28:Z28" si="2">IF(LEN(C$2)&gt;0,SUM(C25:C27),"")</f>
        <v>4590.1030000000001</v>
      </c>
      <c r="D28" s="57">
        <f t="shared" si="2"/>
        <v>4549.5389999999998</v>
      </c>
      <c r="E28" s="57">
        <f t="shared" si="2"/>
        <v>4442.9949999999999</v>
      </c>
      <c r="F28" s="57">
        <f t="shared" si="2"/>
        <v>4421.4040000000005</v>
      </c>
      <c r="G28" s="57">
        <f t="shared" si="2"/>
        <v>4499.43</v>
      </c>
      <c r="H28" s="57">
        <f t="shared" si="2"/>
        <v>4534.6679999999997</v>
      </c>
      <c r="I28" s="57">
        <f t="shared" si="2"/>
        <v>4876.1880000000001</v>
      </c>
      <c r="J28" s="57">
        <f t="shared" si="2"/>
        <v>5436.0969999999998</v>
      </c>
      <c r="K28" s="57">
        <f t="shared" si="2"/>
        <v>5998.15</v>
      </c>
      <c r="L28" s="57">
        <f t="shared" si="2"/>
        <v>6351.5910000000003</v>
      </c>
      <c r="M28" s="57">
        <f t="shared" si="2"/>
        <v>6532.3069999999998</v>
      </c>
      <c r="N28" s="57">
        <f t="shared" si="2"/>
        <v>6582.415</v>
      </c>
      <c r="O28" s="57">
        <f t="shared" si="2"/>
        <v>6337.6820000000007</v>
      </c>
      <c r="P28" s="57">
        <f t="shared" si="2"/>
        <v>6219.6239999999998</v>
      </c>
      <c r="Q28" s="57">
        <f t="shared" si="2"/>
        <v>5978.2919999999995</v>
      </c>
      <c r="R28" s="57">
        <f t="shared" si="2"/>
        <v>5962.9079999999994</v>
      </c>
      <c r="S28" s="57">
        <f t="shared" si="2"/>
        <v>5945.1710000000003</v>
      </c>
      <c r="T28" s="57">
        <f t="shared" si="2"/>
        <v>6085.5249999999996</v>
      </c>
      <c r="U28" s="57">
        <f t="shared" si="2"/>
        <v>6559.3639999999996</v>
      </c>
      <c r="V28" s="57">
        <f t="shared" si="2"/>
        <v>6504.0280000000002</v>
      </c>
      <c r="W28" s="57">
        <f t="shared" si="2"/>
        <v>6143.1540000000005</v>
      </c>
      <c r="X28" s="57">
        <f t="shared" si="2"/>
        <v>5500.7640000000001</v>
      </c>
      <c r="Y28" s="57">
        <f t="shared" si="2"/>
        <v>5090.7870000000003</v>
      </c>
      <c r="Z28" s="58" t="str">
        <f t="shared" si="2"/>
        <v/>
      </c>
      <c r="AA28" s="59">
        <f>SUM(AA25:AA27)</f>
        <v>133953.58200000002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125</v>
      </c>
      <c r="C31" s="90">
        <v>174</v>
      </c>
      <c r="D31" s="90">
        <v>174</v>
      </c>
      <c r="E31" s="90">
        <v>174</v>
      </c>
      <c r="F31" s="90">
        <v>149</v>
      </c>
      <c r="G31" s="90">
        <v>173</v>
      </c>
      <c r="H31" s="90">
        <v>159</v>
      </c>
      <c r="I31" s="90">
        <v>37</v>
      </c>
      <c r="J31" s="90">
        <v>27</v>
      </c>
      <c r="K31" s="90">
        <v>15</v>
      </c>
      <c r="L31" s="90">
        <v>15</v>
      </c>
      <c r="M31" s="90">
        <v>15</v>
      </c>
      <c r="N31" s="90">
        <v>15</v>
      </c>
      <c r="O31" s="90">
        <v>15</v>
      </c>
      <c r="P31" s="90">
        <v>15</v>
      </c>
      <c r="Q31" s="90">
        <v>15</v>
      </c>
      <c r="R31" s="90"/>
      <c r="S31" s="90">
        <v>9</v>
      </c>
      <c r="T31" s="90">
        <v>20</v>
      </c>
      <c r="U31" s="90">
        <v>19</v>
      </c>
      <c r="V31" s="90">
        <v>20</v>
      </c>
      <c r="W31" s="90">
        <v>20</v>
      </c>
      <c r="X31" s="90">
        <v>9</v>
      </c>
      <c r="Y31" s="90">
        <v>50</v>
      </c>
      <c r="Z31" s="91"/>
      <c r="AA31" s="69">
        <f t="shared" ref="AA31:AA36" si="3">SUM(B31:Z31)</f>
        <v>1444</v>
      </c>
    </row>
    <row r="32" spans="1:27" ht="24.95" customHeight="1" x14ac:dyDescent="0.2">
      <c r="A32" s="92" t="s">
        <v>25</v>
      </c>
      <c r="B32" s="93">
        <v>332</v>
      </c>
      <c r="C32" s="94">
        <v>347</v>
      </c>
      <c r="D32" s="94">
        <v>369</v>
      </c>
      <c r="E32" s="94">
        <v>370</v>
      </c>
      <c r="F32" s="94">
        <v>370</v>
      </c>
      <c r="G32" s="94">
        <v>373</v>
      </c>
      <c r="H32" s="94">
        <v>326</v>
      </c>
      <c r="I32" s="94">
        <v>384</v>
      </c>
      <c r="J32" s="94">
        <v>389</v>
      </c>
      <c r="K32" s="94">
        <v>325</v>
      </c>
      <c r="L32" s="94">
        <v>279</v>
      </c>
      <c r="M32" s="94">
        <v>315</v>
      </c>
      <c r="N32" s="94">
        <v>317</v>
      </c>
      <c r="O32" s="94">
        <v>319</v>
      </c>
      <c r="P32" s="94">
        <v>295.88800000000003</v>
      </c>
      <c r="Q32" s="94">
        <v>324</v>
      </c>
      <c r="R32" s="94">
        <v>324</v>
      </c>
      <c r="S32" s="94">
        <v>340</v>
      </c>
      <c r="T32" s="94">
        <v>326</v>
      </c>
      <c r="U32" s="94">
        <v>287</v>
      </c>
      <c r="V32" s="94">
        <v>252</v>
      </c>
      <c r="W32" s="94">
        <v>268</v>
      </c>
      <c r="X32" s="94">
        <v>331</v>
      </c>
      <c r="Y32" s="94">
        <v>296</v>
      </c>
      <c r="Z32" s="95"/>
      <c r="AA32" s="74">
        <f t="shared" si="3"/>
        <v>7858.8879999999999</v>
      </c>
    </row>
    <row r="33" spans="1:27" ht="24.95" customHeight="1" x14ac:dyDescent="0.2">
      <c r="A33" s="92" t="s">
        <v>26</v>
      </c>
      <c r="B33" s="93">
        <v>700</v>
      </c>
      <c r="C33" s="94">
        <v>717</v>
      </c>
      <c r="D33" s="94">
        <v>721</v>
      </c>
      <c r="E33" s="94">
        <v>721</v>
      </c>
      <c r="F33" s="94">
        <v>721</v>
      </c>
      <c r="G33" s="94">
        <v>721</v>
      </c>
      <c r="H33" s="94">
        <v>721</v>
      </c>
      <c r="I33" s="94">
        <v>700</v>
      </c>
      <c r="J33" s="94">
        <v>700</v>
      </c>
      <c r="K33" s="94">
        <v>700</v>
      </c>
      <c r="L33" s="94">
        <v>700</v>
      </c>
      <c r="M33" s="94">
        <v>700</v>
      </c>
      <c r="N33" s="94">
        <v>700</v>
      </c>
      <c r="O33" s="94">
        <v>671.1</v>
      </c>
      <c r="P33" s="94">
        <v>571.20000000000005</v>
      </c>
      <c r="Q33" s="94">
        <v>700</v>
      </c>
      <c r="R33" s="94">
        <v>700</v>
      </c>
      <c r="S33" s="94">
        <v>721</v>
      </c>
      <c r="T33" s="94">
        <v>719.5</v>
      </c>
      <c r="U33" s="94">
        <v>614.6</v>
      </c>
      <c r="V33" s="94">
        <v>560.5</v>
      </c>
      <c r="W33" s="94">
        <v>525.1</v>
      </c>
      <c r="X33" s="94">
        <v>721</v>
      </c>
      <c r="Y33" s="94">
        <v>702.8</v>
      </c>
      <c r="Z33" s="95"/>
      <c r="AA33" s="74">
        <f t="shared" si="3"/>
        <v>16428.800000000003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1257</v>
      </c>
      <c r="C36" s="83">
        <f t="shared" ref="C36:Z36" si="4">IF(LEN(C$2)&gt;0,SUM(C31:C35),"")</f>
        <v>1338</v>
      </c>
      <c r="D36" s="83">
        <f t="shared" si="4"/>
        <v>1364</v>
      </c>
      <c r="E36" s="83">
        <f t="shared" si="4"/>
        <v>1365</v>
      </c>
      <c r="F36" s="83">
        <f t="shared" si="4"/>
        <v>1340</v>
      </c>
      <c r="G36" s="83">
        <f t="shared" si="4"/>
        <v>1367</v>
      </c>
      <c r="H36" s="83">
        <f t="shared" si="4"/>
        <v>1306</v>
      </c>
      <c r="I36" s="83">
        <f t="shared" si="4"/>
        <v>1221</v>
      </c>
      <c r="J36" s="83">
        <f t="shared" si="4"/>
        <v>1216</v>
      </c>
      <c r="K36" s="83">
        <f t="shared" si="4"/>
        <v>1140</v>
      </c>
      <c r="L36" s="83">
        <f t="shared" si="4"/>
        <v>1094</v>
      </c>
      <c r="M36" s="83">
        <f t="shared" si="4"/>
        <v>1130</v>
      </c>
      <c r="N36" s="83">
        <f t="shared" si="4"/>
        <v>1132</v>
      </c>
      <c r="O36" s="83">
        <f t="shared" si="4"/>
        <v>1105.0999999999999</v>
      </c>
      <c r="P36" s="83">
        <f t="shared" si="4"/>
        <v>982.08800000000008</v>
      </c>
      <c r="Q36" s="83">
        <f t="shared" si="4"/>
        <v>1139</v>
      </c>
      <c r="R36" s="83">
        <f t="shared" si="4"/>
        <v>1124</v>
      </c>
      <c r="S36" s="83">
        <f t="shared" si="4"/>
        <v>1170</v>
      </c>
      <c r="T36" s="83">
        <f t="shared" si="4"/>
        <v>1165.5</v>
      </c>
      <c r="U36" s="83">
        <f t="shared" si="4"/>
        <v>1020.6</v>
      </c>
      <c r="V36" s="83">
        <f t="shared" si="4"/>
        <v>932.5</v>
      </c>
      <c r="W36" s="83">
        <f t="shared" si="4"/>
        <v>913.1</v>
      </c>
      <c r="X36" s="83">
        <f t="shared" si="4"/>
        <v>1161</v>
      </c>
      <c r="Y36" s="83">
        <f t="shared" si="4"/>
        <v>1148.8</v>
      </c>
      <c r="Z36" s="84" t="str">
        <f t="shared" si="4"/>
        <v/>
      </c>
      <c r="AA36" s="85">
        <f t="shared" si="3"/>
        <v>28131.687999999995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645</v>
      </c>
      <c r="C41" s="94">
        <v>662</v>
      </c>
      <c r="D41" s="94">
        <v>666</v>
      </c>
      <c r="E41" s="94">
        <v>666</v>
      </c>
      <c r="F41" s="94">
        <v>666</v>
      </c>
      <c r="G41" s="94">
        <v>666</v>
      </c>
      <c r="H41" s="94">
        <v>666</v>
      </c>
      <c r="I41" s="94">
        <v>645</v>
      </c>
      <c r="J41" s="94">
        <v>645</v>
      </c>
      <c r="K41" s="94">
        <v>645</v>
      </c>
      <c r="L41" s="94">
        <v>645</v>
      </c>
      <c r="M41" s="94">
        <v>645</v>
      </c>
      <c r="N41" s="94">
        <v>645</v>
      </c>
      <c r="O41" s="94">
        <v>616.1</v>
      </c>
      <c r="P41" s="94">
        <v>516.20000000000005</v>
      </c>
      <c r="Q41" s="94">
        <v>645</v>
      </c>
      <c r="R41" s="94">
        <v>645</v>
      </c>
      <c r="S41" s="94">
        <v>666</v>
      </c>
      <c r="T41" s="94">
        <v>664.5</v>
      </c>
      <c r="U41" s="94">
        <v>559.6</v>
      </c>
      <c r="V41" s="94">
        <v>505.5</v>
      </c>
      <c r="W41" s="94">
        <v>470.1</v>
      </c>
      <c r="X41" s="94">
        <v>666</v>
      </c>
      <c r="Y41" s="94">
        <v>647.79999999999995</v>
      </c>
      <c r="Z41" s="95"/>
      <c r="AA41" s="74">
        <f t="shared" si="5"/>
        <v>15108.800000000001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645</v>
      </c>
      <c r="C44" s="83">
        <f t="shared" ref="C44:Z44" si="6">IF(LEN(C$2)&gt;0,SUM(C39:C43),"")</f>
        <v>662</v>
      </c>
      <c r="D44" s="83">
        <f t="shared" si="6"/>
        <v>666</v>
      </c>
      <c r="E44" s="83">
        <f t="shared" si="6"/>
        <v>666</v>
      </c>
      <c r="F44" s="83">
        <f t="shared" si="6"/>
        <v>666</v>
      </c>
      <c r="G44" s="83">
        <f t="shared" si="6"/>
        <v>666</v>
      </c>
      <c r="H44" s="83">
        <f t="shared" si="6"/>
        <v>666</v>
      </c>
      <c r="I44" s="83">
        <f t="shared" si="6"/>
        <v>645</v>
      </c>
      <c r="J44" s="83">
        <f t="shared" si="6"/>
        <v>645</v>
      </c>
      <c r="K44" s="83">
        <f t="shared" si="6"/>
        <v>645</v>
      </c>
      <c r="L44" s="83">
        <f t="shared" si="6"/>
        <v>645</v>
      </c>
      <c r="M44" s="83">
        <f t="shared" si="6"/>
        <v>645</v>
      </c>
      <c r="N44" s="83">
        <f t="shared" si="6"/>
        <v>645</v>
      </c>
      <c r="O44" s="83">
        <f t="shared" si="6"/>
        <v>616.1</v>
      </c>
      <c r="P44" s="83">
        <f t="shared" si="6"/>
        <v>516.20000000000005</v>
      </c>
      <c r="Q44" s="83">
        <f t="shared" si="6"/>
        <v>645</v>
      </c>
      <c r="R44" s="83">
        <f t="shared" si="6"/>
        <v>645</v>
      </c>
      <c r="S44" s="83">
        <f t="shared" si="6"/>
        <v>666</v>
      </c>
      <c r="T44" s="83">
        <f t="shared" si="6"/>
        <v>664.5</v>
      </c>
      <c r="U44" s="83">
        <f t="shared" si="6"/>
        <v>559.6</v>
      </c>
      <c r="V44" s="83">
        <f t="shared" si="6"/>
        <v>505.5</v>
      </c>
      <c r="W44" s="83">
        <f t="shared" si="6"/>
        <v>470.1</v>
      </c>
      <c r="X44" s="83">
        <f t="shared" si="6"/>
        <v>666</v>
      </c>
      <c r="Y44" s="83">
        <f t="shared" si="6"/>
        <v>647.79999999999995</v>
      </c>
      <c r="Z44" s="84" t="str">
        <f t="shared" si="6"/>
        <v/>
      </c>
      <c r="AA44" s="85">
        <f t="shared" si="5"/>
        <v>15108.800000000001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5456.3959999999997</v>
      </c>
      <c r="C47" s="83">
        <f t="shared" ref="C47:Z47" si="8">IF(LEN(C$2)&gt;0,C14+C22+C36,"")</f>
        <v>5252.1030000000001</v>
      </c>
      <c r="D47" s="83">
        <f t="shared" si="8"/>
        <v>5215.5390000000007</v>
      </c>
      <c r="E47" s="83">
        <f t="shared" si="8"/>
        <v>5108.9950000000008</v>
      </c>
      <c r="F47" s="83">
        <f t="shared" si="8"/>
        <v>5087.4040000000005</v>
      </c>
      <c r="G47" s="83">
        <f t="shared" si="8"/>
        <v>5165.43</v>
      </c>
      <c r="H47" s="83">
        <f t="shared" si="8"/>
        <v>5200.6679999999997</v>
      </c>
      <c r="I47" s="83">
        <f t="shared" si="8"/>
        <v>5521.1880000000001</v>
      </c>
      <c r="J47" s="83">
        <f t="shared" si="8"/>
        <v>6081.0969999999998</v>
      </c>
      <c r="K47" s="83">
        <f t="shared" si="8"/>
        <v>6643.15</v>
      </c>
      <c r="L47" s="83">
        <f t="shared" si="8"/>
        <v>6996.5909999999994</v>
      </c>
      <c r="M47" s="83">
        <f t="shared" si="8"/>
        <v>7177.3069999999998</v>
      </c>
      <c r="N47" s="83">
        <f t="shared" si="8"/>
        <v>7227.4150000000009</v>
      </c>
      <c r="O47" s="83">
        <f t="shared" si="8"/>
        <v>6953.7819999999992</v>
      </c>
      <c r="P47" s="83">
        <f t="shared" si="8"/>
        <v>6735.8239999999987</v>
      </c>
      <c r="Q47" s="83">
        <f t="shared" si="8"/>
        <v>6623.2919999999995</v>
      </c>
      <c r="R47" s="83">
        <f t="shared" si="8"/>
        <v>6607.9080000000013</v>
      </c>
      <c r="S47" s="83">
        <f t="shared" si="8"/>
        <v>6611.1710000000003</v>
      </c>
      <c r="T47" s="83">
        <f t="shared" si="8"/>
        <v>6750.0250000000005</v>
      </c>
      <c r="U47" s="83">
        <f t="shared" si="8"/>
        <v>7118.9640000000009</v>
      </c>
      <c r="V47" s="83">
        <f t="shared" si="8"/>
        <v>7009.5280000000002</v>
      </c>
      <c r="W47" s="83">
        <f t="shared" si="8"/>
        <v>6613.2540000000008</v>
      </c>
      <c r="X47" s="83">
        <f t="shared" si="8"/>
        <v>6166.7640000000001</v>
      </c>
      <c r="Y47" s="83">
        <f t="shared" si="8"/>
        <v>5738.5870000000004</v>
      </c>
      <c r="Z47" s="84" t="str">
        <f t="shared" si="8"/>
        <v/>
      </c>
      <c r="AA47" s="100">
        <f>SUM(B47:Z47)</f>
        <v>149062.38200000001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5456.3959999999988</v>
      </c>
      <c r="C4" s="18">
        <v>5252.1029999999982</v>
      </c>
      <c r="D4" s="18">
        <v>5215.5389999999989</v>
      </c>
      <c r="E4" s="18">
        <v>5108.9949999999999</v>
      </c>
      <c r="F4" s="18">
        <v>5087.4039999999995</v>
      </c>
      <c r="G4" s="18">
        <v>5165.4300000000012</v>
      </c>
      <c r="H4" s="18">
        <v>5200.6679999999997</v>
      </c>
      <c r="I4" s="18">
        <v>5521.188000000001</v>
      </c>
      <c r="J4" s="18">
        <v>6081.096999999997</v>
      </c>
      <c r="K4" s="18">
        <v>6643.1500000000005</v>
      </c>
      <c r="L4" s="18">
        <v>6996.5909999999994</v>
      </c>
      <c r="M4" s="18">
        <v>7177.3070000000007</v>
      </c>
      <c r="N4" s="18">
        <v>7227.4149999999991</v>
      </c>
      <c r="O4" s="18">
        <v>6953.7710000000006</v>
      </c>
      <c r="P4" s="18">
        <v>6735.8050000000003</v>
      </c>
      <c r="Q4" s="18">
        <v>6623.2919999999995</v>
      </c>
      <c r="R4" s="18">
        <v>6607.9079999999985</v>
      </c>
      <c r="S4" s="18">
        <v>6611.1709999999985</v>
      </c>
      <c r="T4" s="18">
        <v>6750.0539999999992</v>
      </c>
      <c r="U4" s="18">
        <v>7118.9610000000002</v>
      </c>
      <c r="V4" s="18">
        <v>7009.5620000000008</v>
      </c>
      <c r="W4" s="18">
        <v>6613.219000000001</v>
      </c>
      <c r="X4" s="18">
        <v>6166.7639999999983</v>
      </c>
      <c r="Y4" s="18">
        <v>5738.6110000000017</v>
      </c>
      <c r="Z4" s="19"/>
      <c r="AA4" s="20">
        <f>SUM(B4:Z4)</f>
        <v>149062.40099999998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147.68</v>
      </c>
      <c r="C7" s="28">
        <v>112.02</v>
      </c>
      <c r="D7" s="28">
        <v>115.1</v>
      </c>
      <c r="E7" s="28">
        <v>111.49</v>
      </c>
      <c r="F7" s="28">
        <v>113.37</v>
      </c>
      <c r="G7" s="28">
        <v>117.26</v>
      </c>
      <c r="H7" s="28">
        <v>119.31</v>
      </c>
      <c r="I7" s="28">
        <v>111.82</v>
      </c>
      <c r="J7" s="28">
        <v>111.49</v>
      </c>
      <c r="K7" s="28">
        <v>116.32</v>
      </c>
      <c r="L7" s="28">
        <v>121.23</v>
      </c>
      <c r="M7" s="28">
        <v>122.53</v>
      </c>
      <c r="N7" s="28">
        <v>111.49</v>
      </c>
      <c r="O7" s="28">
        <v>86.51</v>
      </c>
      <c r="P7" s="28">
        <v>79</v>
      </c>
      <c r="Q7" s="28">
        <v>109.62</v>
      </c>
      <c r="R7" s="28">
        <v>119.38</v>
      </c>
      <c r="S7" s="28">
        <v>133.38999999999999</v>
      </c>
      <c r="T7" s="28">
        <v>146.07</v>
      </c>
      <c r="U7" s="28">
        <v>151.33000000000001</v>
      </c>
      <c r="V7" s="28">
        <v>147.77000000000001</v>
      </c>
      <c r="W7" s="28">
        <v>137.44999999999999</v>
      </c>
      <c r="X7" s="28">
        <v>122.53</v>
      </c>
      <c r="Y7" s="28">
        <v>113</v>
      </c>
      <c r="Z7" s="29"/>
      <c r="AA7" s="30">
        <v>119.88166666666666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897.63499999999999</v>
      </c>
      <c r="C17" s="67">
        <v>884.48099999999999</v>
      </c>
      <c r="D17" s="67">
        <v>899.60599999999999</v>
      </c>
      <c r="E17" s="67">
        <v>914.46799999999996</v>
      </c>
      <c r="F17" s="67">
        <v>906.81299999999999</v>
      </c>
      <c r="G17" s="67">
        <v>899.82500000000005</v>
      </c>
      <c r="H17" s="67">
        <v>901.26699999999994</v>
      </c>
      <c r="I17" s="67">
        <v>911.81500000000005</v>
      </c>
      <c r="J17" s="67">
        <v>913.54</v>
      </c>
      <c r="K17" s="67">
        <v>918.65800000000013</v>
      </c>
      <c r="L17" s="67">
        <v>895.60900000000004</v>
      </c>
      <c r="M17" s="67">
        <v>903.85699999999997</v>
      </c>
      <c r="N17" s="67">
        <v>896.85200000000009</v>
      </c>
      <c r="O17" s="67">
        <v>888.73500000000001</v>
      </c>
      <c r="P17" s="67">
        <v>889.51700000000005</v>
      </c>
      <c r="Q17" s="67">
        <v>892.65200000000004</v>
      </c>
      <c r="R17" s="67">
        <v>902.00300000000004</v>
      </c>
      <c r="S17" s="67">
        <v>896.48</v>
      </c>
      <c r="T17" s="67">
        <v>879.94200000000001</v>
      </c>
      <c r="U17" s="67">
        <v>891.09399999999994</v>
      </c>
      <c r="V17" s="67">
        <v>883.11599999999999</v>
      </c>
      <c r="W17" s="67">
        <v>844.15600000000006</v>
      </c>
      <c r="X17" s="67">
        <v>885.11300000000006</v>
      </c>
      <c r="Y17" s="67">
        <v>902.13700000000006</v>
      </c>
      <c r="Z17" s="68"/>
      <c r="AA17" s="69">
        <f>SUM(B17:Z17)</f>
        <v>21499.371000000003</v>
      </c>
    </row>
    <row r="18" spans="1:27" ht="24.95" customHeight="1" x14ac:dyDescent="0.2">
      <c r="A18" s="70" t="s">
        <v>13</v>
      </c>
      <c r="B18" s="71">
        <v>981.64399999999989</v>
      </c>
      <c r="C18" s="72">
        <v>965.61099999999999</v>
      </c>
      <c r="D18" s="72">
        <v>940.45100000000002</v>
      </c>
      <c r="E18" s="72">
        <v>919.96199999999999</v>
      </c>
      <c r="F18" s="72">
        <v>926.27299999999991</v>
      </c>
      <c r="G18" s="72">
        <v>931.702</v>
      </c>
      <c r="H18" s="72">
        <v>946.31299999999999</v>
      </c>
      <c r="I18" s="72">
        <v>966.298</v>
      </c>
      <c r="J18" s="72">
        <v>996.78400000000011</v>
      </c>
      <c r="K18" s="72">
        <v>1027.8409999999999</v>
      </c>
      <c r="L18" s="72">
        <v>1046.7930000000001</v>
      </c>
      <c r="M18" s="72">
        <v>1055.0100000000002</v>
      </c>
      <c r="N18" s="72">
        <v>1071.2950000000001</v>
      </c>
      <c r="O18" s="72">
        <v>1076.788</v>
      </c>
      <c r="P18" s="72">
        <v>1082.0919999999999</v>
      </c>
      <c r="Q18" s="72">
        <v>1072.7670000000001</v>
      </c>
      <c r="R18" s="72">
        <v>1060.3999999999999</v>
      </c>
      <c r="S18" s="72">
        <v>1045.5349999999999</v>
      </c>
      <c r="T18" s="72">
        <v>1042.518</v>
      </c>
      <c r="U18" s="72">
        <v>1034.3889999999999</v>
      </c>
      <c r="V18" s="72">
        <v>1017.0160000000002</v>
      </c>
      <c r="W18" s="72">
        <v>1006.0859999999998</v>
      </c>
      <c r="X18" s="72">
        <v>981.77099999999996</v>
      </c>
      <c r="Y18" s="72">
        <v>961.70999999999992</v>
      </c>
      <c r="Z18" s="73"/>
      <c r="AA18" s="74">
        <f>SUM(B18:Z18)</f>
        <v>24157.048999999999</v>
      </c>
    </row>
    <row r="19" spans="1:27" ht="24.95" customHeight="1" x14ac:dyDescent="0.2">
      <c r="A19" s="70" t="s">
        <v>14</v>
      </c>
      <c r="B19" s="75">
        <v>2764.6170000000002</v>
      </c>
      <c r="C19" s="76">
        <v>2582.5110000000004</v>
      </c>
      <c r="D19" s="76">
        <v>2459.482</v>
      </c>
      <c r="E19" s="76">
        <v>2368.5649999999996</v>
      </c>
      <c r="F19" s="76">
        <v>2357.8180000000007</v>
      </c>
      <c r="G19" s="76">
        <v>2389.4029999999998</v>
      </c>
      <c r="H19" s="76">
        <v>2445.5879999999997</v>
      </c>
      <c r="I19" s="76">
        <v>2733.5749999999998</v>
      </c>
      <c r="J19" s="76">
        <v>3177.7729999999992</v>
      </c>
      <c r="K19" s="76">
        <v>3611.1510000000003</v>
      </c>
      <c r="L19" s="76">
        <v>3947.6889999999994</v>
      </c>
      <c r="M19" s="76">
        <v>4103.9400000000005</v>
      </c>
      <c r="N19" s="76">
        <v>4136.768</v>
      </c>
      <c r="O19" s="76">
        <v>3885.2480000000005</v>
      </c>
      <c r="P19" s="76">
        <v>3664.1959999999999</v>
      </c>
      <c r="Q19" s="76">
        <v>3556.3729999999996</v>
      </c>
      <c r="R19" s="76">
        <v>3553.0050000000001</v>
      </c>
      <c r="S19" s="76">
        <v>3606.6559999999999</v>
      </c>
      <c r="T19" s="76">
        <v>3773.0940000000001</v>
      </c>
      <c r="U19" s="76">
        <v>4064.65</v>
      </c>
      <c r="V19" s="76">
        <v>3942.43</v>
      </c>
      <c r="W19" s="76">
        <v>3674.9769999999994</v>
      </c>
      <c r="X19" s="76">
        <v>3331.8799999999997</v>
      </c>
      <c r="Y19" s="76">
        <v>2955.7640000000006</v>
      </c>
      <c r="Z19" s="73"/>
      <c r="AA19" s="74">
        <f>SUM(B19:Z19)</f>
        <v>79087.153000000006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179.5</v>
      </c>
      <c r="C21" s="72">
        <v>168.5</v>
      </c>
      <c r="D21" s="72">
        <v>159</v>
      </c>
      <c r="E21" s="72">
        <v>155</v>
      </c>
      <c r="F21" s="72">
        <v>157.5</v>
      </c>
      <c r="G21" s="72">
        <v>161.5</v>
      </c>
      <c r="H21" s="72">
        <v>161.5</v>
      </c>
      <c r="I21" s="72">
        <v>158.5</v>
      </c>
      <c r="J21" s="72">
        <v>158</v>
      </c>
      <c r="K21" s="72">
        <v>156.5</v>
      </c>
      <c r="L21" s="72">
        <v>166.5</v>
      </c>
      <c r="M21" s="72">
        <v>185.5</v>
      </c>
      <c r="N21" s="72">
        <v>195.5</v>
      </c>
      <c r="O21" s="72">
        <v>174</v>
      </c>
      <c r="P21" s="72">
        <v>171</v>
      </c>
      <c r="Q21" s="72">
        <v>176.5</v>
      </c>
      <c r="R21" s="72">
        <v>178.5</v>
      </c>
      <c r="S21" s="72">
        <v>167.5</v>
      </c>
      <c r="T21" s="72">
        <v>158.5</v>
      </c>
      <c r="U21" s="72">
        <v>157.5</v>
      </c>
      <c r="V21" s="72">
        <v>157</v>
      </c>
      <c r="W21" s="72">
        <v>154</v>
      </c>
      <c r="X21" s="72">
        <v>161</v>
      </c>
      <c r="Y21" s="72">
        <v>156</v>
      </c>
      <c r="Z21" s="72"/>
      <c r="AA21" s="74">
        <f>SUM(B21:Z21)</f>
        <v>3974.5</v>
      </c>
    </row>
    <row r="22" spans="1:27" ht="30" customHeight="1" thickBot="1" x14ac:dyDescent="0.25">
      <c r="A22" s="81" t="s">
        <v>17</v>
      </c>
      <c r="B22" s="82">
        <f t="shared" ref="B22:AA22" si="1">SUM(B17:B21)</f>
        <v>4823.3960000000006</v>
      </c>
      <c r="C22" s="83">
        <f t="shared" si="1"/>
        <v>4601.103000000001</v>
      </c>
      <c r="D22" s="83">
        <f t="shared" si="1"/>
        <v>4458.5389999999998</v>
      </c>
      <c r="E22" s="83">
        <f t="shared" si="1"/>
        <v>4357.994999999999</v>
      </c>
      <c r="F22" s="83">
        <f t="shared" si="1"/>
        <v>4348.4040000000005</v>
      </c>
      <c r="G22" s="83">
        <f t="shared" si="1"/>
        <v>4382.43</v>
      </c>
      <c r="H22" s="83">
        <f t="shared" si="1"/>
        <v>4454.6679999999997</v>
      </c>
      <c r="I22" s="83">
        <f t="shared" si="1"/>
        <v>4770.1880000000001</v>
      </c>
      <c r="J22" s="83">
        <f t="shared" si="1"/>
        <v>5246.0969999999998</v>
      </c>
      <c r="K22" s="83">
        <f t="shared" si="1"/>
        <v>5714.1500000000005</v>
      </c>
      <c r="L22" s="83">
        <f t="shared" si="1"/>
        <v>6056.5909999999994</v>
      </c>
      <c r="M22" s="83">
        <f t="shared" si="1"/>
        <v>6248.3070000000007</v>
      </c>
      <c r="N22" s="83">
        <f t="shared" si="1"/>
        <v>6300.415</v>
      </c>
      <c r="O22" s="83">
        <f t="shared" si="1"/>
        <v>6024.7710000000006</v>
      </c>
      <c r="P22" s="83">
        <f t="shared" si="1"/>
        <v>5806.8050000000003</v>
      </c>
      <c r="Q22" s="83">
        <f t="shared" si="1"/>
        <v>5698.2919999999995</v>
      </c>
      <c r="R22" s="83">
        <f t="shared" si="1"/>
        <v>5693.9079999999994</v>
      </c>
      <c r="S22" s="83">
        <f t="shared" si="1"/>
        <v>5716.1710000000003</v>
      </c>
      <c r="T22" s="83">
        <f t="shared" si="1"/>
        <v>5854.0540000000001</v>
      </c>
      <c r="U22" s="83">
        <f t="shared" si="1"/>
        <v>6147.6329999999998</v>
      </c>
      <c r="V22" s="83">
        <f t="shared" si="1"/>
        <v>5999.5619999999999</v>
      </c>
      <c r="W22" s="83">
        <f t="shared" si="1"/>
        <v>5679.2189999999991</v>
      </c>
      <c r="X22" s="83">
        <f t="shared" si="1"/>
        <v>5359.7639999999992</v>
      </c>
      <c r="Y22" s="83">
        <f t="shared" si="1"/>
        <v>4975.6110000000008</v>
      </c>
      <c r="Z22" s="84">
        <f t="shared" si="1"/>
        <v>0</v>
      </c>
      <c r="AA22" s="85">
        <f t="shared" si="1"/>
        <v>128718.073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293.5</v>
      </c>
      <c r="C25" s="67">
        <v>282.5</v>
      </c>
      <c r="D25" s="67">
        <v>273</v>
      </c>
      <c r="E25" s="67">
        <v>269</v>
      </c>
      <c r="F25" s="67">
        <v>271.5</v>
      </c>
      <c r="G25" s="67">
        <v>275.5</v>
      </c>
      <c r="H25" s="67">
        <v>275.5</v>
      </c>
      <c r="I25" s="67">
        <v>291.5</v>
      </c>
      <c r="J25" s="67">
        <v>296</v>
      </c>
      <c r="K25" s="67">
        <v>294.5</v>
      </c>
      <c r="L25" s="67">
        <v>304.5</v>
      </c>
      <c r="M25" s="67">
        <v>323.5</v>
      </c>
      <c r="N25" s="67">
        <v>333.5</v>
      </c>
      <c r="O25" s="67">
        <v>312</v>
      </c>
      <c r="P25" s="67">
        <v>309</v>
      </c>
      <c r="Q25" s="67">
        <v>314.5</v>
      </c>
      <c r="R25" s="67">
        <v>316.5</v>
      </c>
      <c r="S25" s="67">
        <v>305.5</v>
      </c>
      <c r="T25" s="67">
        <v>274.5</v>
      </c>
      <c r="U25" s="67">
        <v>273.5</v>
      </c>
      <c r="V25" s="67">
        <v>286</v>
      </c>
      <c r="W25" s="67">
        <v>269</v>
      </c>
      <c r="X25" s="67">
        <v>277</v>
      </c>
      <c r="Y25" s="67">
        <v>270</v>
      </c>
      <c r="Z25" s="68"/>
      <c r="AA25" s="69">
        <f>SUM(B25:Z25)</f>
        <v>6991.5</v>
      </c>
    </row>
    <row r="26" spans="1:27" ht="24.95" customHeight="1" x14ac:dyDescent="0.2">
      <c r="A26" s="70" t="s">
        <v>20</v>
      </c>
      <c r="B26" s="71">
        <v>4662.8959999999997</v>
      </c>
      <c r="C26" s="72">
        <v>4469.6030000000001</v>
      </c>
      <c r="D26" s="72">
        <v>4442.5389999999998</v>
      </c>
      <c r="E26" s="72">
        <v>4339.9949999999999</v>
      </c>
      <c r="F26" s="72">
        <v>4315.9040000000005</v>
      </c>
      <c r="G26" s="72">
        <v>4389.93</v>
      </c>
      <c r="H26" s="72">
        <v>4425.1679999999997</v>
      </c>
      <c r="I26" s="72">
        <v>4729.6880000000001</v>
      </c>
      <c r="J26" s="72">
        <v>5285.0969999999998</v>
      </c>
      <c r="K26" s="72">
        <v>5848.65</v>
      </c>
      <c r="L26" s="72">
        <v>6192.0910000000003</v>
      </c>
      <c r="M26" s="72">
        <v>6353.8069999999998</v>
      </c>
      <c r="N26" s="72">
        <v>6393.915</v>
      </c>
      <c r="O26" s="72">
        <v>6141.7709999999997</v>
      </c>
      <c r="P26" s="72">
        <v>5926.8050000000003</v>
      </c>
      <c r="Q26" s="72">
        <v>5808.7920000000004</v>
      </c>
      <c r="R26" s="72">
        <v>5791.4080000000004</v>
      </c>
      <c r="S26" s="72">
        <v>5805.6710000000003</v>
      </c>
      <c r="T26" s="72">
        <v>5975.5540000000001</v>
      </c>
      <c r="U26" s="72">
        <v>6345.4610000000002</v>
      </c>
      <c r="V26" s="72">
        <v>6223.5619999999999</v>
      </c>
      <c r="W26" s="72">
        <v>5844.2190000000001</v>
      </c>
      <c r="X26" s="72">
        <v>5389.7640000000001</v>
      </c>
      <c r="Y26" s="72">
        <v>4968.6109999999999</v>
      </c>
      <c r="Z26" s="73"/>
      <c r="AA26" s="74">
        <f>SUM(B26:Z26)</f>
        <v>130070.901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4956.3959999999997</v>
      </c>
      <c r="C28" s="57">
        <f t="shared" si="2"/>
        <v>4752.1030000000001</v>
      </c>
      <c r="D28" s="57">
        <f t="shared" si="2"/>
        <v>4715.5389999999998</v>
      </c>
      <c r="E28" s="57">
        <f t="shared" si="2"/>
        <v>4608.9949999999999</v>
      </c>
      <c r="F28" s="57">
        <f t="shared" si="2"/>
        <v>4587.4040000000005</v>
      </c>
      <c r="G28" s="57">
        <f t="shared" si="2"/>
        <v>4665.43</v>
      </c>
      <c r="H28" s="57">
        <f t="shared" si="2"/>
        <v>4700.6679999999997</v>
      </c>
      <c r="I28" s="57">
        <f t="shared" si="2"/>
        <v>5021.1880000000001</v>
      </c>
      <c r="J28" s="57">
        <f t="shared" si="2"/>
        <v>5581.0969999999998</v>
      </c>
      <c r="K28" s="57">
        <f t="shared" si="2"/>
        <v>6143.15</v>
      </c>
      <c r="L28" s="57">
        <f t="shared" si="2"/>
        <v>6496.5910000000003</v>
      </c>
      <c r="M28" s="57">
        <f t="shared" si="2"/>
        <v>6677.3069999999998</v>
      </c>
      <c r="N28" s="57">
        <f t="shared" si="2"/>
        <v>6727.415</v>
      </c>
      <c r="O28" s="57">
        <f t="shared" si="2"/>
        <v>6453.7709999999997</v>
      </c>
      <c r="P28" s="57">
        <f t="shared" si="2"/>
        <v>6235.8050000000003</v>
      </c>
      <c r="Q28" s="57">
        <f t="shared" si="2"/>
        <v>6123.2920000000004</v>
      </c>
      <c r="R28" s="57">
        <f t="shared" si="2"/>
        <v>6107.9080000000004</v>
      </c>
      <c r="S28" s="57">
        <f t="shared" si="2"/>
        <v>6111.1710000000003</v>
      </c>
      <c r="T28" s="57">
        <f t="shared" si="2"/>
        <v>6250.0540000000001</v>
      </c>
      <c r="U28" s="57">
        <f t="shared" si="2"/>
        <v>6618.9610000000002</v>
      </c>
      <c r="V28" s="57">
        <f t="shared" si="2"/>
        <v>6509.5619999999999</v>
      </c>
      <c r="W28" s="57">
        <f t="shared" si="2"/>
        <v>6113.2190000000001</v>
      </c>
      <c r="X28" s="57">
        <f t="shared" si="2"/>
        <v>5666.7640000000001</v>
      </c>
      <c r="Y28" s="57">
        <f t="shared" si="2"/>
        <v>5238.6109999999999</v>
      </c>
      <c r="Z28" s="58">
        <f t="shared" si="2"/>
        <v>0</v>
      </c>
      <c r="AA28" s="59">
        <f t="shared" si="2"/>
        <v>137062.40100000001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119</v>
      </c>
      <c r="C31" s="90">
        <v>137</v>
      </c>
      <c r="D31" s="90">
        <v>243</v>
      </c>
      <c r="E31" s="90">
        <v>237</v>
      </c>
      <c r="F31" s="90">
        <v>225</v>
      </c>
      <c r="G31" s="90">
        <v>269</v>
      </c>
      <c r="H31" s="90">
        <v>232</v>
      </c>
      <c r="I31" s="90">
        <v>237</v>
      </c>
      <c r="J31" s="90">
        <v>321</v>
      </c>
      <c r="K31" s="90">
        <v>415</v>
      </c>
      <c r="L31" s="90">
        <v>415</v>
      </c>
      <c r="M31" s="90">
        <v>415</v>
      </c>
      <c r="N31" s="90">
        <v>413</v>
      </c>
      <c r="O31" s="90">
        <v>415</v>
      </c>
      <c r="P31" s="90">
        <v>415</v>
      </c>
      <c r="Q31" s="90">
        <v>411</v>
      </c>
      <c r="R31" s="90">
        <v>400</v>
      </c>
      <c r="S31" s="90">
        <v>381</v>
      </c>
      <c r="T31" s="90">
        <v>332</v>
      </c>
      <c r="U31" s="90">
        <v>400</v>
      </c>
      <c r="V31" s="90">
        <v>386</v>
      </c>
      <c r="W31" s="90">
        <v>359</v>
      </c>
      <c r="X31" s="90">
        <v>293</v>
      </c>
      <c r="Y31" s="90">
        <v>249</v>
      </c>
      <c r="Z31" s="91"/>
      <c r="AA31" s="69">
        <f t="shared" ref="AA31:AA36" si="3">SUM(B31:Z31)</f>
        <v>7719</v>
      </c>
    </row>
    <row r="32" spans="1:27" ht="24.95" customHeight="1" x14ac:dyDescent="0.2">
      <c r="A32" s="92" t="s">
        <v>37</v>
      </c>
      <c r="B32" s="93">
        <v>14</v>
      </c>
      <c r="C32" s="94">
        <v>14</v>
      </c>
      <c r="D32" s="94">
        <v>14</v>
      </c>
      <c r="E32" s="94">
        <v>14</v>
      </c>
      <c r="F32" s="94">
        <v>14</v>
      </c>
      <c r="G32" s="94">
        <v>14</v>
      </c>
      <c r="H32" s="94">
        <v>14</v>
      </c>
      <c r="I32" s="94">
        <v>14</v>
      </c>
      <c r="J32" s="94">
        <v>14</v>
      </c>
      <c r="K32" s="94">
        <v>14</v>
      </c>
      <c r="L32" s="94">
        <v>25</v>
      </c>
      <c r="M32" s="94">
        <v>14</v>
      </c>
      <c r="N32" s="94">
        <v>14</v>
      </c>
      <c r="O32" s="94">
        <v>14</v>
      </c>
      <c r="P32" s="94">
        <v>14</v>
      </c>
      <c r="Q32" s="94">
        <v>14</v>
      </c>
      <c r="R32" s="94">
        <v>14</v>
      </c>
      <c r="S32" s="94">
        <v>14</v>
      </c>
      <c r="T32" s="94">
        <v>64</v>
      </c>
      <c r="U32" s="94">
        <v>71.328000000000003</v>
      </c>
      <c r="V32" s="94">
        <v>124</v>
      </c>
      <c r="W32" s="94">
        <v>75</v>
      </c>
      <c r="X32" s="94">
        <v>14</v>
      </c>
      <c r="Y32" s="94">
        <v>14</v>
      </c>
      <c r="Z32" s="95"/>
      <c r="AA32" s="74">
        <f t="shared" si="3"/>
        <v>625.32799999999997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633</v>
      </c>
      <c r="C36" s="83">
        <f t="shared" ref="C36:Z36" si="4">SUM(C31:C35)</f>
        <v>651</v>
      </c>
      <c r="D36" s="83">
        <f t="shared" si="4"/>
        <v>757</v>
      </c>
      <c r="E36" s="83">
        <f t="shared" si="4"/>
        <v>751</v>
      </c>
      <c r="F36" s="83">
        <f t="shared" si="4"/>
        <v>739</v>
      </c>
      <c r="G36" s="83">
        <f t="shared" si="4"/>
        <v>783</v>
      </c>
      <c r="H36" s="83">
        <f t="shared" si="4"/>
        <v>746</v>
      </c>
      <c r="I36" s="83">
        <f t="shared" si="4"/>
        <v>751</v>
      </c>
      <c r="J36" s="83">
        <f t="shared" si="4"/>
        <v>835</v>
      </c>
      <c r="K36" s="83">
        <f t="shared" si="4"/>
        <v>929</v>
      </c>
      <c r="L36" s="83">
        <f t="shared" si="4"/>
        <v>940</v>
      </c>
      <c r="M36" s="83">
        <f t="shared" si="4"/>
        <v>929</v>
      </c>
      <c r="N36" s="83">
        <f t="shared" si="4"/>
        <v>927</v>
      </c>
      <c r="O36" s="83">
        <f t="shared" si="4"/>
        <v>929</v>
      </c>
      <c r="P36" s="83">
        <f t="shared" si="4"/>
        <v>929</v>
      </c>
      <c r="Q36" s="83">
        <f t="shared" si="4"/>
        <v>925</v>
      </c>
      <c r="R36" s="83">
        <f t="shared" si="4"/>
        <v>914</v>
      </c>
      <c r="S36" s="83">
        <f t="shared" si="4"/>
        <v>895</v>
      </c>
      <c r="T36" s="83">
        <f t="shared" si="4"/>
        <v>896</v>
      </c>
      <c r="U36" s="83">
        <f t="shared" si="4"/>
        <v>971.32799999999997</v>
      </c>
      <c r="V36" s="83">
        <f t="shared" si="4"/>
        <v>1010</v>
      </c>
      <c r="W36" s="83">
        <f t="shared" si="4"/>
        <v>934</v>
      </c>
      <c r="X36" s="83">
        <f t="shared" si="4"/>
        <v>807</v>
      </c>
      <c r="Y36" s="83">
        <f t="shared" si="4"/>
        <v>763</v>
      </c>
      <c r="Z36" s="84">
        <f t="shared" si="4"/>
        <v>0</v>
      </c>
      <c r="AA36" s="85">
        <f t="shared" si="3"/>
        <v>20344.328000000001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5456.3960000000006</v>
      </c>
      <c r="C47" s="83">
        <f t="shared" ref="C47:Z47" si="8">SUM(C10:C13)+C22+C36</f>
        <v>5252.103000000001</v>
      </c>
      <c r="D47" s="83">
        <f t="shared" si="8"/>
        <v>5215.5389999999998</v>
      </c>
      <c r="E47" s="83">
        <f t="shared" si="8"/>
        <v>5108.994999999999</v>
      </c>
      <c r="F47" s="83">
        <f t="shared" si="8"/>
        <v>5087.4040000000005</v>
      </c>
      <c r="G47" s="83">
        <f t="shared" si="8"/>
        <v>5165.43</v>
      </c>
      <c r="H47" s="83">
        <f t="shared" si="8"/>
        <v>5200.6679999999997</v>
      </c>
      <c r="I47" s="83">
        <f t="shared" si="8"/>
        <v>5521.1880000000001</v>
      </c>
      <c r="J47" s="83">
        <f t="shared" si="8"/>
        <v>6081.0969999999998</v>
      </c>
      <c r="K47" s="83">
        <f t="shared" si="8"/>
        <v>6643.1500000000005</v>
      </c>
      <c r="L47" s="83">
        <f t="shared" si="8"/>
        <v>6996.5909999999994</v>
      </c>
      <c r="M47" s="83">
        <f t="shared" si="8"/>
        <v>7177.3070000000007</v>
      </c>
      <c r="N47" s="83">
        <f t="shared" si="8"/>
        <v>7227.415</v>
      </c>
      <c r="O47" s="83">
        <f t="shared" si="8"/>
        <v>6953.7710000000006</v>
      </c>
      <c r="P47" s="83">
        <f t="shared" si="8"/>
        <v>6735.8050000000003</v>
      </c>
      <c r="Q47" s="83">
        <f t="shared" si="8"/>
        <v>6623.2919999999995</v>
      </c>
      <c r="R47" s="83">
        <f t="shared" si="8"/>
        <v>6607.9079999999994</v>
      </c>
      <c r="S47" s="83">
        <f t="shared" si="8"/>
        <v>6611.1710000000003</v>
      </c>
      <c r="T47" s="83">
        <f t="shared" si="8"/>
        <v>6750.0540000000001</v>
      </c>
      <c r="U47" s="83">
        <f t="shared" si="8"/>
        <v>7118.9609999999993</v>
      </c>
      <c r="V47" s="83">
        <f t="shared" si="8"/>
        <v>7009.5619999999999</v>
      </c>
      <c r="W47" s="83">
        <f t="shared" si="8"/>
        <v>6613.2189999999991</v>
      </c>
      <c r="X47" s="83">
        <f t="shared" si="8"/>
        <v>6166.7639999999992</v>
      </c>
      <c r="Y47" s="83">
        <f t="shared" si="8"/>
        <v>5738.6110000000008</v>
      </c>
      <c r="Z47" s="84">
        <f t="shared" si="8"/>
        <v>0</v>
      </c>
      <c r="AA47" s="100">
        <f>SUM(B47:Z47)</f>
        <v>149062.40100000001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-162</v>
      </c>
      <c r="D4" s="18">
        <v>-166</v>
      </c>
      <c r="E4" s="18">
        <v>-166</v>
      </c>
      <c r="F4" s="18">
        <v>-166</v>
      </c>
      <c r="G4" s="18">
        <v>-166</v>
      </c>
      <c r="H4" s="18">
        <v>-166</v>
      </c>
      <c r="I4" s="18">
        <v>-145</v>
      </c>
      <c r="J4" s="18">
        <v>-145</v>
      </c>
      <c r="K4" s="18">
        <v>-145</v>
      </c>
      <c r="L4" s="18">
        <v>-145</v>
      </c>
      <c r="M4" s="18">
        <v>-145</v>
      </c>
      <c r="N4" s="18">
        <v>-145</v>
      </c>
      <c r="O4" s="18">
        <v>-116.10000000000002</v>
      </c>
      <c r="P4" s="18">
        <v>-16.200000000000045</v>
      </c>
      <c r="Q4" s="18">
        <v>-145</v>
      </c>
      <c r="R4" s="18">
        <v>-145</v>
      </c>
      <c r="S4" s="18">
        <v>-166</v>
      </c>
      <c r="T4" s="18">
        <v>-164.5</v>
      </c>
      <c r="U4" s="18">
        <v>-59.600000000000023</v>
      </c>
      <c r="V4" s="18">
        <v>-5.5</v>
      </c>
      <c r="W4" s="18">
        <v>29.899999999999977</v>
      </c>
      <c r="X4" s="18">
        <v>-166</v>
      </c>
      <c r="Y4" s="18">
        <v>-147.79999999999995</v>
      </c>
      <c r="Z4" s="19"/>
      <c r="AA4" s="107">
        <f>SUM(B4:Z4)</f>
        <v>-3108.8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147.68</v>
      </c>
      <c r="C7" s="113">
        <v>112.02</v>
      </c>
      <c r="D7" s="113">
        <v>115.1</v>
      </c>
      <c r="E7" s="113">
        <v>111.49</v>
      </c>
      <c r="F7" s="113">
        <v>113.37</v>
      </c>
      <c r="G7" s="113">
        <v>117.26</v>
      </c>
      <c r="H7" s="113">
        <v>119.31</v>
      </c>
      <c r="I7" s="113">
        <v>111.82</v>
      </c>
      <c r="J7" s="113">
        <v>111.49</v>
      </c>
      <c r="K7" s="113">
        <v>116.32</v>
      </c>
      <c r="L7" s="113">
        <v>121.23</v>
      </c>
      <c r="M7" s="113">
        <v>122.53</v>
      </c>
      <c r="N7" s="113">
        <v>111.49</v>
      </c>
      <c r="O7" s="113">
        <v>86.51</v>
      </c>
      <c r="P7" s="113">
        <v>79</v>
      </c>
      <c r="Q7" s="113">
        <v>109.62</v>
      </c>
      <c r="R7" s="113">
        <v>119.38</v>
      </c>
      <c r="S7" s="113">
        <v>133.38999999999999</v>
      </c>
      <c r="T7" s="113">
        <v>146.07</v>
      </c>
      <c r="U7" s="113">
        <v>151.33000000000001</v>
      </c>
      <c r="V7" s="113">
        <v>147.77000000000001</v>
      </c>
      <c r="W7" s="113">
        <v>137.44999999999999</v>
      </c>
      <c r="X7" s="113">
        <v>122.53</v>
      </c>
      <c r="Y7" s="113">
        <v>113</v>
      </c>
      <c r="Z7" s="114"/>
      <c r="AA7" s="115">
        <v>119.88166666666666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645</v>
      </c>
      <c r="C13" s="125">
        <v>662</v>
      </c>
      <c r="D13" s="125">
        <v>666</v>
      </c>
      <c r="E13" s="125">
        <v>666</v>
      </c>
      <c r="F13" s="125">
        <v>666</v>
      </c>
      <c r="G13" s="125">
        <v>666</v>
      </c>
      <c r="H13" s="125">
        <v>666</v>
      </c>
      <c r="I13" s="125">
        <v>645</v>
      </c>
      <c r="J13" s="125">
        <v>645</v>
      </c>
      <c r="K13" s="125">
        <v>645</v>
      </c>
      <c r="L13" s="125">
        <v>645</v>
      </c>
      <c r="M13" s="125">
        <v>645</v>
      </c>
      <c r="N13" s="125">
        <v>645</v>
      </c>
      <c r="O13" s="125">
        <v>616.1</v>
      </c>
      <c r="P13" s="125">
        <v>516.20000000000005</v>
      </c>
      <c r="Q13" s="125">
        <v>645</v>
      </c>
      <c r="R13" s="125">
        <v>645</v>
      </c>
      <c r="S13" s="125">
        <v>666</v>
      </c>
      <c r="T13" s="125">
        <v>664.5</v>
      </c>
      <c r="U13" s="125">
        <v>559.6</v>
      </c>
      <c r="V13" s="125">
        <v>505.5</v>
      </c>
      <c r="W13" s="125">
        <v>470.1</v>
      </c>
      <c r="X13" s="125">
        <v>666</v>
      </c>
      <c r="Y13" s="126">
        <v>647.79999999999995</v>
      </c>
      <c r="Z13" s="127"/>
      <c r="AA13" s="128">
        <f t="shared" si="0"/>
        <v>15108.800000000001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645</v>
      </c>
      <c r="C16" s="131">
        <f t="shared" ref="C16:Z16" si="1">IF(LEN(C$2)&gt;0,SUM(C11:C15),"")</f>
        <v>662</v>
      </c>
      <c r="D16" s="131">
        <f t="shared" si="1"/>
        <v>666</v>
      </c>
      <c r="E16" s="131">
        <f t="shared" si="1"/>
        <v>666</v>
      </c>
      <c r="F16" s="131">
        <f t="shared" si="1"/>
        <v>666</v>
      </c>
      <c r="G16" s="131">
        <f t="shared" si="1"/>
        <v>666</v>
      </c>
      <c r="H16" s="131">
        <f t="shared" si="1"/>
        <v>666</v>
      </c>
      <c r="I16" s="131">
        <f t="shared" si="1"/>
        <v>645</v>
      </c>
      <c r="J16" s="131">
        <f t="shared" si="1"/>
        <v>645</v>
      </c>
      <c r="K16" s="131">
        <f t="shared" si="1"/>
        <v>645</v>
      </c>
      <c r="L16" s="131">
        <f t="shared" si="1"/>
        <v>645</v>
      </c>
      <c r="M16" s="131">
        <f t="shared" si="1"/>
        <v>645</v>
      </c>
      <c r="N16" s="131">
        <f t="shared" si="1"/>
        <v>645</v>
      </c>
      <c r="O16" s="131">
        <f t="shared" si="1"/>
        <v>616.1</v>
      </c>
      <c r="P16" s="131">
        <f t="shared" si="1"/>
        <v>516.20000000000005</v>
      </c>
      <c r="Q16" s="131">
        <f t="shared" si="1"/>
        <v>645</v>
      </c>
      <c r="R16" s="131">
        <f t="shared" si="1"/>
        <v>645</v>
      </c>
      <c r="S16" s="131">
        <f t="shared" si="1"/>
        <v>666</v>
      </c>
      <c r="T16" s="131">
        <f t="shared" si="1"/>
        <v>664.5</v>
      </c>
      <c r="U16" s="131">
        <f t="shared" si="1"/>
        <v>559.6</v>
      </c>
      <c r="V16" s="131">
        <f t="shared" si="1"/>
        <v>505.5</v>
      </c>
      <c r="W16" s="131">
        <f t="shared" si="1"/>
        <v>470.1</v>
      </c>
      <c r="X16" s="131">
        <f t="shared" si="1"/>
        <v>666</v>
      </c>
      <c r="Y16" s="131">
        <f t="shared" si="1"/>
        <v>647.79999999999995</v>
      </c>
      <c r="Z16" s="132" t="str">
        <f t="shared" si="1"/>
        <v/>
      </c>
      <c r="AA16" s="85">
        <f t="shared" si="0"/>
        <v>15108.800000000001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2021-09-18T11:43:02Z</dcterms:created>
  <dcterms:modified xsi:type="dcterms:W3CDTF">2021-09-18T11:43:03Z</dcterms:modified>
</cp:coreProperties>
</file>