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[1]SPOT_Orders_OverView_01!$A$45:$A$80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<sst xmlns="http://schemas.openxmlformats.org/spreadsheetml/2006/main" count="109" uniqueCount="48">
  <si>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17/09/2021 14:23:50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</si>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</sst>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695</c:v>
                </c:pt>
                <c:pt idx="1">
                  <c:v>695</c:v>
                </c:pt>
                <c:pt idx="2">
                  <c:v>695</c:v>
                </c:pt>
                <c:pt idx="3">
                  <c:v>695</c:v>
                </c:pt>
                <c:pt idx="4">
                  <c:v>695</c:v>
                </c:pt>
                <c:pt idx="5">
                  <c:v>695</c:v>
                </c:pt>
                <c:pt idx="6">
                  <c:v>695</c:v>
                </c:pt>
                <c:pt idx="7">
                  <c:v>762</c:v>
                </c:pt>
                <c:pt idx="8">
                  <c:v>762</c:v>
                </c:pt>
                <c:pt idx="9">
                  <c:v>695</c:v>
                </c:pt>
                <c:pt idx="10">
                  <c:v>695</c:v>
                </c:pt>
                <c:pt idx="11">
                  <c:v>695</c:v>
                </c:pt>
                <c:pt idx="12">
                  <c:v>695</c:v>
                </c:pt>
                <c:pt idx="13">
                  <c:v>695</c:v>
                </c:pt>
                <c:pt idx="14">
                  <c:v>695</c:v>
                </c:pt>
                <c:pt idx="15">
                  <c:v>695</c:v>
                </c:pt>
                <c:pt idx="16">
                  <c:v>695</c:v>
                </c:pt>
                <c:pt idx="17">
                  <c:v>900</c:v>
                </c:pt>
                <c:pt idx="18">
                  <c:v>900</c:v>
                </c:pt>
                <c:pt idx="19">
                  <c:v>900</c:v>
                </c:pt>
                <c:pt idx="20">
                  <c:v>900</c:v>
                </c:pt>
                <c:pt idx="21">
                  <c:v>834.37</c:v>
                </c:pt>
                <c:pt idx="22">
                  <c:v>762</c:v>
                </c:pt>
                <c:pt idx="23">
                  <c:v>695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2834.2799999999997</c:v>
                </c:pt>
                <c:pt idx="1">
                  <c:v>2682.1210000000001</c:v>
                </c:pt>
                <c:pt idx="2">
                  <c:v>2603.3809999999999</c:v>
                </c:pt>
                <c:pt idx="3">
                  <c:v>2608.34</c:v>
                </c:pt>
                <c:pt idx="4">
                  <c:v>2615.5070000000001</c:v>
                </c:pt>
                <c:pt idx="5">
                  <c:v>2724.5950000000003</c:v>
                </c:pt>
                <c:pt idx="6">
                  <c:v>3055.7620000000002</c:v>
                </c:pt>
                <c:pt idx="7">
                  <c:v>3257.8850000000002</c:v>
                </c:pt>
                <c:pt idx="8">
                  <c:v>3257.3860000000004</c:v>
                </c:pt>
                <c:pt idx="9">
                  <c:v>3198.0320000000002</c:v>
                </c:pt>
                <c:pt idx="10">
                  <c:v>3021.9170000000004</c:v>
                </c:pt>
                <c:pt idx="11">
                  <c:v>2973.7799999999997</c:v>
                </c:pt>
                <c:pt idx="12">
                  <c:v>2902.806</c:v>
                </c:pt>
                <c:pt idx="13">
                  <c:v>2749.7420000000002</c:v>
                </c:pt>
                <c:pt idx="14">
                  <c:v>2676.8180000000002</c:v>
                </c:pt>
                <c:pt idx="15">
                  <c:v>2741.3510000000001</c:v>
                </c:pt>
                <c:pt idx="16">
                  <c:v>3051.6549999999997</c:v>
                </c:pt>
                <c:pt idx="17">
                  <c:v>3204.04</c:v>
                </c:pt>
                <c:pt idx="18">
                  <c:v>3260.7560000000003</c:v>
                </c:pt>
                <c:pt idx="19">
                  <c:v>3297.4870000000001</c:v>
                </c:pt>
                <c:pt idx="20">
                  <c:v>3286.8209999999999</c:v>
                </c:pt>
                <c:pt idx="21">
                  <c:v>3239.7669999999998</c:v>
                </c:pt>
                <c:pt idx="22">
                  <c:v>3262.547</c:v>
                </c:pt>
                <c:pt idx="23">
                  <c:v>2996.761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1191</c:v>
                </c:pt>
                <c:pt idx="1">
                  <c:v>1252</c:v>
                </c:pt>
                <c:pt idx="2">
                  <c:v>1242</c:v>
                </c:pt>
                <c:pt idx="3">
                  <c:v>1195.3</c:v>
                </c:pt>
                <c:pt idx="4">
                  <c:v>1229.7</c:v>
                </c:pt>
                <c:pt idx="5">
                  <c:v>1232.7</c:v>
                </c:pt>
                <c:pt idx="6">
                  <c:v>910.3</c:v>
                </c:pt>
                <c:pt idx="7">
                  <c:v>724.2</c:v>
                </c:pt>
                <c:pt idx="8">
                  <c:v>740.9</c:v>
                </c:pt>
                <c:pt idx="9">
                  <c:v>828.1</c:v>
                </c:pt>
                <c:pt idx="10">
                  <c:v>864.4</c:v>
                </c:pt>
                <c:pt idx="11">
                  <c:v>915.6</c:v>
                </c:pt>
                <c:pt idx="12">
                  <c:v>846.9</c:v>
                </c:pt>
                <c:pt idx="13">
                  <c:v>738.5</c:v>
                </c:pt>
                <c:pt idx="14">
                  <c:v>694.3</c:v>
                </c:pt>
                <c:pt idx="15">
                  <c:v>860.1</c:v>
                </c:pt>
                <c:pt idx="16">
                  <c:v>953.2</c:v>
                </c:pt>
                <c:pt idx="17">
                  <c:v>1051</c:v>
                </c:pt>
                <c:pt idx="18">
                  <c:v>1067.2</c:v>
                </c:pt>
                <c:pt idx="19">
                  <c:v>1062.8</c:v>
                </c:pt>
                <c:pt idx="20">
                  <c:v>961.1</c:v>
                </c:pt>
                <c:pt idx="21">
                  <c:v>948.5</c:v>
                </c:pt>
                <c:pt idx="22">
                  <c:v>1045.0999999999999</c:v>
                </c:pt>
                <c:pt idx="23">
                  <c:v>1080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1130.3510000000001</c:v>
                </c:pt>
                <c:pt idx="1">
                  <c:v>1068.0869999999998</c:v>
                </c:pt>
                <c:pt idx="2">
                  <c:v>1000.1389999999999</c:v>
                </c:pt>
                <c:pt idx="3">
                  <c:v>949.726</c:v>
                </c:pt>
                <c:pt idx="4">
                  <c:v>905.87400000000025</c:v>
                </c:pt>
                <c:pt idx="5">
                  <c:v>861.26199999999983</c:v>
                </c:pt>
                <c:pt idx="6">
                  <c:v>934.22200000000009</c:v>
                </c:pt>
                <c:pt idx="7">
                  <c:v>1342.5369999999998</c:v>
                </c:pt>
                <c:pt idx="8">
                  <c:v>1918.2719999999997</c:v>
                </c:pt>
                <c:pt idx="9">
                  <c:v>2441.0100000000002</c:v>
                </c:pt>
                <c:pt idx="10">
                  <c:v>2908.52</c:v>
                </c:pt>
                <c:pt idx="11">
                  <c:v>3221.1119999999996</c:v>
                </c:pt>
                <c:pt idx="12">
                  <c:v>3369.6080000000006</c:v>
                </c:pt>
                <c:pt idx="13">
                  <c:v>3395.7259999999992</c:v>
                </c:pt>
                <c:pt idx="14">
                  <c:v>3239.1579999999999</c:v>
                </c:pt>
                <c:pt idx="15">
                  <c:v>2893.7600000000007</c:v>
                </c:pt>
                <c:pt idx="16">
                  <c:v>2305.8150000000001</c:v>
                </c:pt>
                <c:pt idx="17">
                  <c:v>1622.6699999999994</c:v>
                </c:pt>
                <c:pt idx="18">
                  <c:v>1242.3769999999997</c:v>
                </c:pt>
                <c:pt idx="19">
                  <c:v>1137.636</c:v>
                </c:pt>
                <c:pt idx="20">
                  <c:v>1082.627</c:v>
                </c:pt>
                <c:pt idx="21">
                  <c:v>1053.7439999999999</c:v>
                </c:pt>
                <c:pt idx="22">
                  <c:v>1061.548</c:v>
                </c:pt>
                <c:pt idx="23">
                  <c:v>1052.625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56</c:v>
                </c:pt>
                <c:pt idx="6">
                  <c:v>102</c:v>
                </c:pt>
                <c:pt idx="7">
                  <c:v>227</c:v>
                </c:pt>
                <c:pt idx="8">
                  <c:v>255</c:v>
                </c:pt>
                <c:pt idx="9">
                  <c:v>273</c:v>
                </c:pt>
                <c:pt idx="10">
                  <c:v>198</c:v>
                </c:pt>
                <c:pt idx="11">
                  <c:v>18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7">
                  <c:v>75</c:v>
                </c:pt>
                <c:pt idx="18">
                  <c:v>381</c:v>
                </c:pt>
                <c:pt idx="19">
                  <c:v>896</c:v>
                </c:pt>
                <c:pt idx="20">
                  <c:v>816</c:v>
                </c:pt>
                <c:pt idx="21">
                  <c:v>621</c:v>
                </c:pt>
                <c:pt idx="22">
                  <c:v>211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7092224"/>
        <c:axId val="3270926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5850.6310000000003</c:v>
                </c:pt>
                <c:pt idx="1">
                  <c:v>5697.2079999999996</c:v>
                </c:pt>
                <c:pt idx="2">
                  <c:v>5540.52</c:v>
                </c:pt>
                <c:pt idx="3">
                  <c:v>5448.3650000000007</c:v>
                </c:pt>
                <c:pt idx="4">
                  <c:v>5446.0799999999972</c:v>
                </c:pt>
                <c:pt idx="5">
                  <c:v>5569.5430000000015</c:v>
                </c:pt>
                <c:pt idx="6">
                  <c:v>5697.2740000000013</c:v>
                </c:pt>
                <c:pt idx="7">
                  <c:v>6313.6109999999971</c:v>
                </c:pt>
                <c:pt idx="8">
                  <c:v>6933.547999999998</c:v>
                </c:pt>
                <c:pt idx="9">
                  <c:v>7435.1309999999976</c:v>
                </c:pt>
                <c:pt idx="10">
                  <c:v>7687.8250000000016</c:v>
                </c:pt>
                <c:pt idx="11">
                  <c:v>7823.4800000000014</c:v>
                </c:pt>
                <c:pt idx="12">
                  <c:v>7840.2989999999991</c:v>
                </c:pt>
                <c:pt idx="13">
                  <c:v>7604.9280000000008</c:v>
                </c:pt>
                <c:pt idx="14">
                  <c:v>7331.2619999999988</c:v>
                </c:pt>
                <c:pt idx="15">
                  <c:v>7190.1699999999983</c:v>
                </c:pt>
                <c:pt idx="16">
                  <c:v>7005.6579999999976</c:v>
                </c:pt>
                <c:pt idx="17">
                  <c:v>6852.7449999999999</c:v>
                </c:pt>
                <c:pt idx="18">
                  <c:v>6851.3090000000011</c:v>
                </c:pt>
                <c:pt idx="19">
                  <c:v>7293.973</c:v>
                </c:pt>
                <c:pt idx="20">
                  <c:v>7046.561999999999</c:v>
                </c:pt>
                <c:pt idx="21">
                  <c:v>6697.3719999999985</c:v>
                </c:pt>
                <c:pt idx="22">
                  <c:v>6342.1849999999995</c:v>
                </c:pt>
                <c:pt idx="23">
                  <c:v>5824.3860000000004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092224"/>
        <c:axId val="3270926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127.02</c:v>
                </c:pt>
                <c:pt idx="1">
                  <c:v>121.11</c:v>
                </c:pt>
                <c:pt idx="2">
                  <c:v>113.31</c:v>
                </c:pt>
                <c:pt idx="3">
                  <c:v>113</c:v>
                </c:pt>
                <c:pt idx="4">
                  <c:v>113</c:v>
                </c:pt>
                <c:pt idx="5">
                  <c:v>116.58</c:v>
                </c:pt>
                <c:pt idx="6">
                  <c:v>123.86</c:v>
                </c:pt>
                <c:pt idx="7">
                  <c:v>140.22</c:v>
                </c:pt>
                <c:pt idx="8">
                  <c:v>144.86000000000001</c:v>
                </c:pt>
                <c:pt idx="9">
                  <c:v>137.1</c:v>
                </c:pt>
                <c:pt idx="10">
                  <c:v>127.49</c:v>
                </c:pt>
                <c:pt idx="11">
                  <c:v>127.02</c:v>
                </c:pt>
                <c:pt idx="12">
                  <c:v>123.05</c:v>
                </c:pt>
                <c:pt idx="13">
                  <c:v>113</c:v>
                </c:pt>
                <c:pt idx="14">
                  <c:v>111.66</c:v>
                </c:pt>
                <c:pt idx="15">
                  <c:v>113</c:v>
                </c:pt>
                <c:pt idx="16">
                  <c:v>127.18</c:v>
                </c:pt>
                <c:pt idx="17">
                  <c:v>158.69999999999999</c:v>
                </c:pt>
                <c:pt idx="18">
                  <c:v>172.68</c:v>
                </c:pt>
                <c:pt idx="19">
                  <c:v>175.11</c:v>
                </c:pt>
                <c:pt idx="20">
                  <c:v>163.93</c:v>
                </c:pt>
                <c:pt idx="21">
                  <c:v>147.77000000000001</c:v>
                </c:pt>
                <c:pt idx="22">
                  <c:v>145.75</c:v>
                </c:pt>
                <c:pt idx="23">
                  <c:v>130.83000000000001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093400"/>
        <c:axId val="327093008"/>
      </c:lineChart>
      <c:catAx>
        <c:axId val="327092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092616"/>
        <c:crosses val="autoZero"/>
        <c:auto val="1"/>
        <c:lblAlgn val="ctr"/>
        <c:lblOffset val="100"/>
        <c:noMultiLvlLbl val="0"/>
      </c:catAx>
      <c:valAx>
        <c:axId val="327092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092224"/>
        <c:crosses val="autoZero"/>
        <c:crossBetween val="between"/>
      </c:valAx>
      <c:valAx>
        <c:axId val="32709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093400"/>
        <c:crosses val="max"/>
        <c:crossBetween val="between"/>
      </c:valAx>
      <c:catAx>
        <c:axId val="327093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709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44457</v>
          </cell>
        </row>
        <row r="5">
          <cell r="C5" t="str">
            <v>DAM</v>
          </cell>
        </row>
        <row r="26">
          <cell r="C26">
            <v>17840.37</v>
          </cell>
        </row>
        <row r="27">
          <cell r="C27">
            <v>71503.53700000004</v>
          </cell>
        </row>
        <row r="28">
          <cell r="C28">
            <v>4207</v>
          </cell>
        </row>
        <row r="29">
          <cell r="C29">
            <v>23634.899999999998</v>
          </cell>
        </row>
        <row r="30">
          <cell r="C30">
            <v>42138.405999999995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22374.23</v>
          </cell>
        </row>
        <row r="39">
          <cell r="C39">
            <v>28666.289000000001</v>
          </cell>
        </row>
        <row r="40">
          <cell r="C40">
            <v>79779.48599999999</v>
          </cell>
        </row>
        <row r="41">
          <cell r="C41">
            <v>0</v>
          </cell>
        </row>
        <row r="42">
          <cell r="C42">
            <v>23995.56</v>
          </cell>
        </row>
        <row r="43">
          <cell r="C43">
            <v>4508.5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127.02</v>
          </cell>
          <cell r="C7">
            <v>121.11</v>
          </cell>
          <cell r="D7">
            <v>113.31</v>
          </cell>
          <cell r="E7">
            <v>113</v>
          </cell>
          <cell r="F7">
            <v>113</v>
          </cell>
          <cell r="G7">
            <v>116.58</v>
          </cell>
          <cell r="H7">
            <v>123.86</v>
          </cell>
          <cell r="I7">
            <v>140.22</v>
          </cell>
          <cell r="J7">
            <v>144.86000000000001</v>
          </cell>
          <cell r="K7">
            <v>137.1</v>
          </cell>
          <cell r="L7">
            <v>127.49</v>
          </cell>
          <cell r="M7">
            <v>127.02</v>
          </cell>
          <cell r="N7">
            <v>123.05</v>
          </cell>
          <cell r="O7">
            <v>113</v>
          </cell>
          <cell r="P7">
            <v>111.66</v>
          </cell>
          <cell r="Q7">
            <v>113</v>
          </cell>
          <cell r="R7">
            <v>127.18</v>
          </cell>
          <cell r="S7">
            <v>158.69999999999999</v>
          </cell>
          <cell r="T7">
            <v>172.68</v>
          </cell>
          <cell r="U7">
            <v>175.11</v>
          </cell>
          <cell r="V7">
            <v>163.93</v>
          </cell>
          <cell r="W7">
            <v>147.77000000000001</v>
          </cell>
          <cell r="X7">
            <v>145.75</v>
          </cell>
          <cell r="Y7">
            <v>130.83000000000001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127.02</v>
          </cell>
          <cell r="C7">
            <v>121.11</v>
          </cell>
          <cell r="D7">
            <v>113.31</v>
          </cell>
          <cell r="E7">
            <v>113</v>
          </cell>
          <cell r="F7">
            <v>113</v>
          </cell>
          <cell r="G7">
            <v>116.58</v>
          </cell>
          <cell r="H7">
            <v>123.86</v>
          </cell>
          <cell r="I7">
            <v>140.22</v>
          </cell>
          <cell r="J7">
            <v>144.86000000000001</v>
          </cell>
          <cell r="K7">
            <v>137.1</v>
          </cell>
          <cell r="L7">
            <v>127.49</v>
          </cell>
          <cell r="M7">
            <v>127.02</v>
          </cell>
          <cell r="N7">
            <v>123.05</v>
          </cell>
          <cell r="O7">
            <v>113</v>
          </cell>
          <cell r="P7">
            <v>111.66</v>
          </cell>
          <cell r="Q7">
            <v>113</v>
          </cell>
          <cell r="R7">
            <v>127.18</v>
          </cell>
          <cell r="S7">
            <v>158.69999999999999</v>
          </cell>
          <cell r="T7">
            <v>172.68</v>
          </cell>
          <cell r="U7">
            <v>175.11</v>
          </cell>
          <cell r="V7">
            <v>163.93</v>
          </cell>
          <cell r="W7">
            <v>147.77000000000001</v>
          </cell>
          <cell r="X7">
            <v>145.75</v>
          </cell>
          <cell r="Y7">
            <v>130.83000000000001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151</v>
          </cell>
          <cell r="J10">
            <v>151</v>
          </cell>
          <cell r="K10">
            <v>151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220</v>
          </cell>
          <cell r="T10">
            <v>220</v>
          </cell>
          <cell r="U10">
            <v>220</v>
          </cell>
          <cell r="V10">
            <v>220</v>
          </cell>
          <cell r="W10">
            <v>154.37</v>
          </cell>
          <cell r="X10">
            <v>151</v>
          </cell>
          <cell r="Y10">
            <v>151</v>
          </cell>
        </row>
        <row r="11">
          <cell r="B11">
            <v>151</v>
          </cell>
          <cell r="C11">
            <v>151</v>
          </cell>
          <cell r="D11">
            <v>151</v>
          </cell>
          <cell r="E11">
            <v>151</v>
          </cell>
          <cell r="F11">
            <v>151</v>
          </cell>
          <cell r="G11">
            <v>151</v>
          </cell>
          <cell r="H11">
            <v>151</v>
          </cell>
          <cell r="I11">
            <v>151</v>
          </cell>
          <cell r="J11">
            <v>151</v>
          </cell>
          <cell r="K11">
            <v>151</v>
          </cell>
          <cell r="L11">
            <v>151</v>
          </cell>
          <cell r="M11">
            <v>151</v>
          </cell>
          <cell r="N11">
            <v>151</v>
          </cell>
          <cell r="O11">
            <v>151</v>
          </cell>
          <cell r="P11">
            <v>151</v>
          </cell>
          <cell r="Q11">
            <v>151</v>
          </cell>
          <cell r="R11">
            <v>151</v>
          </cell>
          <cell r="S11">
            <v>220</v>
          </cell>
          <cell r="T11">
            <v>220</v>
          </cell>
          <cell r="U11">
            <v>220</v>
          </cell>
          <cell r="V11">
            <v>220</v>
          </cell>
          <cell r="W11">
            <v>220</v>
          </cell>
          <cell r="X11">
            <v>151</v>
          </cell>
          <cell r="Y11">
            <v>151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222</v>
          </cell>
          <cell r="J13">
            <v>222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222</v>
          </cell>
          <cell r="T13">
            <v>222</v>
          </cell>
          <cell r="U13">
            <v>222</v>
          </cell>
          <cell r="V13">
            <v>222</v>
          </cell>
          <cell r="W13">
            <v>222</v>
          </cell>
          <cell r="X13">
            <v>222</v>
          </cell>
          <cell r="Y13">
            <v>155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238</v>
          </cell>
          <cell r="F20">
            <v>238</v>
          </cell>
          <cell r="G20">
            <v>238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392</v>
          </cell>
          <cell r="C23">
            <v>392</v>
          </cell>
          <cell r="D23">
            <v>392</v>
          </cell>
          <cell r="E23">
            <v>392</v>
          </cell>
          <cell r="F23">
            <v>392</v>
          </cell>
          <cell r="G23">
            <v>392</v>
          </cell>
          <cell r="H23">
            <v>388</v>
          </cell>
          <cell r="I23">
            <v>385</v>
          </cell>
          <cell r="J23">
            <v>382</v>
          </cell>
          <cell r="K23">
            <v>378</v>
          </cell>
          <cell r="L23">
            <v>375</v>
          </cell>
          <cell r="M23">
            <v>370</v>
          </cell>
          <cell r="N23">
            <v>368</v>
          </cell>
          <cell r="O23">
            <v>365</v>
          </cell>
          <cell r="P23">
            <v>313.08800000000002</v>
          </cell>
          <cell r="Q23">
            <v>365</v>
          </cell>
          <cell r="R23">
            <v>365</v>
          </cell>
          <cell r="S23">
            <v>368</v>
          </cell>
          <cell r="T23">
            <v>375</v>
          </cell>
          <cell r="U23">
            <v>380</v>
          </cell>
          <cell r="V23">
            <v>382</v>
          </cell>
          <cell r="W23">
            <v>385</v>
          </cell>
          <cell r="X23">
            <v>388</v>
          </cell>
          <cell r="Y23">
            <v>390</v>
          </cell>
        </row>
        <row r="24">
          <cell r="B24">
            <v>381.12599999999998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330</v>
          </cell>
          <cell r="I24">
            <v>387</v>
          </cell>
          <cell r="J24">
            <v>384</v>
          </cell>
          <cell r="K24">
            <v>380</v>
          </cell>
          <cell r="L24">
            <v>376</v>
          </cell>
          <cell r="M24">
            <v>364.75400000000002</v>
          </cell>
          <cell r="N24">
            <v>330</v>
          </cell>
          <cell r="O24">
            <v>330</v>
          </cell>
          <cell r="P24">
            <v>330</v>
          </cell>
          <cell r="Q24">
            <v>330</v>
          </cell>
          <cell r="R24">
            <v>373</v>
          </cell>
          <cell r="S24">
            <v>373</v>
          </cell>
          <cell r="T24">
            <v>374</v>
          </cell>
          <cell r="U24">
            <v>376</v>
          </cell>
          <cell r="V24">
            <v>378</v>
          </cell>
          <cell r="W24">
            <v>380</v>
          </cell>
          <cell r="X24">
            <v>382</v>
          </cell>
          <cell r="Y24">
            <v>330</v>
          </cell>
        </row>
        <row r="26">
          <cell r="B26">
            <v>352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352</v>
          </cell>
          <cell r="I26">
            <v>433</v>
          </cell>
          <cell r="J26">
            <v>431</v>
          </cell>
          <cell r="K26">
            <v>427</v>
          </cell>
          <cell r="L26">
            <v>352</v>
          </cell>
          <cell r="M26">
            <v>352</v>
          </cell>
          <cell r="N26">
            <v>315.053</v>
          </cell>
          <cell r="O26">
            <v>265</v>
          </cell>
          <cell r="P26">
            <v>265</v>
          </cell>
          <cell r="Q26">
            <v>265</v>
          </cell>
          <cell r="R26">
            <v>352</v>
          </cell>
          <cell r="S26">
            <v>419</v>
          </cell>
          <cell r="T26">
            <v>423</v>
          </cell>
          <cell r="U26">
            <v>429</v>
          </cell>
          <cell r="V26">
            <v>429</v>
          </cell>
          <cell r="W26">
            <v>431</v>
          </cell>
          <cell r="X26">
            <v>433</v>
          </cell>
          <cell r="Y26">
            <v>265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500</v>
          </cell>
          <cell r="M27">
            <v>500</v>
          </cell>
          <cell r="N27">
            <v>500</v>
          </cell>
          <cell r="O27">
            <v>500</v>
          </cell>
          <cell r="P27">
            <v>500</v>
          </cell>
          <cell r="Q27">
            <v>500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500</v>
          </cell>
        </row>
        <row r="31">
          <cell r="B31">
            <v>357.214</v>
          </cell>
          <cell r="C31">
            <v>350.404</v>
          </cell>
          <cell r="D31">
            <v>334.63799999999998</v>
          </cell>
          <cell r="E31">
            <v>342.84</v>
          </cell>
          <cell r="F31">
            <v>349.988</v>
          </cell>
          <cell r="G31">
            <v>356.58300000000003</v>
          </cell>
          <cell r="H31">
            <v>317.36799999999999</v>
          </cell>
          <cell r="I31">
            <v>340.08100000000002</v>
          </cell>
          <cell r="J31">
            <v>340.18799999999999</v>
          </cell>
          <cell r="K31">
            <v>325.30500000000001</v>
          </cell>
          <cell r="L31">
            <v>308.899</v>
          </cell>
          <cell r="M31">
            <v>332.214</v>
          </cell>
          <cell r="N31">
            <v>339.464</v>
          </cell>
          <cell r="O31">
            <v>316.66000000000003</v>
          </cell>
          <cell r="P31">
            <v>308.31200000000001</v>
          </cell>
          <cell r="Q31">
            <v>309.089</v>
          </cell>
          <cell r="R31">
            <v>325.654</v>
          </cell>
          <cell r="S31">
            <v>357</v>
          </cell>
          <cell r="T31">
            <v>369</v>
          </cell>
          <cell r="U31">
            <v>376.54300000000001</v>
          </cell>
          <cell r="V31">
            <v>379.61799999999999</v>
          </cell>
          <cell r="W31">
            <v>352.40600000000001</v>
          </cell>
          <cell r="X31">
            <v>363.38499999999999</v>
          </cell>
          <cell r="Y31">
            <v>374.38799999999998</v>
          </cell>
        </row>
        <row r="33">
          <cell r="B33">
            <v>324.04000000000002</v>
          </cell>
          <cell r="C33">
            <v>322.36700000000002</v>
          </cell>
          <cell r="D33">
            <v>308.50099999999998</v>
          </cell>
          <cell r="E33">
            <v>306.197</v>
          </cell>
          <cell r="F33">
            <v>306.21100000000001</v>
          </cell>
          <cell r="G33">
            <v>321.04000000000002</v>
          </cell>
          <cell r="H33">
            <v>328.49599999999998</v>
          </cell>
          <cell r="I33">
            <v>325.65499999999997</v>
          </cell>
          <cell r="J33">
            <v>320.26600000000002</v>
          </cell>
          <cell r="K33">
            <v>315.24299999999999</v>
          </cell>
          <cell r="L33">
            <v>310.97500000000002</v>
          </cell>
          <cell r="M33">
            <v>306.91199999999998</v>
          </cell>
          <cell r="N33">
            <v>302.38900000000001</v>
          </cell>
          <cell r="O33">
            <v>281.56599999999997</v>
          </cell>
          <cell r="P33">
            <v>276.95699999999999</v>
          </cell>
          <cell r="Q33">
            <v>280.74200000000002</v>
          </cell>
          <cell r="R33">
            <v>300.93400000000003</v>
          </cell>
          <cell r="S33">
            <v>307.65600000000001</v>
          </cell>
          <cell r="T33">
            <v>324.76299999999998</v>
          </cell>
          <cell r="U33">
            <v>330.04399999999998</v>
          </cell>
          <cell r="V33">
            <v>323.55500000000001</v>
          </cell>
          <cell r="W33">
            <v>318.64999999999998</v>
          </cell>
          <cell r="X33">
            <v>320.38400000000001</v>
          </cell>
          <cell r="Y33">
            <v>318.41500000000002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G35">
            <v>70</v>
          </cell>
          <cell r="H35">
            <v>308.06700000000001</v>
          </cell>
          <cell r="I35">
            <v>342.22300000000001</v>
          </cell>
          <cell r="J35">
            <v>351.517</v>
          </cell>
          <cell r="K35">
            <v>333.178</v>
          </cell>
          <cell r="L35">
            <v>316.78899999999999</v>
          </cell>
          <cell r="M35">
            <v>300</v>
          </cell>
          <cell r="N35">
            <v>300</v>
          </cell>
          <cell r="O35">
            <v>269.20400000000001</v>
          </cell>
          <cell r="P35">
            <v>265.10399999999998</v>
          </cell>
          <cell r="Q35">
            <v>269.20600000000002</v>
          </cell>
          <cell r="R35">
            <v>315.404</v>
          </cell>
          <cell r="S35">
            <v>352.92200000000003</v>
          </cell>
          <cell r="T35">
            <v>367.09300000000002</v>
          </cell>
          <cell r="U35">
            <v>371</v>
          </cell>
          <cell r="V35">
            <v>357.113</v>
          </cell>
          <cell r="W35">
            <v>335.64499999999998</v>
          </cell>
          <cell r="X35">
            <v>336.78100000000001</v>
          </cell>
          <cell r="Y35">
            <v>329.14</v>
          </cell>
        </row>
        <row r="36">
          <cell r="B36">
            <v>350</v>
          </cell>
          <cell r="C36">
            <v>344.45</v>
          </cell>
          <cell r="D36">
            <v>295.34199999999998</v>
          </cell>
          <cell r="E36">
            <v>294.40300000000002</v>
          </cell>
          <cell r="F36">
            <v>294.40800000000002</v>
          </cell>
          <cell r="G36">
            <v>312.072</v>
          </cell>
          <cell r="H36">
            <v>353.93099999999998</v>
          </cell>
          <cell r="I36">
            <v>367.02600000000001</v>
          </cell>
          <cell r="J36">
            <v>370.51499999999999</v>
          </cell>
          <cell r="K36">
            <v>361.40600000000001</v>
          </cell>
          <cell r="L36">
            <v>354.35399999999998</v>
          </cell>
          <cell r="M36">
            <v>320</v>
          </cell>
          <cell r="N36">
            <v>320</v>
          </cell>
          <cell r="O36">
            <v>294.41199999999998</v>
          </cell>
          <cell r="P36">
            <v>290.45699999999999</v>
          </cell>
          <cell r="Q36">
            <v>294.41399999999999</v>
          </cell>
          <cell r="R36">
            <v>341.76299999999998</v>
          </cell>
          <cell r="S36">
            <v>348.56200000000001</v>
          </cell>
          <cell r="T36">
            <v>350</v>
          </cell>
          <cell r="U36">
            <v>357</v>
          </cell>
          <cell r="V36">
            <v>359.63499999999999</v>
          </cell>
          <cell r="W36">
            <v>359.166</v>
          </cell>
          <cell r="X36">
            <v>361.09699999999998</v>
          </cell>
          <cell r="Y36">
            <v>361.91800000000001</v>
          </cell>
        </row>
        <row r="38">
          <cell r="J38">
            <v>100</v>
          </cell>
          <cell r="K38">
            <v>100</v>
          </cell>
          <cell r="L38">
            <v>100</v>
          </cell>
          <cell r="T38">
            <v>100</v>
          </cell>
          <cell r="U38">
            <v>200</v>
          </cell>
          <cell r="V38">
            <v>200</v>
          </cell>
          <cell r="W38">
            <v>100</v>
          </cell>
        </row>
        <row r="39"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T39">
            <v>80</v>
          </cell>
          <cell r="U39">
            <v>140</v>
          </cell>
          <cell r="V39">
            <v>80</v>
          </cell>
          <cell r="W39">
            <v>80</v>
          </cell>
          <cell r="X39">
            <v>80</v>
          </cell>
        </row>
        <row r="40">
          <cell r="I40">
            <v>45</v>
          </cell>
          <cell r="J40">
            <v>45</v>
          </cell>
          <cell r="K40">
            <v>45</v>
          </cell>
          <cell r="U40">
            <v>45</v>
          </cell>
          <cell r="V40">
            <v>45</v>
          </cell>
        </row>
        <row r="41">
          <cell r="U41">
            <v>50</v>
          </cell>
          <cell r="V41">
            <v>50</v>
          </cell>
        </row>
        <row r="42">
          <cell r="T42">
            <v>25</v>
          </cell>
          <cell r="U42">
            <v>110</v>
          </cell>
          <cell r="V42">
            <v>110</v>
          </cell>
          <cell r="W42">
            <v>110</v>
          </cell>
          <cell r="X42">
            <v>105</v>
          </cell>
        </row>
        <row r="43">
          <cell r="U43">
            <v>105</v>
          </cell>
          <cell r="V43">
            <v>105</v>
          </cell>
          <cell r="W43">
            <v>105</v>
          </cell>
        </row>
        <row r="44">
          <cell r="H44">
            <v>46</v>
          </cell>
          <cell r="I44">
            <v>46</v>
          </cell>
          <cell r="S44">
            <v>45</v>
          </cell>
          <cell r="T44">
            <v>46</v>
          </cell>
          <cell r="U44">
            <v>46</v>
          </cell>
        </row>
        <row r="46">
          <cell r="T46">
            <v>100</v>
          </cell>
          <cell r="U46">
            <v>100</v>
          </cell>
          <cell r="V46">
            <v>100</v>
          </cell>
          <cell r="W46">
            <v>100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70</v>
          </cell>
          <cell r="V49">
            <v>70</v>
          </cell>
          <cell r="W49">
            <v>70</v>
          </cell>
        </row>
        <row r="52"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</row>
        <row r="55">
          <cell r="K55">
            <v>18</v>
          </cell>
          <cell r="L55">
            <v>18</v>
          </cell>
          <cell r="M55">
            <v>18</v>
          </cell>
        </row>
        <row r="57">
          <cell r="B57">
            <v>1130.3510000000001</v>
          </cell>
          <cell r="C57">
            <v>1068.0869999999998</v>
          </cell>
          <cell r="D57">
            <v>1000.1389999999999</v>
          </cell>
          <cell r="E57">
            <v>949.726</v>
          </cell>
          <cell r="F57">
            <v>905.87400000000025</v>
          </cell>
          <cell r="G57">
            <v>861.26199999999983</v>
          </cell>
          <cell r="H57">
            <v>934.22200000000009</v>
          </cell>
          <cell r="I57">
            <v>1342.5369999999998</v>
          </cell>
          <cell r="J57">
            <v>1918.2719999999997</v>
          </cell>
          <cell r="K57">
            <v>2441.0100000000002</v>
          </cell>
          <cell r="L57">
            <v>2908.52</v>
          </cell>
          <cell r="M57">
            <v>3221.1119999999996</v>
          </cell>
          <cell r="N57">
            <v>3369.6080000000006</v>
          </cell>
          <cell r="O57">
            <v>3395.7259999999992</v>
          </cell>
          <cell r="P57">
            <v>3239.1579999999999</v>
          </cell>
          <cell r="Q57">
            <v>2893.7600000000007</v>
          </cell>
          <cell r="R57">
            <v>2305.8150000000001</v>
          </cell>
          <cell r="S57">
            <v>1622.6699999999994</v>
          </cell>
          <cell r="T57">
            <v>1242.3769999999997</v>
          </cell>
          <cell r="U57">
            <v>1137.636</v>
          </cell>
          <cell r="V57">
            <v>1082.627</v>
          </cell>
          <cell r="W57">
            <v>1053.7439999999999</v>
          </cell>
          <cell r="X57">
            <v>1061.548</v>
          </cell>
          <cell r="Y57">
            <v>1052.625</v>
          </cell>
        </row>
        <row r="70">
          <cell r="B70">
            <v>106</v>
          </cell>
          <cell r="C70">
            <v>119</v>
          </cell>
          <cell r="D70">
            <v>119</v>
          </cell>
          <cell r="E70">
            <v>119</v>
          </cell>
          <cell r="F70">
            <v>119</v>
          </cell>
          <cell r="G70">
            <v>169</v>
          </cell>
          <cell r="H70">
            <v>31</v>
          </cell>
          <cell r="I70">
            <v>31</v>
          </cell>
          <cell r="J70">
            <v>31</v>
          </cell>
          <cell r="K70">
            <v>31</v>
          </cell>
          <cell r="L70">
            <v>31</v>
          </cell>
          <cell r="M70">
            <v>31</v>
          </cell>
          <cell r="T70">
            <v>63</v>
          </cell>
          <cell r="U70">
            <v>87</v>
          </cell>
          <cell r="V70">
            <v>63</v>
          </cell>
          <cell r="W70">
            <v>53</v>
          </cell>
          <cell r="Y70">
            <v>10</v>
          </cell>
        </row>
        <row r="71">
          <cell r="B71">
            <v>264</v>
          </cell>
          <cell r="C71">
            <v>312</v>
          </cell>
          <cell r="D71">
            <v>302</v>
          </cell>
          <cell r="E71">
            <v>302</v>
          </cell>
          <cell r="F71">
            <v>302</v>
          </cell>
          <cell r="G71">
            <v>288</v>
          </cell>
          <cell r="H71">
            <v>291</v>
          </cell>
          <cell r="I71">
            <v>152</v>
          </cell>
          <cell r="J71">
            <v>171</v>
          </cell>
          <cell r="K71">
            <v>173</v>
          </cell>
          <cell r="L71">
            <v>142</v>
          </cell>
          <cell r="M71">
            <v>126</v>
          </cell>
          <cell r="N71">
            <v>118</v>
          </cell>
          <cell r="O71">
            <v>132</v>
          </cell>
          <cell r="P71">
            <v>169</v>
          </cell>
          <cell r="Q71">
            <v>167</v>
          </cell>
          <cell r="R71">
            <v>239</v>
          </cell>
          <cell r="S71">
            <v>230</v>
          </cell>
          <cell r="T71">
            <v>204</v>
          </cell>
          <cell r="U71">
            <v>174</v>
          </cell>
          <cell r="V71">
            <v>178</v>
          </cell>
          <cell r="W71">
            <v>235</v>
          </cell>
          <cell r="X71">
            <v>246</v>
          </cell>
          <cell r="Y71">
            <v>249</v>
          </cell>
        </row>
        <row r="72">
          <cell r="B72">
            <v>721</v>
          </cell>
          <cell r="C72">
            <v>721</v>
          </cell>
          <cell r="D72">
            <v>721</v>
          </cell>
          <cell r="E72">
            <v>674.3</v>
          </cell>
          <cell r="F72">
            <v>708.7</v>
          </cell>
          <cell r="G72">
            <v>675.7</v>
          </cell>
          <cell r="H72">
            <v>488.3</v>
          </cell>
          <cell r="I72">
            <v>441.2</v>
          </cell>
          <cell r="J72">
            <v>438.9</v>
          </cell>
          <cell r="K72">
            <v>524.1</v>
          </cell>
          <cell r="L72">
            <v>591.4</v>
          </cell>
          <cell r="M72">
            <v>658.6</v>
          </cell>
          <cell r="N72">
            <v>628.9</v>
          </cell>
          <cell r="O72">
            <v>506.5</v>
          </cell>
          <cell r="P72">
            <v>425.3</v>
          </cell>
          <cell r="Q72">
            <v>593.1</v>
          </cell>
          <cell r="R72">
            <v>614.20000000000005</v>
          </cell>
          <cell r="S72">
            <v>721</v>
          </cell>
          <cell r="T72">
            <v>700.2</v>
          </cell>
          <cell r="U72">
            <v>701.8</v>
          </cell>
          <cell r="V72">
            <v>620.1</v>
          </cell>
          <cell r="W72">
            <v>560.5</v>
          </cell>
          <cell r="X72">
            <v>699.1</v>
          </cell>
          <cell r="Y72">
            <v>721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976.45100000000002</v>
          </cell>
          <cell r="C62">
            <v>967.29500000000007</v>
          </cell>
          <cell r="D62">
            <v>970.42399999999998</v>
          </cell>
          <cell r="E62">
            <v>964.28399999999999</v>
          </cell>
          <cell r="F62">
            <v>950.12599999999998</v>
          </cell>
          <cell r="G62">
            <v>949.14300000000003</v>
          </cell>
          <cell r="H62">
            <v>931.56899999999996</v>
          </cell>
          <cell r="I62">
            <v>958.64599999999996</v>
          </cell>
          <cell r="J62">
            <v>947.27</v>
          </cell>
          <cell r="K62">
            <v>929.37800000000004</v>
          </cell>
          <cell r="L62">
            <v>952.33699999999999</v>
          </cell>
          <cell r="M62">
            <v>952.03899999999999</v>
          </cell>
          <cell r="N62">
            <v>942.0440000000001</v>
          </cell>
          <cell r="O62">
            <v>929.91700000000003</v>
          </cell>
          <cell r="P62">
            <v>920.69900000000007</v>
          </cell>
          <cell r="Q62">
            <v>918.84199999999998</v>
          </cell>
          <cell r="R62">
            <v>913.18700000000001</v>
          </cell>
          <cell r="S62">
            <v>898.6160000000001</v>
          </cell>
          <cell r="T62">
            <v>907.08799999999997</v>
          </cell>
          <cell r="U62">
            <v>918.31700000000001</v>
          </cell>
          <cell r="V62">
            <v>897.34500000000003</v>
          </cell>
          <cell r="W62">
            <v>900.37700000000007</v>
          </cell>
          <cell r="X62">
            <v>897.33600000000001</v>
          </cell>
          <cell r="Y62">
            <v>881.5</v>
          </cell>
        </row>
        <row r="63">
          <cell r="B63">
            <v>1092.2330000000002</v>
          </cell>
          <cell r="C63">
            <v>1077.829</v>
          </cell>
          <cell r="D63">
            <v>1055.192</v>
          </cell>
          <cell r="E63">
            <v>1045.0320000000002</v>
          </cell>
          <cell r="F63">
            <v>1051.6269999999997</v>
          </cell>
          <cell r="G63">
            <v>1089.7540000000001</v>
          </cell>
          <cell r="H63">
            <v>1154.366</v>
          </cell>
          <cell r="I63">
            <v>1235.7190000000003</v>
          </cell>
          <cell r="J63">
            <v>1303.758</v>
          </cell>
          <cell r="K63">
            <v>1350.5510000000002</v>
          </cell>
          <cell r="L63">
            <v>1362.7210000000002</v>
          </cell>
          <cell r="M63">
            <v>1362.0060000000001</v>
          </cell>
          <cell r="N63">
            <v>1359.3010000000002</v>
          </cell>
          <cell r="O63">
            <v>1334.1309999999999</v>
          </cell>
          <cell r="P63">
            <v>1306.6579999999997</v>
          </cell>
          <cell r="Q63">
            <v>1296.5849999999998</v>
          </cell>
          <cell r="R63">
            <v>1271.7629999999999</v>
          </cell>
          <cell r="S63">
            <v>1249.4139999999998</v>
          </cell>
          <cell r="T63">
            <v>1229.9030000000002</v>
          </cell>
          <cell r="U63">
            <v>1191.9199999999998</v>
          </cell>
          <cell r="V63">
            <v>1127.0970000000002</v>
          </cell>
          <cell r="W63">
            <v>1074.9890000000003</v>
          </cell>
          <cell r="X63">
            <v>1038.5890000000002</v>
          </cell>
          <cell r="Y63">
            <v>1005.1510000000001</v>
          </cell>
        </row>
        <row r="64">
          <cell r="B64">
            <v>2518.9470000000001</v>
          </cell>
          <cell r="C64">
            <v>2393.0839999999998</v>
          </cell>
          <cell r="D64">
            <v>2316.904</v>
          </cell>
          <cell r="E64">
            <v>2253.549</v>
          </cell>
          <cell r="F64">
            <v>2265.3270000000007</v>
          </cell>
          <cell r="G64">
            <v>2329.3529999999996</v>
          </cell>
          <cell r="H64">
            <v>2467.8390000000004</v>
          </cell>
          <cell r="I64">
            <v>2884.5619999999999</v>
          </cell>
          <cell r="J64">
            <v>3399.2370000000001</v>
          </cell>
          <cell r="K64">
            <v>3794.7019999999998</v>
          </cell>
          <cell r="L64">
            <v>3998.7669999999998</v>
          </cell>
          <cell r="M64">
            <v>4134.4350000000004</v>
          </cell>
          <cell r="N64">
            <v>4210.9539999999997</v>
          </cell>
          <cell r="O64">
            <v>4031.38</v>
          </cell>
          <cell r="P64">
            <v>3781.9050000000002</v>
          </cell>
          <cell r="Q64">
            <v>3681.7429999999999</v>
          </cell>
          <cell r="R64">
            <v>3640.2079999999996</v>
          </cell>
          <cell r="S64">
            <v>3676.7149999999997</v>
          </cell>
          <cell r="T64">
            <v>3827.0180000000005</v>
          </cell>
          <cell r="U64">
            <v>4136.7360000000008</v>
          </cell>
          <cell r="V64">
            <v>3964.619999999999</v>
          </cell>
          <cell r="W64">
            <v>3656.0059999999999</v>
          </cell>
          <cell r="X64">
            <v>3383.26</v>
          </cell>
          <cell r="Y64">
            <v>3032.2349999999997</v>
          </cell>
        </row>
        <row r="66">
          <cell r="B66">
            <v>192</v>
          </cell>
          <cell r="C66">
            <v>197</v>
          </cell>
          <cell r="D66">
            <v>189</v>
          </cell>
          <cell r="E66">
            <v>182.5</v>
          </cell>
          <cell r="F66">
            <v>172</v>
          </cell>
          <cell r="G66">
            <v>175.5</v>
          </cell>
          <cell r="H66">
            <v>165.5</v>
          </cell>
          <cell r="I66">
            <v>155</v>
          </cell>
          <cell r="J66">
            <v>160.5</v>
          </cell>
          <cell r="K66">
            <v>184.5</v>
          </cell>
          <cell r="L66">
            <v>198</v>
          </cell>
          <cell r="M66">
            <v>206</v>
          </cell>
          <cell r="N66">
            <v>213</v>
          </cell>
          <cell r="O66">
            <v>189.5</v>
          </cell>
          <cell r="P66">
            <v>212</v>
          </cell>
          <cell r="Q66">
            <v>223</v>
          </cell>
          <cell r="R66">
            <v>213.5</v>
          </cell>
          <cell r="S66">
            <v>195.5</v>
          </cell>
          <cell r="T66">
            <v>185.5</v>
          </cell>
          <cell r="U66">
            <v>173</v>
          </cell>
          <cell r="V66">
            <v>183.5</v>
          </cell>
          <cell r="W66">
            <v>183</v>
          </cell>
          <cell r="X66">
            <v>185</v>
          </cell>
          <cell r="Y66">
            <v>174.5</v>
          </cell>
        </row>
        <row r="70">
          <cell r="B70">
            <v>421</v>
          </cell>
          <cell r="C70">
            <v>412</v>
          </cell>
          <cell r="D70">
            <v>359</v>
          </cell>
          <cell r="E70">
            <v>353</v>
          </cell>
          <cell r="F70">
            <v>357</v>
          </cell>
          <cell r="G70">
            <v>402</v>
          </cell>
          <cell r="H70">
            <v>328</v>
          </cell>
          <cell r="I70">
            <v>419.68399999999997</v>
          </cell>
          <cell r="J70">
            <v>431</v>
          </cell>
          <cell r="K70">
            <v>431</v>
          </cell>
          <cell r="L70">
            <v>431</v>
          </cell>
          <cell r="M70">
            <v>431</v>
          </cell>
          <cell r="N70">
            <v>400</v>
          </cell>
          <cell r="O70">
            <v>400</v>
          </cell>
          <cell r="P70">
            <v>400</v>
          </cell>
          <cell r="Q70">
            <v>400</v>
          </cell>
          <cell r="R70">
            <v>400</v>
          </cell>
          <cell r="S70">
            <v>375</v>
          </cell>
          <cell r="T70">
            <v>353</v>
          </cell>
          <cell r="U70">
            <v>322</v>
          </cell>
          <cell r="V70">
            <v>322</v>
          </cell>
          <cell r="W70">
            <v>341</v>
          </cell>
          <cell r="X70">
            <v>331</v>
          </cell>
          <cell r="Y70">
            <v>224</v>
          </cell>
        </row>
        <row r="71">
          <cell r="B71">
            <v>150</v>
          </cell>
          <cell r="C71">
            <v>150</v>
          </cell>
          <cell r="D71">
            <v>150</v>
          </cell>
          <cell r="E71">
            <v>150</v>
          </cell>
          <cell r="F71">
            <v>150</v>
          </cell>
          <cell r="G71">
            <v>123.79300000000001</v>
          </cell>
          <cell r="H71">
            <v>150</v>
          </cell>
          <cell r="I71">
            <v>160</v>
          </cell>
          <cell r="J71">
            <v>191.78299999999999</v>
          </cell>
          <cell r="K71">
            <v>245</v>
          </cell>
          <cell r="L71">
            <v>245</v>
          </cell>
          <cell r="M71">
            <v>238</v>
          </cell>
          <cell r="N71">
            <v>215</v>
          </cell>
          <cell r="O71">
            <v>220</v>
          </cell>
          <cell r="P71">
            <v>210</v>
          </cell>
          <cell r="Q71">
            <v>170</v>
          </cell>
          <cell r="R71">
            <v>67</v>
          </cell>
          <cell r="S71">
            <v>67</v>
          </cell>
          <cell r="T71">
            <v>42</v>
          </cell>
          <cell r="U71">
            <v>52</v>
          </cell>
          <cell r="V71">
            <v>52</v>
          </cell>
          <cell r="W71">
            <v>42</v>
          </cell>
          <cell r="X71">
            <v>7</v>
          </cell>
          <cell r="Y71">
            <v>7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390.5</v>
          </cell>
          <cell r="T74">
            <v>306.8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127.02</v>
          </cell>
          <cell r="C7">
            <v>121.11</v>
          </cell>
          <cell r="D7">
            <v>113.31</v>
          </cell>
          <cell r="E7">
            <v>113</v>
          </cell>
          <cell r="F7">
            <v>113</v>
          </cell>
          <cell r="G7">
            <v>116.58</v>
          </cell>
          <cell r="H7">
            <v>123.86</v>
          </cell>
          <cell r="I7">
            <v>140.22</v>
          </cell>
          <cell r="J7">
            <v>144.86000000000001</v>
          </cell>
          <cell r="K7">
            <v>137.1</v>
          </cell>
          <cell r="L7">
            <v>127.49</v>
          </cell>
          <cell r="M7">
            <v>127.02</v>
          </cell>
          <cell r="N7">
            <v>123.05</v>
          </cell>
          <cell r="O7">
            <v>113</v>
          </cell>
          <cell r="P7">
            <v>111.66</v>
          </cell>
          <cell r="Q7">
            <v>113</v>
          </cell>
          <cell r="R7">
            <v>127.18</v>
          </cell>
          <cell r="S7">
            <v>158.69999999999999</v>
          </cell>
          <cell r="T7">
            <v>172.68</v>
          </cell>
          <cell r="U7">
            <v>175.11</v>
          </cell>
          <cell r="V7">
            <v>163.93</v>
          </cell>
          <cell r="W7">
            <v>147.77000000000001</v>
          </cell>
          <cell r="X7">
            <v>145.75</v>
          </cell>
          <cell r="Y7">
            <v>130.83000000000001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AXPO_ROMANIA</v>
          </cell>
        </row>
        <row r="8">
          <cell r="A8" t="str">
            <v>AXPO_SOLUTIONS</v>
          </cell>
        </row>
        <row r="9">
          <cell r="A9" t="str">
            <v>AYEN_ENERGIJA</v>
          </cell>
        </row>
        <row r="10">
          <cell r="A10" t="str">
            <v>CEZ_AS</v>
          </cell>
        </row>
        <row r="11">
          <cell r="A11" t="str">
            <v>DANSKECOM</v>
          </cell>
        </row>
        <row r="12">
          <cell r="A12" t="str">
            <v>DAPEEP</v>
          </cell>
        </row>
        <row r="13">
          <cell r="A13" t="str">
            <v>DUFERCO_HELLAS</v>
          </cell>
        </row>
        <row r="14">
          <cell r="A14" t="str">
            <v>EFT_SLOVENIA</v>
          </cell>
        </row>
        <row r="15">
          <cell r="A15" t="str">
            <v>ELINVERD</v>
          </cell>
        </row>
        <row r="16">
          <cell r="A16" t="str">
            <v>ELPEDISON</v>
          </cell>
        </row>
        <row r="17">
          <cell r="A17" t="str">
            <v>ENERGI_DANMARK</v>
          </cell>
        </row>
        <row r="18">
          <cell r="A18" t="str">
            <v>EUNICE_AGG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INTERENERGO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DANSKECOM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ENERGI_DANMARK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LIG_MELITIS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44457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44458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963.91890000000001</v>
          </cell>
          <cell r="J13">
            <v>963.91899999999998</v>
          </cell>
          <cell r="K13">
            <v>963.41899999999998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102.4007</v>
          </cell>
          <cell r="J24">
            <v>102.401</v>
          </cell>
          <cell r="K24">
            <v>102.401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280.78680000000003</v>
          </cell>
          <cell r="J28">
            <v>280.78699999999998</v>
          </cell>
          <cell r="K28">
            <v>280.29000000000002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44458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5850.6310000000003</v>
      </c>
      <c r="C4" s="18">
        <v>5697.2079999999996</v>
      </c>
      <c r="D4" s="18">
        <v>5540.52</v>
      </c>
      <c r="E4" s="18">
        <v>5448.366</v>
      </c>
      <c r="F4" s="18">
        <v>5446.0809999999992</v>
      </c>
      <c r="G4" s="18">
        <v>5569.5570000000007</v>
      </c>
      <c r="H4" s="18">
        <v>5697.2839999999997</v>
      </c>
      <c r="I4" s="18">
        <v>6313.6220000000003</v>
      </c>
      <c r="J4" s="18">
        <v>6933.5580000000009</v>
      </c>
      <c r="K4" s="18">
        <v>7435.1419999999989</v>
      </c>
      <c r="L4" s="18">
        <v>7687.8370000000014</v>
      </c>
      <c r="M4" s="18">
        <v>7823.4920000000011</v>
      </c>
      <c r="N4" s="18">
        <v>7840.3139999999985</v>
      </c>
      <c r="O4" s="18">
        <v>7604.9680000000008</v>
      </c>
      <c r="P4" s="18">
        <v>7331.2760000000007</v>
      </c>
      <c r="Q4" s="18">
        <v>7190.2109999999975</v>
      </c>
      <c r="R4" s="18">
        <v>7005.6699999999983</v>
      </c>
      <c r="S4" s="18">
        <v>6852.71</v>
      </c>
      <c r="T4" s="18">
        <v>6851.3330000000005</v>
      </c>
      <c r="U4" s="18">
        <v>7293.9230000000007</v>
      </c>
      <c r="V4" s="18">
        <v>7046.5479999999989</v>
      </c>
      <c r="W4" s="18">
        <v>6697.3810000000003</v>
      </c>
      <c r="X4" s="18">
        <v>6342.1950000000006</v>
      </c>
      <c r="Y4" s="18">
        <v>5824.3859999999986</v>
      </c>
      <c r="Z4" s="19"/>
      <c r="AA4" s="20">
        <f>SUM(B4:Z4)</f>
        <v>159324.21300000002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127.02</v>
      </c>
      <c r="C7" s="28">
        <v>121.11</v>
      </c>
      <c r="D7" s="28">
        <v>113.31</v>
      </c>
      <c r="E7" s="28">
        <v>113</v>
      </c>
      <c r="F7" s="28">
        <v>113</v>
      </c>
      <c r="G7" s="28">
        <v>116.58</v>
      </c>
      <c r="H7" s="28">
        <v>123.86</v>
      </c>
      <c r="I7" s="28">
        <v>140.22</v>
      </c>
      <c r="J7" s="28">
        <v>144.86000000000001</v>
      </c>
      <c r="K7" s="28">
        <v>137.1</v>
      </c>
      <c r="L7" s="28">
        <v>127.49</v>
      </c>
      <c r="M7" s="28">
        <v>127.02</v>
      </c>
      <c r="N7" s="28">
        <v>123.05</v>
      </c>
      <c r="O7" s="28">
        <v>113</v>
      </c>
      <c r="P7" s="28">
        <v>111.66</v>
      </c>
      <c r="Q7" s="28">
        <v>113</v>
      </c>
      <c r="R7" s="28">
        <v>127.18</v>
      </c>
      <c r="S7" s="28">
        <v>158.69999999999999</v>
      </c>
      <c r="T7" s="28">
        <v>172.68</v>
      </c>
      <c r="U7" s="28">
        <v>175.11</v>
      </c>
      <c r="V7" s="28">
        <v>163.93</v>
      </c>
      <c r="W7" s="28">
        <v>147.77000000000001</v>
      </c>
      <c r="X7" s="28">
        <v>145.75</v>
      </c>
      <c r="Y7" s="28">
        <v>130.83000000000001</v>
      </c>
      <c r="Z7" s="29"/>
      <c r="AA7" s="30">
        <f>IF(SUM(GR_MAINLAND_MCP_SUM_SELL)&lt;&gt;0,AVERAGEIF(GR_MAINLAND_MCP_SUM_SELL,"&lt;&gt;"""),"")</f>
        <v>132.80124999999998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695</v>
      </c>
      <c r="C10" s="42">
        <v>695</v>
      </c>
      <c r="D10" s="42">
        <v>695</v>
      </c>
      <c r="E10" s="42">
        <v>695</v>
      </c>
      <c r="F10" s="42">
        <v>695</v>
      </c>
      <c r="G10" s="42">
        <v>695</v>
      </c>
      <c r="H10" s="42">
        <v>695</v>
      </c>
      <c r="I10" s="42">
        <v>762</v>
      </c>
      <c r="J10" s="42">
        <v>762</v>
      </c>
      <c r="K10" s="42">
        <v>695</v>
      </c>
      <c r="L10" s="42">
        <v>695</v>
      </c>
      <c r="M10" s="42">
        <v>695</v>
      </c>
      <c r="N10" s="42">
        <v>695</v>
      </c>
      <c r="O10" s="42">
        <v>695</v>
      </c>
      <c r="P10" s="42">
        <v>695</v>
      </c>
      <c r="Q10" s="42">
        <v>695</v>
      </c>
      <c r="R10" s="42">
        <v>695</v>
      </c>
      <c r="S10" s="42">
        <v>900</v>
      </c>
      <c r="T10" s="42">
        <v>900</v>
      </c>
      <c r="U10" s="42">
        <v>900</v>
      </c>
      <c r="V10" s="42">
        <v>900</v>
      </c>
      <c r="W10" s="42">
        <v>834.37</v>
      </c>
      <c r="X10" s="42">
        <v>762</v>
      </c>
      <c r="Y10" s="42">
        <v>695</v>
      </c>
      <c r="Z10" s="43"/>
      <c r="AA10" s="44">
        <f>SUM(B10:Z10)</f>
        <v>17840.370000000003</v>
      </c>
    </row>
    <row r="11" spans="1:27" ht="24.95" customHeight="1" x14ac:dyDescent="0.2">
      <c r="A11" s="45" t="s">
        <v>7</v>
      </c>
      <c r="B11" s="46">
        <v>2834.2799999999997</v>
      </c>
      <c r="C11" s="47">
        <v>2682.1210000000001</v>
      </c>
      <c r="D11" s="47">
        <v>2603.3809999999999</v>
      </c>
      <c r="E11" s="47">
        <v>2608.34</v>
      </c>
      <c r="F11" s="47">
        <v>2615.5070000000001</v>
      </c>
      <c r="G11" s="47">
        <v>2724.5950000000003</v>
      </c>
      <c r="H11" s="47">
        <v>3055.7620000000002</v>
      </c>
      <c r="I11" s="47">
        <v>3257.8850000000002</v>
      </c>
      <c r="J11" s="47">
        <v>3257.3860000000004</v>
      </c>
      <c r="K11" s="47">
        <v>3198.0320000000002</v>
      </c>
      <c r="L11" s="47">
        <v>3021.9170000000004</v>
      </c>
      <c r="M11" s="47">
        <v>2973.7799999999997</v>
      </c>
      <c r="N11" s="47">
        <v>2902.806</v>
      </c>
      <c r="O11" s="47">
        <v>2749.7420000000002</v>
      </c>
      <c r="P11" s="47">
        <v>2676.8180000000002</v>
      </c>
      <c r="Q11" s="47">
        <v>2741.3510000000001</v>
      </c>
      <c r="R11" s="47">
        <v>3051.6549999999997</v>
      </c>
      <c r="S11" s="47">
        <v>3204.04</v>
      </c>
      <c r="T11" s="47">
        <v>3260.7560000000003</v>
      </c>
      <c r="U11" s="47">
        <v>3297.4870000000001</v>
      </c>
      <c r="V11" s="47">
        <v>3286.8209999999999</v>
      </c>
      <c r="W11" s="47">
        <v>3239.7669999999998</v>
      </c>
      <c r="X11" s="47">
        <v>3262.547</v>
      </c>
      <c r="Y11" s="47">
        <v>2996.761</v>
      </c>
      <c r="Z11" s="48"/>
      <c r="AA11" s="49">
        <f>SUM(B11:Z11)</f>
        <v>71503.536999999997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56</v>
      </c>
      <c r="H12" s="47">
        <v>102</v>
      </c>
      <c r="I12" s="47">
        <v>227</v>
      </c>
      <c r="J12" s="47">
        <v>255</v>
      </c>
      <c r="K12" s="47">
        <v>273</v>
      </c>
      <c r="L12" s="47">
        <v>198</v>
      </c>
      <c r="M12" s="47">
        <v>18</v>
      </c>
      <c r="N12" s="47">
        <v>26</v>
      </c>
      <c r="O12" s="47">
        <v>26</v>
      </c>
      <c r="P12" s="47">
        <v>26</v>
      </c>
      <c r="Q12" s="47"/>
      <c r="R12" s="47"/>
      <c r="S12" s="47">
        <v>75</v>
      </c>
      <c r="T12" s="47">
        <v>381</v>
      </c>
      <c r="U12" s="47">
        <v>896</v>
      </c>
      <c r="V12" s="47">
        <v>816</v>
      </c>
      <c r="W12" s="47">
        <v>621</v>
      </c>
      <c r="X12" s="47">
        <v>211</v>
      </c>
      <c r="Y12" s="47"/>
      <c r="Z12" s="48"/>
      <c r="AA12" s="49">
        <f>SUM(B12:Z12)</f>
        <v>4207</v>
      </c>
    </row>
    <row r="13" spans="1:27" ht="24.95" customHeight="1" x14ac:dyDescent="0.2">
      <c r="A13" s="50" t="s">
        <v>9</v>
      </c>
      <c r="B13" s="51">
        <v>1130.3510000000001</v>
      </c>
      <c r="C13" s="52">
        <v>1068.0869999999998</v>
      </c>
      <c r="D13" s="52">
        <v>1000.1389999999999</v>
      </c>
      <c r="E13" s="52">
        <v>949.726</v>
      </c>
      <c r="F13" s="52">
        <v>905.87400000000025</v>
      </c>
      <c r="G13" s="52">
        <v>861.26199999999983</v>
      </c>
      <c r="H13" s="52">
        <v>934.22200000000009</v>
      </c>
      <c r="I13" s="52">
        <v>1342.5369999999998</v>
      </c>
      <c r="J13" s="52">
        <v>1918.2719999999997</v>
      </c>
      <c r="K13" s="52">
        <v>2441.0100000000002</v>
      </c>
      <c r="L13" s="52">
        <v>2908.52</v>
      </c>
      <c r="M13" s="52">
        <v>3221.1119999999996</v>
      </c>
      <c r="N13" s="52">
        <v>3369.6080000000006</v>
      </c>
      <c r="O13" s="52">
        <v>3395.7259999999992</v>
      </c>
      <c r="P13" s="52">
        <v>3239.1579999999999</v>
      </c>
      <c r="Q13" s="52">
        <v>2893.7600000000007</v>
      </c>
      <c r="R13" s="52">
        <v>2305.8150000000001</v>
      </c>
      <c r="S13" s="52">
        <v>1622.6699999999994</v>
      </c>
      <c r="T13" s="52">
        <v>1242.3769999999997</v>
      </c>
      <c r="U13" s="52">
        <v>1137.636</v>
      </c>
      <c r="V13" s="52">
        <v>1082.627</v>
      </c>
      <c r="W13" s="52">
        <v>1053.7439999999999</v>
      </c>
      <c r="X13" s="52">
        <v>1061.548</v>
      </c>
      <c r="Y13" s="52">
        <v>1052.625</v>
      </c>
      <c r="Z13" s="53"/>
      <c r="AA13" s="54">
        <f>SUM(B13:Z13)</f>
        <v>42138.405999999995</v>
      </c>
    </row>
    <row r="14" spans="1:27" ht="30" customHeight="1" thickBot="1" x14ac:dyDescent="0.25">
      <c r="A14" s="55" t="s">
        <v>10</v>
      </c>
      <c r="B14" s="56">
        <f>IF(LEN(B$2)&gt;0,SUM(B10:B13),"")</f>
        <v>4659.6309999999994</v>
      </c>
      <c r="C14" s="57">
        <f t="shared" ref="C14:Z14" si="0">IF(LEN(C$2)&gt;0,SUM(C10:C13),"")</f>
        <v>4445.2079999999996</v>
      </c>
      <c r="D14" s="57">
        <f t="shared" si="0"/>
        <v>4298.5199999999995</v>
      </c>
      <c r="E14" s="57">
        <f t="shared" si="0"/>
        <v>4253.0659999999998</v>
      </c>
      <c r="F14" s="57">
        <f t="shared" si="0"/>
        <v>4216.3810000000003</v>
      </c>
      <c r="G14" s="57">
        <f t="shared" si="0"/>
        <v>4336.857</v>
      </c>
      <c r="H14" s="57">
        <f t="shared" si="0"/>
        <v>4786.9840000000004</v>
      </c>
      <c r="I14" s="57">
        <f t="shared" si="0"/>
        <v>5589.4220000000005</v>
      </c>
      <c r="J14" s="57">
        <f t="shared" si="0"/>
        <v>6192.6580000000004</v>
      </c>
      <c r="K14" s="57">
        <f t="shared" si="0"/>
        <v>6607.0420000000004</v>
      </c>
      <c r="L14" s="57">
        <f t="shared" si="0"/>
        <v>6823.4369999999999</v>
      </c>
      <c r="M14" s="57">
        <f t="shared" si="0"/>
        <v>6907.8919999999998</v>
      </c>
      <c r="N14" s="57">
        <f t="shared" si="0"/>
        <v>6993.4140000000007</v>
      </c>
      <c r="O14" s="57">
        <f t="shared" si="0"/>
        <v>6866.4679999999989</v>
      </c>
      <c r="P14" s="57">
        <f t="shared" si="0"/>
        <v>6636.9760000000006</v>
      </c>
      <c r="Q14" s="57">
        <f t="shared" si="0"/>
        <v>6330.1110000000008</v>
      </c>
      <c r="R14" s="57">
        <f t="shared" si="0"/>
        <v>6052.4699999999993</v>
      </c>
      <c r="S14" s="57">
        <f t="shared" si="0"/>
        <v>5801.7099999999991</v>
      </c>
      <c r="T14" s="57">
        <f t="shared" si="0"/>
        <v>5784.1329999999998</v>
      </c>
      <c r="U14" s="57">
        <f t="shared" si="0"/>
        <v>6231.1229999999996</v>
      </c>
      <c r="V14" s="57">
        <f t="shared" si="0"/>
        <v>6085.4480000000003</v>
      </c>
      <c r="W14" s="57">
        <f t="shared" si="0"/>
        <v>5748.8809999999994</v>
      </c>
      <c r="X14" s="57">
        <f t="shared" si="0"/>
        <v>5297.0950000000003</v>
      </c>
      <c r="Y14" s="57">
        <f t="shared" si="0"/>
        <v>4744.3860000000004</v>
      </c>
      <c r="Z14" s="58" t="str">
        <f t="shared" si="0"/>
        <v/>
      </c>
      <c r="AA14" s="59">
        <f>SUM(AA9:AA13)</f>
        <v>135689.31299999999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1057.9000000000001</v>
      </c>
      <c r="C25" s="67">
        <v>1027.9000000000001</v>
      </c>
      <c r="D25" s="67">
        <v>990.9</v>
      </c>
      <c r="E25" s="67">
        <v>954.9</v>
      </c>
      <c r="F25" s="67">
        <v>920.9</v>
      </c>
      <c r="G25" s="67">
        <v>947.9</v>
      </c>
      <c r="H25" s="67">
        <v>1047.9000000000001</v>
      </c>
      <c r="I25" s="67">
        <v>1431.9</v>
      </c>
      <c r="J25" s="67">
        <v>1908.9</v>
      </c>
      <c r="K25" s="67">
        <v>2348.9</v>
      </c>
      <c r="L25" s="67">
        <v>2627.9</v>
      </c>
      <c r="M25" s="67">
        <v>2667.9</v>
      </c>
      <c r="N25" s="67">
        <v>2786.9</v>
      </c>
      <c r="O25" s="67">
        <v>2806.9</v>
      </c>
      <c r="P25" s="67">
        <v>2681.9</v>
      </c>
      <c r="Q25" s="67">
        <v>2351.9</v>
      </c>
      <c r="R25" s="67">
        <v>1892.9</v>
      </c>
      <c r="S25" s="67">
        <v>1447.9</v>
      </c>
      <c r="T25" s="67">
        <v>1507.9</v>
      </c>
      <c r="U25" s="67">
        <v>1932.9</v>
      </c>
      <c r="V25" s="67">
        <v>1851.9</v>
      </c>
      <c r="W25" s="67">
        <v>1653.9</v>
      </c>
      <c r="X25" s="67">
        <v>1204.9000000000001</v>
      </c>
      <c r="Y25" s="67">
        <v>991.9</v>
      </c>
      <c r="Z25" s="68"/>
      <c r="AA25" s="69">
        <f>SUM(B25:Z25)</f>
        <v>41045.600000000013</v>
      </c>
    </row>
    <row r="26" spans="1:27" ht="24.95" customHeight="1" x14ac:dyDescent="0.2">
      <c r="A26" s="70" t="s">
        <v>20</v>
      </c>
      <c r="B26" s="71">
        <v>1543.731</v>
      </c>
      <c r="C26" s="72">
        <v>1420.308</v>
      </c>
      <c r="D26" s="72">
        <v>1300.6199999999999</v>
      </c>
      <c r="E26" s="72">
        <v>1291.1659999999999</v>
      </c>
      <c r="F26" s="72">
        <v>1288.481</v>
      </c>
      <c r="G26" s="72">
        <v>1347.9570000000001</v>
      </c>
      <c r="H26" s="72">
        <v>1313.0840000000001</v>
      </c>
      <c r="I26" s="72">
        <v>1592.5219999999999</v>
      </c>
      <c r="J26" s="72">
        <v>1737.758</v>
      </c>
      <c r="K26" s="72">
        <v>1714.1420000000001</v>
      </c>
      <c r="L26" s="72">
        <v>1620.537</v>
      </c>
      <c r="M26" s="72">
        <v>1668.992</v>
      </c>
      <c r="N26" s="72">
        <v>1596.5139999999999</v>
      </c>
      <c r="O26" s="72">
        <v>1463.568</v>
      </c>
      <c r="P26" s="72">
        <v>1396.076</v>
      </c>
      <c r="Q26" s="72">
        <v>1417.211</v>
      </c>
      <c r="R26" s="72">
        <v>1650.57</v>
      </c>
      <c r="S26" s="72">
        <v>1835.81</v>
      </c>
      <c r="T26" s="72">
        <v>1795.2329999999999</v>
      </c>
      <c r="U26" s="72">
        <v>1811.223</v>
      </c>
      <c r="V26" s="72">
        <v>1726.548</v>
      </c>
      <c r="W26" s="72">
        <v>1634.981</v>
      </c>
      <c r="X26" s="72">
        <v>1590.1949999999999</v>
      </c>
      <c r="Y26" s="72">
        <v>1263.4860000000001</v>
      </c>
      <c r="Z26" s="73"/>
      <c r="AA26" s="74">
        <f>SUM(B26:Z26)</f>
        <v>37020.712999999996</v>
      </c>
    </row>
    <row r="27" spans="1:27" ht="24.95" customHeight="1" x14ac:dyDescent="0.2">
      <c r="A27" s="77" t="s">
        <v>21</v>
      </c>
      <c r="B27" s="75">
        <v>2583</v>
      </c>
      <c r="C27" s="76">
        <v>2583</v>
      </c>
      <c r="D27" s="76">
        <v>2583</v>
      </c>
      <c r="E27" s="76">
        <v>2583</v>
      </c>
      <c r="F27" s="76">
        <v>2583</v>
      </c>
      <c r="G27" s="76">
        <v>2653</v>
      </c>
      <c r="H27" s="76">
        <v>2903</v>
      </c>
      <c r="I27" s="76">
        <v>2903</v>
      </c>
      <c r="J27" s="76">
        <v>2903</v>
      </c>
      <c r="K27" s="76">
        <v>2903</v>
      </c>
      <c r="L27" s="76">
        <v>2903</v>
      </c>
      <c r="M27" s="76">
        <v>2883</v>
      </c>
      <c r="N27" s="76">
        <v>2883</v>
      </c>
      <c r="O27" s="76">
        <v>2883</v>
      </c>
      <c r="P27" s="76">
        <v>2883</v>
      </c>
      <c r="Q27" s="76">
        <v>2883</v>
      </c>
      <c r="R27" s="76">
        <v>2903</v>
      </c>
      <c r="S27" s="76">
        <v>2903</v>
      </c>
      <c r="T27" s="76">
        <v>2903</v>
      </c>
      <c r="U27" s="76">
        <v>2903</v>
      </c>
      <c r="V27" s="76">
        <v>2903</v>
      </c>
      <c r="W27" s="76">
        <v>2903</v>
      </c>
      <c r="X27" s="76">
        <v>2903</v>
      </c>
      <c r="Y27" s="76">
        <v>2903</v>
      </c>
      <c r="Z27" s="78"/>
      <c r="AA27" s="79">
        <f>SUM(B27:Z27)</f>
        <v>67722</v>
      </c>
    </row>
    <row r="28" spans="1:27" ht="30" customHeight="1" thickBot="1" x14ac:dyDescent="0.25">
      <c r="A28" s="55" t="s">
        <v>22</v>
      </c>
      <c r="B28" s="56">
        <f>IF(LEN(B$2)&gt;0,SUM(B25:B27),"")</f>
        <v>5184.6310000000003</v>
      </c>
      <c r="C28" s="57">
        <f t="shared" ref="C28:Z28" si="2">IF(LEN(C$2)&gt;0,SUM(C25:C27),"")</f>
        <v>5031.2080000000005</v>
      </c>
      <c r="D28" s="57">
        <f t="shared" si="2"/>
        <v>4874.5200000000004</v>
      </c>
      <c r="E28" s="57">
        <f t="shared" si="2"/>
        <v>4829.0659999999998</v>
      </c>
      <c r="F28" s="57">
        <f t="shared" si="2"/>
        <v>4792.3809999999994</v>
      </c>
      <c r="G28" s="57">
        <f t="shared" si="2"/>
        <v>4948.857</v>
      </c>
      <c r="H28" s="57">
        <f t="shared" si="2"/>
        <v>5263.9840000000004</v>
      </c>
      <c r="I28" s="57">
        <f t="shared" si="2"/>
        <v>5927.4220000000005</v>
      </c>
      <c r="J28" s="57">
        <f t="shared" si="2"/>
        <v>6549.6580000000004</v>
      </c>
      <c r="K28" s="57">
        <f t="shared" si="2"/>
        <v>6966.0420000000004</v>
      </c>
      <c r="L28" s="57">
        <f t="shared" si="2"/>
        <v>7151.4369999999999</v>
      </c>
      <c r="M28" s="57">
        <f t="shared" si="2"/>
        <v>7219.8919999999998</v>
      </c>
      <c r="N28" s="57">
        <f t="shared" si="2"/>
        <v>7266.4139999999998</v>
      </c>
      <c r="O28" s="57">
        <f t="shared" si="2"/>
        <v>7153.4679999999998</v>
      </c>
      <c r="P28" s="57">
        <f t="shared" si="2"/>
        <v>6960.9760000000006</v>
      </c>
      <c r="Q28" s="57">
        <f t="shared" si="2"/>
        <v>6652.1109999999999</v>
      </c>
      <c r="R28" s="57">
        <f t="shared" si="2"/>
        <v>6446.47</v>
      </c>
      <c r="S28" s="57">
        <f t="shared" si="2"/>
        <v>6186.71</v>
      </c>
      <c r="T28" s="57">
        <f t="shared" si="2"/>
        <v>6206.1329999999998</v>
      </c>
      <c r="U28" s="57">
        <f t="shared" si="2"/>
        <v>6647.1229999999996</v>
      </c>
      <c r="V28" s="57">
        <f t="shared" si="2"/>
        <v>6481.4480000000003</v>
      </c>
      <c r="W28" s="57">
        <f t="shared" si="2"/>
        <v>6191.8810000000003</v>
      </c>
      <c r="X28" s="57">
        <f t="shared" si="2"/>
        <v>5698.0950000000003</v>
      </c>
      <c r="Y28" s="57">
        <f t="shared" si="2"/>
        <v>5158.3860000000004</v>
      </c>
      <c r="Z28" s="58" t="str">
        <f t="shared" si="2"/>
        <v/>
      </c>
      <c r="AA28" s="59">
        <f>SUM(AA25:AA27)</f>
        <v>145788.31300000002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106</v>
      </c>
      <c r="C31" s="90">
        <v>119</v>
      </c>
      <c r="D31" s="90">
        <v>119</v>
      </c>
      <c r="E31" s="90">
        <v>119</v>
      </c>
      <c r="F31" s="90">
        <v>119</v>
      </c>
      <c r="G31" s="90">
        <v>169</v>
      </c>
      <c r="H31" s="90">
        <v>31</v>
      </c>
      <c r="I31" s="90">
        <v>31</v>
      </c>
      <c r="J31" s="90">
        <v>31</v>
      </c>
      <c r="K31" s="90">
        <v>31</v>
      </c>
      <c r="L31" s="90">
        <v>31</v>
      </c>
      <c r="M31" s="90">
        <v>31</v>
      </c>
      <c r="N31" s="90"/>
      <c r="O31" s="90"/>
      <c r="P31" s="90"/>
      <c r="Q31" s="90"/>
      <c r="R31" s="90"/>
      <c r="S31" s="90"/>
      <c r="T31" s="90">
        <v>63</v>
      </c>
      <c r="U31" s="90">
        <v>87</v>
      </c>
      <c r="V31" s="90">
        <v>63</v>
      </c>
      <c r="W31" s="90">
        <v>53</v>
      </c>
      <c r="X31" s="90"/>
      <c r="Y31" s="90">
        <v>10</v>
      </c>
      <c r="Z31" s="91"/>
      <c r="AA31" s="69">
        <f t="shared" ref="AA31:AA36" si="3">SUM(B31:Z31)</f>
        <v>1213</v>
      </c>
    </row>
    <row r="32" spans="1:27" ht="24.95" customHeight="1" x14ac:dyDescent="0.2">
      <c r="A32" s="92" t="s">
        <v>25</v>
      </c>
      <c r="B32" s="93">
        <v>264</v>
      </c>
      <c r="C32" s="94">
        <v>312</v>
      </c>
      <c r="D32" s="94">
        <v>302</v>
      </c>
      <c r="E32" s="94">
        <v>302</v>
      </c>
      <c r="F32" s="94">
        <v>302</v>
      </c>
      <c r="G32" s="94">
        <v>288</v>
      </c>
      <c r="H32" s="94">
        <v>291</v>
      </c>
      <c r="I32" s="94">
        <v>152</v>
      </c>
      <c r="J32" s="94">
        <v>171</v>
      </c>
      <c r="K32" s="94">
        <v>173</v>
      </c>
      <c r="L32" s="94">
        <v>142</v>
      </c>
      <c r="M32" s="94">
        <v>126</v>
      </c>
      <c r="N32" s="94">
        <v>118</v>
      </c>
      <c r="O32" s="94">
        <v>132</v>
      </c>
      <c r="P32" s="94">
        <v>169</v>
      </c>
      <c r="Q32" s="94">
        <v>167</v>
      </c>
      <c r="R32" s="94">
        <v>239</v>
      </c>
      <c r="S32" s="94">
        <v>230</v>
      </c>
      <c r="T32" s="94">
        <v>204</v>
      </c>
      <c r="U32" s="94">
        <v>174</v>
      </c>
      <c r="V32" s="94">
        <v>178</v>
      </c>
      <c r="W32" s="94">
        <v>235</v>
      </c>
      <c r="X32" s="94">
        <v>246</v>
      </c>
      <c r="Y32" s="94">
        <v>249</v>
      </c>
      <c r="Z32" s="95"/>
      <c r="AA32" s="74">
        <f t="shared" si="3"/>
        <v>5166</v>
      </c>
    </row>
    <row r="33" spans="1:27" ht="24.95" customHeight="1" x14ac:dyDescent="0.2">
      <c r="A33" s="92" t="s">
        <v>26</v>
      </c>
      <c r="B33" s="93">
        <v>721</v>
      </c>
      <c r="C33" s="94">
        <v>721</v>
      </c>
      <c r="D33" s="94">
        <v>721</v>
      </c>
      <c r="E33" s="94">
        <v>674.3</v>
      </c>
      <c r="F33" s="94">
        <v>708.7</v>
      </c>
      <c r="G33" s="94">
        <v>675.7</v>
      </c>
      <c r="H33" s="94">
        <v>488.3</v>
      </c>
      <c r="I33" s="94">
        <v>441.2</v>
      </c>
      <c r="J33" s="94">
        <v>438.9</v>
      </c>
      <c r="K33" s="94">
        <v>524.1</v>
      </c>
      <c r="L33" s="94">
        <v>591.4</v>
      </c>
      <c r="M33" s="94">
        <v>658.6</v>
      </c>
      <c r="N33" s="94">
        <v>628.9</v>
      </c>
      <c r="O33" s="94">
        <v>506.5</v>
      </c>
      <c r="P33" s="94">
        <v>425.3</v>
      </c>
      <c r="Q33" s="94">
        <v>593.1</v>
      </c>
      <c r="R33" s="94">
        <v>614.20000000000005</v>
      </c>
      <c r="S33" s="94">
        <v>721</v>
      </c>
      <c r="T33" s="94">
        <v>700.2</v>
      </c>
      <c r="U33" s="94">
        <v>701.8</v>
      </c>
      <c r="V33" s="94">
        <v>620.1</v>
      </c>
      <c r="W33" s="94">
        <v>560.5</v>
      </c>
      <c r="X33" s="94">
        <v>699.1</v>
      </c>
      <c r="Y33" s="94">
        <v>721</v>
      </c>
      <c r="Z33" s="95"/>
      <c r="AA33" s="74">
        <f t="shared" si="3"/>
        <v>14855.9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1191</v>
      </c>
      <c r="C36" s="83">
        <f t="shared" ref="C36:Z36" si="4">IF(LEN(C$2)&gt;0,SUM(C31:C35),"")</f>
        <v>1252</v>
      </c>
      <c r="D36" s="83">
        <f t="shared" si="4"/>
        <v>1242</v>
      </c>
      <c r="E36" s="83">
        <f t="shared" si="4"/>
        <v>1195.3</v>
      </c>
      <c r="F36" s="83">
        <f t="shared" si="4"/>
        <v>1229.7</v>
      </c>
      <c r="G36" s="83">
        <f t="shared" si="4"/>
        <v>1232.7</v>
      </c>
      <c r="H36" s="83">
        <f t="shared" si="4"/>
        <v>910.3</v>
      </c>
      <c r="I36" s="83">
        <f t="shared" si="4"/>
        <v>724.2</v>
      </c>
      <c r="J36" s="83">
        <f t="shared" si="4"/>
        <v>740.9</v>
      </c>
      <c r="K36" s="83">
        <f t="shared" si="4"/>
        <v>828.1</v>
      </c>
      <c r="L36" s="83">
        <f t="shared" si="4"/>
        <v>864.4</v>
      </c>
      <c r="M36" s="83">
        <f t="shared" si="4"/>
        <v>915.6</v>
      </c>
      <c r="N36" s="83">
        <f t="shared" si="4"/>
        <v>846.9</v>
      </c>
      <c r="O36" s="83">
        <f t="shared" si="4"/>
        <v>738.5</v>
      </c>
      <c r="P36" s="83">
        <f t="shared" si="4"/>
        <v>694.3</v>
      </c>
      <c r="Q36" s="83">
        <f t="shared" si="4"/>
        <v>860.1</v>
      </c>
      <c r="R36" s="83">
        <f t="shared" si="4"/>
        <v>953.2</v>
      </c>
      <c r="S36" s="83">
        <f t="shared" si="4"/>
        <v>1051</v>
      </c>
      <c r="T36" s="83">
        <f t="shared" si="4"/>
        <v>1067.2</v>
      </c>
      <c r="U36" s="83">
        <f t="shared" si="4"/>
        <v>1062.8</v>
      </c>
      <c r="V36" s="83">
        <f t="shared" si="4"/>
        <v>961.1</v>
      </c>
      <c r="W36" s="83">
        <f t="shared" si="4"/>
        <v>948.5</v>
      </c>
      <c r="X36" s="83">
        <f t="shared" si="4"/>
        <v>1045.0999999999999</v>
      </c>
      <c r="Y36" s="83">
        <f t="shared" si="4"/>
        <v>1080</v>
      </c>
      <c r="Z36" s="84" t="str">
        <f t="shared" si="4"/>
        <v/>
      </c>
      <c r="AA36" s="85">
        <f t="shared" si="3"/>
        <v>23634.899999999998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666</v>
      </c>
      <c r="C41" s="94">
        <v>666</v>
      </c>
      <c r="D41" s="94">
        <v>666</v>
      </c>
      <c r="E41" s="94">
        <v>619.29999999999995</v>
      </c>
      <c r="F41" s="94">
        <v>653.70000000000005</v>
      </c>
      <c r="G41" s="94">
        <v>620.70000000000005</v>
      </c>
      <c r="H41" s="94">
        <v>433.3</v>
      </c>
      <c r="I41" s="94">
        <v>386.2</v>
      </c>
      <c r="J41" s="94">
        <v>383.9</v>
      </c>
      <c r="K41" s="94">
        <v>469.1</v>
      </c>
      <c r="L41" s="94">
        <v>536.4</v>
      </c>
      <c r="M41" s="94">
        <v>603.6</v>
      </c>
      <c r="N41" s="94">
        <v>573.9</v>
      </c>
      <c r="O41" s="94">
        <v>451.5</v>
      </c>
      <c r="P41" s="94">
        <v>370.3</v>
      </c>
      <c r="Q41" s="94">
        <v>538.1</v>
      </c>
      <c r="R41" s="94">
        <v>559.20000000000005</v>
      </c>
      <c r="S41" s="94">
        <v>666</v>
      </c>
      <c r="T41" s="94">
        <v>645.20000000000005</v>
      </c>
      <c r="U41" s="94">
        <v>646.79999999999995</v>
      </c>
      <c r="V41" s="94">
        <v>565.1</v>
      </c>
      <c r="W41" s="94">
        <v>505.5</v>
      </c>
      <c r="X41" s="94">
        <v>644.1</v>
      </c>
      <c r="Y41" s="94">
        <v>666</v>
      </c>
      <c r="Z41" s="95"/>
      <c r="AA41" s="74">
        <f t="shared" si="5"/>
        <v>13535.900000000001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666</v>
      </c>
      <c r="C44" s="83">
        <f t="shared" ref="C44:Z44" si="6">IF(LEN(C$2)&gt;0,SUM(C39:C43),"")</f>
        <v>666</v>
      </c>
      <c r="D44" s="83">
        <f t="shared" si="6"/>
        <v>666</v>
      </c>
      <c r="E44" s="83">
        <f t="shared" si="6"/>
        <v>619.29999999999995</v>
      </c>
      <c r="F44" s="83">
        <f t="shared" si="6"/>
        <v>653.70000000000005</v>
      </c>
      <c r="G44" s="83">
        <f t="shared" si="6"/>
        <v>620.70000000000005</v>
      </c>
      <c r="H44" s="83">
        <f t="shared" si="6"/>
        <v>433.3</v>
      </c>
      <c r="I44" s="83">
        <f t="shared" si="6"/>
        <v>386.2</v>
      </c>
      <c r="J44" s="83">
        <f t="shared" si="6"/>
        <v>383.9</v>
      </c>
      <c r="K44" s="83">
        <f t="shared" si="6"/>
        <v>469.1</v>
      </c>
      <c r="L44" s="83">
        <f t="shared" si="6"/>
        <v>536.4</v>
      </c>
      <c r="M44" s="83">
        <f t="shared" si="6"/>
        <v>603.6</v>
      </c>
      <c r="N44" s="83">
        <f t="shared" si="6"/>
        <v>573.9</v>
      </c>
      <c r="O44" s="83">
        <f t="shared" si="6"/>
        <v>451.5</v>
      </c>
      <c r="P44" s="83">
        <f t="shared" si="6"/>
        <v>370.3</v>
      </c>
      <c r="Q44" s="83">
        <f t="shared" si="6"/>
        <v>538.1</v>
      </c>
      <c r="R44" s="83">
        <f t="shared" si="6"/>
        <v>559.20000000000005</v>
      </c>
      <c r="S44" s="83">
        <f t="shared" si="6"/>
        <v>666</v>
      </c>
      <c r="T44" s="83">
        <f t="shared" si="6"/>
        <v>645.20000000000005</v>
      </c>
      <c r="U44" s="83">
        <f t="shared" si="6"/>
        <v>646.79999999999995</v>
      </c>
      <c r="V44" s="83">
        <f t="shared" si="6"/>
        <v>565.1</v>
      </c>
      <c r="W44" s="83">
        <f t="shared" si="6"/>
        <v>505.5</v>
      </c>
      <c r="X44" s="83">
        <f t="shared" si="6"/>
        <v>644.1</v>
      </c>
      <c r="Y44" s="83">
        <f t="shared" si="6"/>
        <v>666</v>
      </c>
      <c r="Z44" s="84" t="str">
        <f t="shared" si="6"/>
        <v/>
      </c>
      <c r="AA44" s="85">
        <f t="shared" si="5"/>
        <v>13535.900000000001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5850.6309999999994</v>
      </c>
      <c r="C47" s="83">
        <f t="shared" ref="C47:Z47" si="8">IF(LEN(C$2)&gt;0,C14+C22+C36,"")</f>
        <v>5697.2079999999996</v>
      </c>
      <c r="D47" s="83">
        <f t="shared" si="8"/>
        <v>5540.5199999999995</v>
      </c>
      <c r="E47" s="83">
        <f t="shared" si="8"/>
        <v>5448.366</v>
      </c>
      <c r="F47" s="83">
        <f t="shared" si="8"/>
        <v>5446.0810000000001</v>
      </c>
      <c r="G47" s="83">
        <f t="shared" si="8"/>
        <v>5569.5569999999998</v>
      </c>
      <c r="H47" s="83">
        <f t="shared" si="8"/>
        <v>5697.2840000000006</v>
      </c>
      <c r="I47" s="83">
        <f t="shared" si="8"/>
        <v>6313.6220000000003</v>
      </c>
      <c r="J47" s="83">
        <f t="shared" si="8"/>
        <v>6933.558</v>
      </c>
      <c r="K47" s="83">
        <f t="shared" si="8"/>
        <v>7435.1420000000007</v>
      </c>
      <c r="L47" s="83">
        <f t="shared" si="8"/>
        <v>7687.8369999999995</v>
      </c>
      <c r="M47" s="83">
        <f t="shared" si="8"/>
        <v>7823.4920000000002</v>
      </c>
      <c r="N47" s="83">
        <f t="shared" si="8"/>
        <v>7840.3140000000003</v>
      </c>
      <c r="O47" s="83">
        <f t="shared" si="8"/>
        <v>7604.9679999999989</v>
      </c>
      <c r="P47" s="83">
        <f t="shared" si="8"/>
        <v>7331.2760000000007</v>
      </c>
      <c r="Q47" s="83">
        <f t="shared" si="8"/>
        <v>7190.2110000000011</v>
      </c>
      <c r="R47" s="83">
        <f t="shared" si="8"/>
        <v>7005.6699999999992</v>
      </c>
      <c r="S47" s="83">
        <f t="shared" si="8"/>
        <v>6852.7099999999991</v>
      </c>
      <c r="T47" s="83">
        <f t="shared" si="8"/>
        <v>6851.3329999999996</v>
      </c>
      <c r="U47" s="83">
        <f t="shared" si="8"/>
        <v>7293.9229999999998</v>
      </c>
      <c r="V47" s="83">
        <f t="shared" si="8"/>
        <v>7046.5480000000007</v>
      </c>
      <c r="W47" s="83">
        <f t="shared" si="8"/>
        <v>6697.3809999999994</v>
      </c>
      <c r="X47" s="83">
        <f t="shared" si="8"/>
        <v>6342.1949999999997</v>
      </c>
      <c r="Y47" s="83">
        <f t="shared" si="8"/>
        <v>5824.3860000000004</v>
      </c>
      <c r="Z47" s="84" t="str">
        <f t="shared" si="8"/>
        <v/>
      </c>
      <c r="AA47" s="100">
        <f>SUM(B47:Z47)</f>
        <v>159324.21299999999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5850.6310000000003</v>
      </c>
      <c r="C4" s="18">
        <v>5697.2079999999996</v>
      </c>
      <c r="D4" s="18">
        <v>5540.52</v>
      </c>
      <c r="E4" s="18">
        <v>5448.3650000000007</v>
      </c>
      <c r="F4" s="18">
        <v>5446.0799999999972</v>
      </c>
      <c r="G4" s="18">
        <v>5569.5430000000015</v>
      </c>
      <c r="H4" s="18">
        <v>5697.2740000000013</v>
      </c>
      <c r="I4" s="18">
        <v>6313.6109999999971</v>
      </c>
      <c r="J4" s="18">
        <v>6933.547999999998</v>
      </c>
      <c r="K4" s="18">
        <v>7435.1309999999976</v>
      </c>
      <c r="L4" s="18">
        <v>7687.8250000000016</v>
      </c>
      <c r="M4" s="18">
        <v>7823.4800000000014</v>
      </c>
      <c r="N4" s="18">
        <v>7840.2989999999991</v>
      </c>
      <c r="O4" s="18">
        <v>7604.9280000000008</v>
      </c>
      <c r="P4" s="18">
        <v>7331.2619999999988</v>
      </c>
      <c r="Q4" s="18">
        <v>7190.1699999999983</v>
      </c>
      <c r="R4" s="18">
        <v>7005.6579999999976</v>
      </c>
      <c r="S4" s="18">
        <v>6852.7449999999999</v>
      </c>
      <c r="T4" s="18">
        <v>6851.3090000000011</v>
      </c>
      <c r="U4" s="18">
        <v>7293.973</v>
      </c>
      <c r="V4" s="18">
        <v>7046.561999999999</v>
      </c>
      <c r="W4" s="18">
        <v>6697.3719999999985</v>
      </c>
      <c r="X4" s="18">
        <v>6342.1849999999995</v>
      </c>
      <c r="Y4" s="18">
        <v>5824.3860000000004</v>
      </c>
      <c r="Z4" s="19"/>
      <c r="AA4" s="20">
        <f>SUM(B4:Z4)</f>
        <v>159324.06499999997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127.02</v>
      </c>
      <c r="C7" s="28">
        <v>121.11</v>
      </c>
      <c r="D7" s="28">
        <v>113.31</v>
      </c>
      <c r="E7" s="28">
        <v>113</v>
      </c>
      <c r="F7" s="28">
        <v>113</v>
      </c>
      <c r="G7" s="28">
        <v>116.58</v>
      </c>
      <c r="H7" s="28">
        <v>123.86</v>
      </c>
      <c r="I7" s="28">
        <v>140.22</v>
      </c>
      <c r="J7" s="28">
        <v>144.86000000000001</v>
      </c>
      <c r="K7" s="28">
        <v>137.1</v>
      </c>
      <c r="L7" s="28">
        <v>127.49</v>
      </c>
      <c r="M7" s="28">
        <v>127.02</v>
      </c>
      <c r="N7" s="28">
        <v>123.05</v>
      </c>
      <c r="O7" s="28">
        <v>113</v>
      </c>
      <c r="P7" s="28">
        <v>111.66</v>
      </c>
      <c r="Q7" s="28">
        <v>113</v>
      </c>
      <c r="R7" s="28">
        <v>127.18</v>
      </c>
      <c r="S7" s="28">
        <v>158.69999999999999</v>
      </c>
      <c r="T7" s="28">
        <v>172.68</v>
      </c>
      <c r="U7" s="28">
        <v>175.11</v>
      </c>
      <c r="V7" s="28">
        <v>163.93</v>
      </c>
      <c r="W7" s="28">
        <v>147.77000000000001</v>
      </c>
      <c r="X7" s="28">
        <v>145.75</v>
      </c>
      <c r="Y7" s="28">
        <v>130.83000000000001</v>
      </c>
      <c r="Z7" s="29"/>
      <c r="AA7" s="30">
        <v>132.80124999999998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976.45100000000002</v>
      </c>
      <c r="C17" s="67">
        <v>967.29500000000007</v>
      </c>
      <c r="D17" s="67">
        <v>970.42399999999998</v>
      </c>
      <c r="E17" s="67">
        <v>964.28399999999999</v>
      </c>
      <c r="F17" s="67">
        <v>950.12599999999998</v>
      </c>
      <c r="G17" s="67">
        <v>949.14300000000003</v>
      </c>
      <c r="H17" s="67">
        <v>931.56899999999996</v>
      </c>
      <c r="I17" s="67">
        <v>958.64599999999996</v>
      </c>
      <c r="J17" s="67">
        <v>947.27</v>
      </c>
      <c r="K17" s="67">
        <v>929.37800000000004</v>
      </c>
      <c r="L17" s="67">
        <v>952.33699999999999</v>
      </c>
      <c r="M17" s="67">
        <v>952.03899999999999</v>
      </c>
      <c r="N17" s="67">
        <v>942.0440000000001</v>
      </c>
      <c r="O17" s="67">
        <v>929.91700000000003</v>
      </c>
      <c r="P17" s="67">
        <v>920.69900000000007</v>
      </c>
      <c r="Q17" s="67">
        <v>918.84199999999998</v>
      </c>
      <c r="R17" s="67">
        <v>913.18700000000001</v>
      </c>
      <c r="S17" s="67">
        <v>898.6160000000001</v>
      </c>
      <c r="T17" s="67">
        <v>907.08799999999997</v>
      </c>
      <c r="U17" s="67">
        <v>918.31700000000001</v>
      </c>
      <c r="V17" s="67">
        <v>897.34500000000003</v>
      </c>
      <c r="W17" s="67">
        <v>900.37700000000007</v>
      </c>
      <c r="X17" s="67">
        <v>897.33600000000001</v>
      </c>
      <c r="Y17" s="67">
        <v>881.5</v>
      </c>
      <c r="Z17" s="68"/>
      <c r="AA17" s="69">
        <f>SUM(B17:Z17)</f>
        <v>22374.23</v>
      </c>
    </row>
    <row r="18" spans="1:27" ht="24.95" customHeight="1" x14ac:dyDescent="0.2">
      <c r="A18" s="70" t="s">
        <v>13</v>
      </c>
      <c r="B18" s="71">
        <v>1092.2330000000002</v>
      </c>
      <c r="C18" s="72">
        <v>1077.829</v>
      </c>
      <c r="D18" s="72">
        <v>1055.192</v>
      </c>
      <c r="E18" s="72">
        <v>1045.0320000000002</v>
      </c>
      <c r="F18" s="72">
        <v>1051.6269999999997</v>
      </c>
      <c r="G18" s="72">
        <v>1089.7540000000001</v>
      </c>
      <c r="H18" s="72">
        <v>1154.366</v>
      </c>
      <c r="I18" s="72">
        <v>1235.7190000000003</v>
      </c>
      <c r="J18" s="72">
        <v>1303.758</v>
      </c>
      <c r="K18" s="72">
        <v>1350.5510000000002</v>
      </c>
      <c r="L18" s="72">
        <v>1362.7210000000002</v>
      </c>
      <c r="M18" s="72">
        <v>1362.0060000000001</v>
      </c>
      <c r="N18" s="72">
        <v>1359.3010000000002</v>
      </c>
      <c r="O18" s="72">
        <v>1334.1309999999999</v>
      </c>
      <c r="P18" s="72">
        <v>1306.6579999999997</v>
      </c>
      <c r="Q18" s="72">
        <v>1296.5849999999998</v>
      </c>
      <c r="R18" s="72">
        <v>1271.7629999999999</v>
      </c>
      <c r="S18" s="72">
        <v>1249.4139999999998</v>
      </c>
      <c r="T18" s="72">
        <v>1229.9030000000002</v>
      </c>
      <c r="U18" s="72">
        <v>1191.9199999999998</v>
      </c>
      <c r="V18" s="72">
        <v>1127.0970000000002</v>
      </c>
      <c r="W18" s="72">
        <v>1074.9890000000003</v>
      </c>
      <c r="X18" s="72">
        <v>1038.5890000000002</v>
      </c>
      <c r="Y18" s="72">
        <v>1005.1510000000001</v>
      </c>
      <c r="Z18" s="73"/>
      <c r="AA18" s="74">
        <f>SUM(B18:Z18)</f>
        <v>28666.289000000001</v>
      </c>
    </row>
    <row r="19" spans="1:27" ht="24.95" customHeight="1" x14ac:dyDescent="0.2">
      <c r="A19" s="70" t="s">
        <v>14</v>
      </c>
      <c r="B19" s="75">
        <v>2518.9470000000001</v>
      </c>
      <c r="C19" s="76">
        <v>2393.0839999999998</v>
      </c>
      <c r="D19" s="76">
        <v>2316.904</v>
      </c>
      <c r="E19" s="76">
        <v>2253.549</v>
      </c>
      <c r="F19" s="76">
        <v>2265.3270000000007</v>
      </c>
      <c r="G19" s="76">
        <v>2329.3529999999996</v>
      </c>
      <c r="H19" s="76">
        <v>2467.8390000000004</v>
      </c>
      <c r="I19" s="76">
        <v>2884.5619999999999</v>
      </c>
      <c r="J19" s="76">
        <v>3399.2370000000001</v>
      </c>
      <c r="K19" s="76">
        <v>3794.7019999999998</v>
      </c>
      <c r="L19" s="76">
        <v>3998.7669999999998</v>
      </c>
      <c r="M19" s="76">
        <v>4134.4350000000004</v>
      </c>
      <c r="N19" s="76">
        <v>4210.9539999999997</v>
      </c>
      <c r="O19" s="76">
        <v>4031.38</v>
      </c>
      <c r="P19" s="76">
        <v>3781.9050000000002</v>
      </c>
      <c r="Q19" s="76">
        <v>3681.7429999999999</v>
      </c>
      <c r="R19" s="76">
        <v>3640.2079999999996</v>
      </c>
      <c r="S19" s="76">
        <v>3676.7149999999997</v>
      </c>
      <c r="T19" s="76">
        <v>3827.0180000000005</v>
      </c>
      <c r="U19" s="76">
        <v>4136.7360000000008</v>
      </c>
      <c r="V19" s="76">
        <v>3964.619999999999</v>
      </c>
      <c r="W19" s="76">
        <v>3656.0059999999999</v>
      </c>
      <c r="X19" s="76">
        <v>3383.26</v>
      </c>
      <c r="Y19" s="76">
        <v>3032.2349999999997</v>
      </c>
      <c r="Z19" s="73"/>
      <c r="AA19" s="74">
        <f>SUM(B19:Z19)</f>
        <v>79779.48599999999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192</v>
      </c>
      <c r="C21" s="72">
        <v>197</v>
      </c>
      <c r="D21" s="72">
        <v>189</v>
      </c>
      <c r="E21" s="72">
        <v>182.5</v>
      </c>
      <c r="F21" s="72">
        <v>172</v>
      </c>
      <c r="G21" s="72">
        <v>175.5</v>
      </c>
      <c r="H21" s="72">
        <v>165.5</v>
      </c>
      <c r="I21" s="72">
        <v>155</v>
      </c>
      <c r="J21" s="72">
        <v>160.5</v>
      </c>
      <c r="K21" s="72">
        <v>184.5</v>
      </c>
      <c r="L21" s="72">
        <v>198</v>
      </c>
      <c r="M21" s="72">
        <v>206</v>
      </c>
      <c r="N21" s="72">
        <v>213</v>
      </c>
      <c r="O21" s="72">
        <v>189.5</v>
      </c>
      <c r="P21" s="72">
        <v>212</v>
      </c>
      <c r="Q21" s="72">
        <v>223</v>
      </c>
      <c r="R21" s="72">
        <v>213.5</v>
      </c>
      <c r="S21" s="72">
        <v>195.5</v>
      </c>
      <c r="T21" s="72">
        <v>185.5</v>
      </c>
      <c r="U21" s="72">
        <v>173</v>
      </c>
      <c r="V21" s="72">
        <v>183.5</v>
      </c>
      <c r="W21" s="72">
        <v>183</v>
      </c>
      <c r="X21" s="72">
        <v>185</v>
      </c>
      <c r="Y21" s="72">
        <v>174.5</v>
      </c>
      <c r="Z21" s="72"/>
      <c r="AA21" s="74">
        <f>SUM(B21:Z21)</f>
        <v>4508.5</v>
      </c>
    </row>
    <row r="22" spans="1:27" ht="30" customHeight="1" thickBot="1" x14ac:dyDescent="0.25">
      <c r="A22" s="81" t="s">
        <v>17</v>
      </c>
      <c r="B22" s="82">
        <f t="shared" ref="B22:AA22" si="1">SUM(B17:B21)</f>
        <v>4779.6310000000003</v>
      </c>
      <c r="C22" s="83">
        <f t="shared" si="1"/>
        <v>4635.2079999999996</v>
      </c>
      <c r="D22" s="83">
        <f t="shared" si="1"/>
        <v>4531.5200000000004</v>
      </c>
      <c r="E22" s="83">
        <f t="shared" si="1"/>
        <v>4445.3649999999998</v>
      </c>
      <c r="F22" s="83">
        <f t="shared" si="1"/>
        <v>4439.08</v>
      </c>
      <c r="G22" s="83">
        <f t="shared" si="1"/>
        <v>4543.75</v>
      </c>
      <c r="H22" s="83">
        <f t="shared" si="1"/>
        <v>4719.2740000000003</v>
      </c>
      <c r="I22" s="83">
        <f t="shared" si="1"/>
        <v>5233.9269999999997</v>
      </c>
      <c r="J22" s="83">
        <f t="shared" si="1"/>
        <v>5810.7650000000003</v>
      </c>
      <c r="K22" s="83">
        <f t="shared" si="1"/>
        <v>6259.1309999999994</v>
      </c>
      <c r="L22" s="83">
        <f t="shared" si="1"/>
        <v>6511.8249999999998</v>
      </c>
      <c r="M22" s="83">
        <f t="shared" si="1"/>
        <v>6654.4800000000005</v>
      </c>
      <c r="N22" s="83">
        <f t="shared" si="1"/>
        <v>6725.299</v>
      </c>
      <c r="O22" s="83">
        <f t="shared" si="1"/>
        <v>6484.9279999999999</v>
      </c>
      <c r="P22" s="83">
        <f t="shared" si="1"/>
        <v>6221.2620000000006</v>
      </c>
      <c r="Q22" s="83">
        <f t="shared" si="1"/>
        <v>6120.17</v>
      </c>
      <c r="R22" s="83">
        <f t="shared" si="1"/>
        <v>6038.6579999999994</v>
      </c>
      <c r="S22" s="83">
        <f t="shared" si="1"/>
        <v>6020.244999999999</v>
      </c>
      <c r="T22" s="83">
        <f t="shared" si="1"/>
        <v>6149.509</v>
      </c>
      <c r="U22" s="83">
        <f t="shared" si="1"/>
        <v>6419.9730000000009</v>
      </c>
      <c r="V22" s="83">
        <f t="shared" si="1"/>
        <v>6172.561999999999</v>
      </c>
      <c r="W22" s="83">
        <f t="shared" si="1"/>
        <v>5814.3720000000003</v>
      </c>
      <c r="X22" s="83">
        <f t="shared" si="1"/>
        <v>5504.1850000000004</v>
      </c>
      <c r="Y22" s="83">
        <f t="shared" si="1"/>
        <v>5093.3859999999995</v>
      </c>
      <c r="Z22" s="84">
        <f t="shared" si="1"/>
        <v>0</v>
      </c>
      <c r="AA22" s="85">
        <f t="shared" si="1"/>
        <v>135328.505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280</v>
      </c>
      <c r="C25" s="67">
        <v>285</v>
      </c>
      <c r="D25" s="67">
        <v>277</v>
      </c>
      <c r="E25" s="67">
        <v>270.5</v>
      </c>
      <c r="F25" s="67">
        <v>260</v>
      </c>
      <c r="G25" s="67">
        <v>263.5</v>
      </c>
      <c r="H25" s="67">
        <v>253.5</v>
      </c>
      <c r="I25" s="67">
        <v>271</v>
      </c>
      <c r="J25" s="67">
        <v>281.5</v>
      </c>
      <c r="K25" s="67">
        <v>325.5</v>
      </c>
      <c r="L25" s="67">
        <v>339</v>
      </c>
      <c r="M25" s="67">
        <v>347</v>
      </c>
      <c r="N25" s="67">
        <v>354</v>
      </c>
      <c r="O25" s="67">
        <v>330.5</v>
      </c>
      <c r="P25" s="67">
        <v>343</v>
      </c>
      <c r="Q25" s="67">
        <v>354</v>
      </c>
      <c r="R25" s="67">
        <v>344.5</v>
      </c>
      <c r="S25" s="67">
        <v>312.5</v>
      </c>
      <c r="T25" s="67">
        <v>289.5</v>
      </c>
      <c r="U25" s="67">
        <v>287</v>
      </c>
      <c r="V25" s="67">
        <v>297.5</v>
      </c>
      <c r="W25" s="67">
        <v>287</v>
      </c>
      <c r="X25" s="67">
        <v>289</v>
      </c>
      <c r="Y25" s="67">
        <v>271.5</v>
      </c>
      <c r="Z25" s="68"/>
      <c r="AA25" s="69">
        <f>SUM(B25:Z25)</f>
        <v>7213.5</v>
      </c>
    </row>
    <row r="26" spans="1:27" ht="24.95" customHeight="1" x14ac:dyDescent="0.2">
      <c r="A26" s="70" t="s">
        <v>20</v>
      </c>
      <c r="B26" s="71">
        <v>5070.6310000000003</v>
      </c>
      <c r="C26" s="72">
        <v>4912.2079999999996</v>
      </c>
      <c r="D26" s="72">
        <v>4763.5200000000004</v>
      </c>
      <c r="E26" s="72">
        <v>4677.8649999999998</v>
      </c>
      <c r="F26" s="72">
        <v>4686.08</v>
      </c>
      <c r="G26" s="72">
        <v>4806.0429999999997</v>
      </c>
      <c r="H26" s="72">
        <v>4943.7740000000003</v>
      </c>
      <c r="I26" s="72">
        <v>5542.6109999999999</v>
      </c>
      <c r="J26" s="72">
        <v>6152.0479999999998</v>
      </c>
      <c r="K26" s="72">
        <v>6609.6310000000003</v>
      </c>
      <c r="L26" s="72">
        <v>6848.8249999999998</v>
      </c>
      <c r="M26" s="72">
        <v>6976.48</v>
      </c>
      <c r="N26" s="72">
        <v>6986.299</v>
      </c>
      <c r="O26" s="72">
        <v>6774.4279999999999</v>
      </c>
      <c r="P26" s="72">
        <v>6488.2619999999997</v>
      </c>
      <c r="Q26" s="72">
        <v>6336.17</v>
      </c>
      <c r="R26" s="72">
        <v>6161.1580000000004</v>
      </c>
      <c r="S26" s="72">
        <v>6149.7449999999999</v>
      </c>
      <c r="T26" s="72">
        <v>6255.009</v>
      </c>
      <c r="U26" s="72">
        <v>6506.973</v>
      </c>
      <c r="V26" s="72">
        <v>6249.0619999999999</v>
      </c>
      <c r="W26" s="72">
        <v>5910.3720000000003</v>
      </c>
      <c r="X26" s="72">
        <v>5553.1850000000004</v>
      </c>
      <c r="Y26" s="72">
        <v>5052.8860000000004</v>
      </c>
      <c r="Z26" s="73"/>
      <c r="AA26" s="74">
        <f>SUM(B26:Z26)</f>
        <v>140413.26500000001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5350.6310000000003</v>
      </c>
      <c r="C28" s="57">
        <f t="shared" si="2"/>
        <v>5197.2079999999996</v>
      </c>
      <c r="D28" s="57">
        <f t="shared" si="2"/>
        <v>5040.5200000000004</v>
      </c>
      <c r="E28" s="57">
        <f t="shared" si="2"/>
        <v>4948.3649999999998</v>
      </c>
      <c r="F28" s="57">
        <f t="shared" si="2"/>
        <v>4946.08</v>
      </c>
      <c r="G28" s="57">
        <f t="shared" si="2"/>
        <v>5069.5429999999997</v>
      </c>
      <c r="H28" s="57">
        <f t="shared" si="2"/>
        <v>5197.2740000000003</v>
      </c>
      <c r="I28" s="57">
        <f t="shared" si="2"/>
        <v>5813.6109999999999</v>
      </c>
      <c r="J28" s="57">
        <f t="shared" si="2"/>
        <v>6433.5479999999998</v>
      </c>
      <c r="K28" s="57">
        <f t="shared" si="2"/>
        <v>6935.1310000000003</v>
      </c>
      <c r="L28" s="57">
        <f t="shared" si="2"/>
        <v>7187.8249999999998</v>
      </c>
      <c r="M28" s="57">
        <f t="shared" si="2"/>
        <v>7323.48</v>
      </c>
      <c r="N28" s="57">
        <f t="shared" si="2"/>
        <v>7340.299</v>
      </c>
      <c r="O28" s="57">
        <f t="shared" si="2"/>
        <v>7104.9279999999999</v>
      </c>
      <c r="P28" s="57">
        <f t="shared" si="2"/>
        <v>6831.2619999999997</v>
      </c>
      <c r="Q28" s="57">
        <f t="shared" si="2"/>
        <v>6690.17</v>
      </c>
      <c r="R28" s="57">
        <f t="shared" si="2"/>
        <v>6505.6580000000004</v>
      </c>
      <c r="S28" s="57">
        <f t="shared" si="2"/>
        <v>6462.2449999999999</v>
      </c>
      <c r="T28" s="57">
        <f t="shared" si="2"/>
        <v>6544.509</v>
      </c>
      <c r="U28" s="57">
        <f t="shared" si="2"/>
        <v>6793.973</v>
      </c>
      <c r="V28" s="57">
        <f t="shared" si="2"/>
        <v>6546.5619999999999</v>
      </c>
      <c r="W28" s="57">
        <f t="shared" si="2"/>
        <v>6197.3720000000003</v>
      </c>
      <c r="X28" s="57">
        <f t="shared" si="2"/>
        <v>5842.1850000000004</v>
      </c>
      <c r="Y28" s="57">
        <f t="shared" si="2"/>
        <v>5324.3860000000004</v>
      </c>
      <c r="Z28" s="58">
        <f t="shared" si="2"/>
        <v>0</v>
      </c>
      <c r="AA28" s="59">
        <f t="shared" si="2"/>
        <v>147626.76500000001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421</v>
      </c>
      <c r="C31" s="90">
        <v>412</v>
      </c>
      <c r="D31" s="90">
        <v>359</v>
      </c>
      <c r="E31" s="90">
        <v>353</v>
      </c>
      <c r="F31" s="90">
        <v>357</v>
      </c>
      <c r="G31" s="90">
        <v>402</v>
      </c>
      <c r="H31" s="90">
        <v>328</v>
      </c>
      <c r="I31" s="90">
        <v>419.68399999999997</v>
      </c>
      <c r="J31" s="90">
        <v>431</v>
      </c>
      <c r="K31" s="90">
        <v>431</v>
      </c>
      <c r="L31" s="90">
        <v>431</v>
      </c>
      <c r="M31" s="90">
        <v>431</v>
      </c>
      <c r="N31" s="90">
        <v>400</v>
      </c>
      <c r="O31" s="90">
        <v>400</v>
      </c>
      <c r="P31" s="90">
        <v>400</v>
      </c>
      <c r="Q31" s="90">
        <v>400</v>
      </c>
      <c r="R31" s="90">
        <v>400</v>
      </c>
      <c r="S31" s="90">
        <v>375</v>
      </c>
      <c r="T31" s="90">
        <v>353</v>
      </c>
      <c r="U31" s="90">
        <v>322</v>
      </c>
      <c r="V31" s="90">
        <v>322</v>
      </c>
      <c r="W31" s="90">
        <v>341</v>
      </c>
      <c r="X31" s="90">
        <v>331</v>
      </c>
      <c r="Y31" s="90">
        <v>224</v>
      </c>
      <c r="Z31" s="91"/>
      <c r="AA31" s="69">
        <f t="shared" ref="AA31:AA36" si="3">SUM(B31:Z31)</f>
        <v>9043.6840000000011</v>
      </c>
    </row>
    <row r="32" spans="1:27" ht="24.95" customHeight="1" x14ac:dyDescent="0.2">
      <c r="A32" s="92" t="s">
        <v>37</v>
      </c>
      <c r="B32" s="93">
        <v>150</v>
      </c>
      <c r="C32" s="94">
        <v>150</v>
      </c>
      <c r="D32" s="94">
        <v>150</v>
      </c>
      <c r="E32" s="94">
        <v>150</v>
      </c>
      <c r="F32" s="94">
        <v>150</v>
      </c>
      <c r="G32" s="94">
        <v>123.79300000000001</v>
      </c>
      <c r="H32" s="94">
        <v>150</v>
      </c>
      <c r="I32" s="94">
        <v>160</v>
      </c>
      <c r="J32" s="94">
        <v>191.78299999999999</v>
      </c>
      <c r="K32" s="94">
        <v>245</v>
      </c>
      <c r="L32" s="94">
        <v>245</v>
      </c>
      <c r="M32" s="94">
        <v>238</v>
      </c>
      <c r="N32" s="94">
        <v>215</v>
      </c>
      <c r="O32" s="94">
        <v>220</v>
      </c>
      <c r="P32" s="94">
        <v>210</v>
      </c>
      <c r="Q32" s="94">
        <v>170</v>
      </c>
      <c r="R32" s="94">
        <v>67</v>
      </c>
      <c r="S32" s="94">
        <v>67</v>
      </c>
      <c r="T32" s="94">
        <v>42</v>
      </c>
      <c r="U32" s="94">
        <v>52</v>
      </c>
      <c r="V32" s="94">
        <v>52</v>
      </c>
      <c r="W32" s="94">
        <v>42</v>
      </c>
      <c r="X32" s="94">
        <v>7</v>
      </c>
      <c r="Y32" s="94">
        <v>7</v>
      </c>
      <c r="Z32" s="95"/>
      <c r="AA32" s="74">
        <f t="shared" si="3"/>
        <v>3254.576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390.5</v>
      </c>
      <c r="T35" s="94">
        <v>306.8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11697.3</v>
      </c>
    </row>
    <row r="36" spans="1:27" ht="30" customHeight="1" thickBot="1" x14ac:dyDescent="0.25">
      <c r="A36" s="81" t="s">
        <v>41</v>
      </c>
      <c r="B36" s="82">
        <f>SUM(B31:B35)</f>
        <v>1071</v>
      </c>
      <c r="C36" s="83">
        <f t="shared" ref="C36:Z36" si="4">SUM(C31:C35)</f>
        <v>1062</v>
      </c>
      <c r="D36" s="83">
        <f t="shared" si="4"/>
        <v>1009</v>
      </c>
      <c r="E36" s="83">
        <f t="shared" si="4"/>
        <v>1003</v>
      </c>
      <c r="F36" s="83">
        <f t="shared" si="4"/>
        <v>1007</v>
      </c>
      <c r="G36" s="83">
        <f t="shared" si="4"/>
        <v>1025.7930000000001</v>
      </c>
      <c r="H36" s="83">
        <f t="shared" si="4"/>
        <v>978</v>
      </c>
      <c r="I36" s="83">
        <f t="shared" si="4"/>
        <v>1079.684</v>
      </c>
      <c r="J36" s="83">
        <f t="shared" si="4"/>
        <v>1122.7829999999999</v>
      </c>
      <c r="K36" s="83">
        <f t="shared" si="4"/>
        <v>1176</v>
      </c>
      <c r="L36" s="83">
        <f t="shared" si="4"/>
        <v>1176</v>
      </c>
      <c r="M36" s="83">
        <f t="shared" si="4"/>
        <v>1169</v>
      </c>
      <c r="N36" s="83">
        <f t="shared" si="4"/>
        <v>1115</v>
      </c>
      <c r="O36" s="83">
        <f t="shared" si="4"/>
        <v>1120</v>
      </c>
      <c r="P36" s="83">
        <f t="shared" si="4"/>
        <v>1110</v>
      </c>
      <c r="Q36" s="83">
        <f t="shared" si="4"/>
        <v>1070</v>
      </c>
      <c r="R36" s="83">
        <f t="shared" si="4"/>
        <v>967</v>
      </c>
      <c r="S36" s="83">
        <f t="shared" si="4"/>
        <v>832.5</v>
      </c>
      <c r="T36" s="83">
        <f t="shared" si="4"/>
        <v>701.8</v>
      </c>
      <c r="U36" s="83">
        <f t="shared" si="4"/>
        <v>874</v>
      </c>
      <c r="V36" s="83">
        <f t="shared" si="4"/>
        <v>874</v>
      </c>
      <c r="W36" s="83">
        <f t="shared" si="4"/>
        <v>883</v>
      </c>
      <c r="X36" s="83">
        <f t="shared" si="4"/>
        <v>838</v>
      </c>
      <c r="Y36" s="83">
        <f t="shared" si="4"/>
        <v>731</v>
      </c>
      <c r="Z36" s="84">
        <f t="shared" si="4"/>
        <v>0</v>
      </c>
      <c r="AA36" s="85">
        <f t="shared" si="3"/>
        <v>23995.559999999998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390.5</v>
      </c>
      <c r="T43" s="94">
        <v>306.8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11697.3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390.5</v>
      </c>
      <c r="T44" s="83">
        <f t="shared" si="6"/>
        <v>306.8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11697.3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5850.6310000000003</v>
      </c>
      <c r="C47" s="83">
        <f t="shared" ref="C47:Z47" si="8">SUM(C10:C13)+C22+C36</f>
        <v>5697.2079999999996</v>
      </c>
      <c r="D47" s="83">
        <f t="shared" si="8"/>
        <v>5540.52</v>
      </c>
      <c r="E47" s="83">
        <f t="shared" si="8"/>
        <v>5448.3649999999998</v>
      </c>
      <c r="F47" s="83">
        <f t="shared" si="8"/>
        <v>5446.08</v>
      </c>
      <c r="G47" s="83">
        <f t="shared" si="8"/>
        <v>5569.5429999999997</v>
      </c>
      <c r="H47" s="83">
        <f t="shared" si="8"/>
        <v>5697.2740000000003</v>
      </c>
      <c r="I47" s="83">
        <f t="shared" si="8"/>
        <v>6313.6109999999999</v>
      </c>
      <c r="J47" s="83">
        <f t="shared" si="8"/>
        <v>6933.5480000000007</v>
      </c>
      <c r="K47" s="83">
        <f t="shared" si="8"/>
        <v>7435.1309999999994</v>
      </c>
      <c r="L47" s="83">
        <f t="shared" si="8"/>
        <v>7687.8249999999998</v>
      </c>
      <c r="M47" s="83">
        <f t="shared" si="8"/>
        <v>7823.4800000000005</v>
      </c>
      <c r="N47" s="83">
        <f t="shared" si="8"/>
        <v>7840.299</v>
      </c>
      <c r="O47" s="83">
        <f t="shared" si="8"/>
        <v>7604.9279999999999</v>
      </c>
      <c r="P47" s="83">
        <f t="shared" si="8"/>
        <v>7331.2620000000006</v>
      </c>
      <c r="Q47" s="83">
        <f t="shared" si="8"/>
        <v>7190.17</v>
      </c>
      <c r="R47" s="83">
        <f t="shared" si="8"/>
        <v>7005.6579999999994</v>
      </c>
      <c r="S47" s="83">
        <f t="shared" si="8"/>
        <v>6852.744999999999</v>
      </c>
      <c r="T47" s="83">
        <f t="shared" si="8"/>
        <v>6851.3090000000002</v>
      </c>
      <c r="U47" s="83">
        <f t="shared" si="8"/>
        <v>7293.9730000000009</v>
      </c>
      <c r="V47" s="83">
        <f t="shared" si="8"/>
        <v>7046.561999999999</v>
      </c>
      <c r="W47" s="83">
        <f t="shared" si="8"/>
        <v>6697.3720000000003</v>
      </c>
      <c r="X47" s="83">
        <f t="shared" si="8"/>
        <v>6342.1850000000004</v>
      </c>
      <c r="Y47" s="83">
        <f t="shared" si="8"/>
        <v>5824.3859999999995</v>
      </c>
      <c r="Z47" s="84">
        <f t="shared" si="8"/>
        <v>0</v>
      </c>
      <c r="AA47" s="100">
        <f>SUM(B47:Z47)</f>
        <v>159324.065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-166</v>
      </c>
      <c r="C4" s="18">
        <v>-166</v>
      </c>
      <c r="D4" s="18">
        <v>-166</v>
      </c>
      <c r="E4" s="18">
        <v>-119.29999999999995</v>
      </c>
      <c r="F4" s="18">
        <v>-153.70000000000005</v>
      </c>
      <c r="G4" s="18">
        <v>-120.70000000000005</v>
      </c>
      <c r="H4" s="18">
        <v>66.699999999999989</v>
      </c>
      <c r="I4" s="18">
        <v>113.80000000000001</v>
      </c>
      <c r="J4" s="18">
        <v>116.10000000000002</v>
      </c>
      <c r="K4" s="18">
        <v>30.899999999999977</v>
      </c>
      <c r="L4" s="18">
        <v>-36.399999999999977</v>
      </c>
      <c r="M4" s="18">
        <v>-103.60000000000002</v>
      </c>
      <c r="N4" s="18">
        <v>-73.899999999999977</v>
      </c>
      <c r="O4" s="18">
        <v>48.5</v>
      </c>
      <c r="P4" s="18">
        <v>129.69999999999999</v>
      </c>
      <c r="Q4" s="18">
        <v>-38.100000000000023</v>
      </c>
      <c r="R4" s="18">
        <v>-59.200000000000045</v>
      </c>
      <c r="S4" s="18">
        <v>-275.5</v>
      </c>
      <c r="T4" s="18">
        <v>-338.40000000000003</v>
      </c>
      <c r="U4" s="18">
        <v>-146.79999999999995</v>
      </c>
      <c r="V4" s="18">
        <v>-65.100000000000023</v>
      </c>
      <c r="W4" s="18">
        <v>-5.5</v>
      </c>
      <c r="X4" s="18">
        <v>-144.10000000000002</v>
      </c>
      <c r="Y4" s="18">
        <v>-166</v>
      </c>
      <c r="Z4" s="19"/>
      <c r="AA4" s="107">
        <f>SUM(B4:Z4)</f>
        <v>-1838.6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127.02</v>
      </c>
      <c r="C7" s="113">
        <v>121.11</v>
      </c>
      <c r="D7" s="113">
        <v>113.31</v>
      </c>
      <c r="E7" s="113">
        <v>113</v>
      </c>
      <c r="F7" s="113">
        <v>113</v>
      </c>
      <c r="G7" s="113">
        <v>116.58</v>
      </c>
      <c r="H7" s="113">
        <v>123.86</v>
      </c>
      <c r="I7" s="113">
        <v>140.22</v>
      </c>
      <c r="J7" s="113">
        <v>144.86000000000001</v>
      </c>
      <c r="K7" s="113">
        <v>137.1</v>
      </c>
      <c r="L7" s="113">
        <v>127.49</v>
      </c>
      <c r="M7" s="113">
        <v>127.02</v>
      </c>
      <c r="N7" s="113">
        <v>123.05</v>
      </c>
      <c r="O7" s="113">
        <v>113</v>
      </c>
      <c r="P7" s="113">
        <v>111.66</v>
      </c>
      <c r="Q7" s="113">
        <v>113</v>
      </c>
      <c r="R7" s="113">
        <v>127.18</v>
      </c>
      <c r="S7" s="113">
        <v>158.69999999999999</v>
      </c>
      <c r="T7" s="113">
        <v>172.68</v>
      </c>
      <c r="U7" s="113">
        <v>175.11</v>
      </c>
      <c r="V7" s="113">
        <v>163.93</v>
      </c>
      <c r="W7" s="113">
        <v>147.77000000000001</v>
      </c>
      <c r="X7" s="113">
        <v>145.75</v>
      </c>
      <c r="Y7" s="113">
        <v>130.83000000000001</v>
      </c>
      <c r="Z7" s="114"/>
      <c r="AA7" s="115">
        <v>132.80124999999998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666</v>
      </c>
      <c r="C13" s="125">
        <v>666</v>
      </c>
      <c r="D13" s="125">
        <v>666</v>
      </c>
      <c r="E13" s="125">
        <v>619.29999999999995</v>
      </c>
      <c r="F13" s="125">
        <v>653.70000000000005</v>
      </c>
      <c r="G13" s="125">
        <v>620.70000000000005</v>
      </c>
      <c r="H13" s="125">
        <v>433.3</v>
      </c>
      <c r="I13" s="125">
        <v>386.2</v>
      </c>
      <c r="J13" s="125">
        <v>383.9</v>
      </c>
      <c r="K13" s="125">
        <v>469.1</v>
      </c>
      <c r="L13" s="125">
        <v>536.4</v>
      </c>
      <c r="M13" s="125">
        <v>603.6</v>
      </c>
      <c r="N13" s="125">
        <v>573.9</v>
      </c>
      <c r="O13" s="125">
        <v>451.5</v>
      </c>
      <c r="P13" s="125">
        <v>370.3</v>
      </c>
      <c r="Q13" s="125">
        <v>538.1</v>
      </c>
      <c r="R13" s="125">
        <v>559.20000000000005</v>
      </c>
      <c r="S13" s="125">
        <v>666</v>
      </c>
      <c r="T13" s="125">
        <v>645.20000000000005</v>
      </c>
      <c r="U13" s="125">
        <v>646.79999999999995</v>
      </c>
      <c r="V13" s="125">
        <v>565.1</v>
      </c>
      <c r="W13" s="125">
        <v>505.5</v>
      </c>
      <c r="X13" s="125">
        <v>644.1</v>
      </c>
      <c r="Y13" s="126">
        <v>666</v>
      </c>
      <c r="Z13" s="127"/>
      <c r="AA13" s="128">
        <f t="shared" si="0"/>
        <v>13535.900000000001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666</v>
      </c>
      <c r="C16" s="131">
        <f t="shared" ref="C16:Z16" si="1">IF(LEN(C$2)&gt;0,SUM(C11:C15),"")</f>
        <v>666</v>
      </c>
      <c r="D16" s="131">
        <f t="shared" si="1"/>
        <v>666</v>
      </c>
      <c r="E16" s="131">
        <f t="shared" si="1"/>
        <v>619.29999999999995</v>
      </c>
      <c r="F16" s="131">
        <f t="shared" si="1"/>
        <v>653.70000000000005</v>
      </c>
      <c r="G16" s="131">
        <f t="shared" si="1"/>
        <v>620.70000000000005</v>
      </c>
      <c r="H16" s="131">
        <f t="shared" si="1"/>
        <v>433.3</v>
      </c>
      <c r="I16" s="131">
        <f t="shared" si="1"/>
        <v>386.2</v>
      </c>
      <c r="J16" s="131">
        <f t="shared" si="1"/>
        <v>383.9</v>
      </c>
      <c r="K16" s="131">
        <f t="shared" si="1"/>
        <v>469.1</v>
      </c>
      <c r="L16" s="131">
        <f t="shared" si="1"/>
        <v>536.4</v>
      </c>
      <c r="M16" s="131">
        <f t="shared" si="1"/>
        <v>603.6</v>
      </c>
      <c r="N16" s="131">
        <f t="shared" si="1"/>
        <v>573.9</v>
      </c>
      <c r="O16" s="131">
        <f t="shared" si="1"/>
        <v>451.5</v>
      </c>
      <c r="P16" s="131">
        <f t="shared" si="1"/>
        <v>370.3</v>
      </c>
      <c r="Q16" s="131">
        <f t="shared" si="1"/>
        <v>538.1</v>
      </c>
      <c r="R16" s="131">
        <f t="shared" si="1"/>
        <v>559.20000000000005</v>
      </c>
      <c r="S16" s="131">
        <f t="shared" si="1"/>
        <v>666</v>
      </c>
      <c r="T16" s="131">
        <f t="shared" si="1"/>
        <v>645.20000000000005</v>
      </c>
      <c r="U16" s="131">
        <f t="shared" si="1"/>
        <v>646.79999999999995</v>
      </c>
      <c r="V16" s="131">
        <f t="shared" si="1"/>
        <v>565.1</v>
      </c>
      <c r="W16" s="131">
        <f t="shared" si="1"/>
        <v>505.5</v>
      </c>
      <c r="X16" s="131">
        <f t="shared" si="1"/>
        <v>644.1</v>
      </c>
      <c r="Y16" s="131">
        <f t="shared" si="1"/>
        <v>666</v>
      </c>
      <c r="Z16" s="132" t="str">
        <f t="shared" si="1"/>
        <v/>
      </c>
      <c r="AA16" s="85">
        <f t="shared" si="0"/>
        <v>13535.900000000001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390.5</v>
      </c>
      <c r="T23" s="129">
        <v>306.8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11697.3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390.5</v>
      </c>
      <c r="T24" s="131">
        <f t="shared" si="3"/>
        <v>306.8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11697.3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2021-09-17T11:23:50Z</dcterms:created>
  <dcterms:modified xsi:type="dcterms:W3CDTF">2021-09-17T11:23:50Z</dcterms:modified>
</cp:coreProperties>
</file>