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[1]SPOT_Orders_OverView_01!$A$45:$A$79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<sst xmlns="http://schemas.openxmlformats.org/spreadsheetml/2006/main" count="109" uniqueCount="48">
  <si>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16/09/2021 14:09:32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</si>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</sst>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695</c:v>
                </c:pt>
                <c:pt idx="1">
                  <c:v>695</c:v>
                </c:pt>
                <c:pt idx="2">
                  <c:v>695</c:v>
                </c:pt>
                <c:pt idx="3">
                  <c:v>695</c:v>
                </c:pt>
                <c:pt idx="4">
                  <c:v>695</c:v>
                </c:pt>
                <c:pt idx="5">
                  <c:v>695</c:v>
                </c:pt>
                <c:pt idx="6">
                  <c:v>885</c:v>
                </c:pt>
                <c:pt idx="7">
                  <c:v>885</c:v>
                </c:pt>
                <c:pt idx="8">
                  <c:v>885</c:v>
                </c:pt>
                <c:pt idx="9">
                  <c:v>885</c:v>
                </c:pt>
                <c:pt idx="10">
                  <c:v>885</c:v>
                </c:pt>
                <c:pt idx="11">
                  <c:v>885</c:v>
                </c:pt>
                <c:pt idx="12">
                  <c:v>885</c:v>
                </c:pt>
                <c:pt idx="13">
                  <c:v>747</c:v>
                </c:pt>
                <c:pt idx="14">
                  <c:v>747</c:v>
                </c:pt>
                <c:pt idx="15">
                  <c:v>747</c:v>
                </c:pt>
                <c:pt idx="16">
                  <c:v>885</c:v>
                </c:pt>
                <c:pt idx="17">
                  <c:v>885</c:v>
                </c:pt>
                <c:pt idx="18">
                  <c:v>885</c:v>
                </c:pt>
                <c:pt idx="19">
                  <c:v>885</c:v>
                </c:pt>
                <c:pt idx="20">
                  <c:v>885</c:v>
                </c:pt>
                <c:pt idx="21">
                  <c:v>885</c:v>
                </c:pt>
                <c:pt idx="22">
                  <c:v>885</c:v>
                </c:pt>
                <c:pt idx="23">
                  <c:v>747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3245.91</c:v>
                </c:pt>
                <c:pt idx="1">
                  <c:v>3135.1030000000001</c:v>
                </c:pt>
                <c:pt idx="2">
                  <c:v>3033.2960000000003</c:v>
                </c:pt>
                <c:pt idx="3">
                  <c:v>3044.82</c:v>
                </c:pt>
                <c:pt idx="4">
                  <c:v>3020.3</c:v>
                </c:pt>
                <c:pt idx="5">
                  <c:v>3311.45</c:v>
                </c:pt>
                <c:pt idx="6">
                  <c:v>3547.8240000000001</c:v>
                </c:pt>
                <c:pt idx="7">
                  <c:v>3648.895</c:v>
                </c:pt>
                <c:pt idx="8">
                  <c:v>3631.3959999999997</c:v>
                </c:pt>
                <c:pt idx="9">
                  <c:v>3581.2579999999998</c:v>
                </c:pt>
                <c:pt idx="10">
                  <c:v>3466.0889999999999</c:v>
                </c:pt>
                <c:pt idx="11">
                  <c:v>3458.058</c:v>
                </c:pt>
                <c:pt idx="12">
                  <c:v>3401.4520000000002</c:v>
                </c:pt>
                <c:pt idx="13">
                  <c:v>3258.7379999999998</c:v>
                </c:pt>
                <c:pt idx="14">
                  <c:v>3240.3900000000003</c:v>
                </c:pt>
                <c:pt idx="15">
                  <c:v>3302.0870000000004</c:v>
                </c:pt>
                <c:pt idx="16">
                  <c:v>3424.6660000000002</c:v>
                </c:pt>
                <c:pt idx="17">
                  <c:v>3484.9569999999999</c:v>
                </c:pt>
                <c:pt idx="18">
                  <c:v>3518.8270000000002</c:v>
                </c:pt>
                <c:pt idx="19">
                  <c:v>3536.6329999999998</c:v>
                </c:pt>
                <c:pt idx="20">
                  <c:v>3550.7219999999998</c:v>
                </c:pt>
                <c:pt idx="21">
                  <c:v>3383.6769999999997</c:v>
                </c:pt>
                <c:pt idx="22">
                  <c:v>3366.2060000000001</c:v>
                </c:pt>
                <c:pt idx="23">
                  <c:v>3236.2170000000001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1114</c:v>
                </c:pt>
                <c:pt idx="1">
                  <c:v>1196</c:v>
                </c:pt>
                <c:pt idx="2">
                  <c:v>1232</c:v>
                </c:pt>
                <c:pt idx="3">
                  <c:v>1137</c:v>
                </c:pt>
                <c:pt idx="4">
                  <c:v>1232</c:v>
                </c:pt>
                <c:pt idx="5">
                  <c:v>1196</c:v>
                </c:pt>
                <c:pt idx="6">
                  <c:v>897.6</c:v>
                </c:pt>
                <c:pt idx="7">
                  <c:v>716.2</c:v>
                </c:pt>
                <c:pt idx="8">
                  <c:v>810.18200000000002</c:v>
                </c:pt>
                <c:pt idx="9">
                  <c:v>941.7</c:v>
                </c:pt>
                <c:pt idx="10">
                  <c:v>958.7</c:v>
                </c:pt>
                <c:pt idx="11">
                  <c:v>887</c:v>
                </c:pt>
                <c:pt idx="12">
                  <c:v>896</c:v>
                </c:pt>
                <c:pt idx="13">
                  <c:v>949</c:v>
                </c:pt>
                <c:pt idx="14">
                  <c:v>906</c:v>
                </c:pt>
                <c:pt idx="15">
                  <c:v>899</c:v>
                </c:pt>
                <c:pt idx="16">
                  <c:v>935</c:v>
                </c:pt>
                <c:pt idx="17">
                  <c:v>888</c:v>
                </c:pt>
                <c:pt idx="18">
                  <c:v>989</c:v>
                </c:pt>
                <c:pt idx="19">
                  <c:v>1040</c:v>
                </c:pt>
                <c:pt idx="20">
                  <c:v>1017</c:v>
                </c:pt>
                <c:pt idx="21">
                  <c:v>996</c:v>
                </c:pt>
                <c:pt idx="22">
                  <c:v>889</c:v>
                </c:pt>
                <c:pt idx="23">
                  <c:v>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395.00099999999998</c:v>
                </c:pt>
                <c:pt idx="1">
                  <c:v>368.68099999999998</c:v>
                </c:pt>
                <c:pt idx="2">
                  <c:v>343.202</c:v>
                </c:pt>
                <c:pt idx="3">
                  <c:v>326.923</c:v>
                </c:pt>
                <c:pt idx="4">
                  <c:v>319.40899999999999</c:v>
                </c:pt>
                <c:pt idx="5">
                  <c:v>307.05099999999999</c:v>
                </c:pt>
                <c:pt idx="6">
                  <c:v>388.24299999999988</c:v>
                </c:pt>
                <c:pt idx="7">
                  <c:v>806.91300000000035</c:v>
                </c:pt>
                <c:pt idx="8">
                  <c:v>1430.491</c:v>
                </c:pt>
                <c:pt idx="9">
                  <c:v>2005.3829999999998</c:v>
                </c:pt>
                <c:pt idx="10">
                  <c:v>2411.4680000000003</c:v>
                </c:pt>
                <c:pt idx="11">
                  <c:v>2656.2259999999997</c:v>
                </c:pt>
                <c:pt idx="12">
                  <c:v>2799.7400000000002</c:v>
                </c:pt>
                <c:pt idx="13">
                  <c:v>2817.5389999999989</c:v>
                </c:pt>
                <c:pt idx="14">
                  <c:v>2671.152</c:v>
                </c:pt>
                <c:pt idx="15">
                  <c:v>2306.4900000000002</c:v>
                </c:pt>
                <c:pt idx="16">
                  <c:v>1779.1780000000003</c:v>
                </c:pt>
                <c:pt idx="17">
                  <c:v>1267.3929999999998</c:v>
                </c:pt>
                <c:pt idx="18">
                  <c:v>1055.2850000000001</c:v>
                </c:pt>
                <c:pt idx="19">
                  <c:v>1101.4930000000002</c:v>
                </c:pt>
                <c:pt idx="20">
                  <c:v>1142.499</c:v>
                </c:pt>
                <c:pt idx="21">
                  <c:v>1201.8120000000001</c:v>
                </c:pt>
                <c:pt idx="22">
                  <c:v>1230.1420000000001</c:v>
                </c:pt>
                <c:pt idx="23">
                  <c:v>1221.232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196</c:v>
                </c:pt>
                <c:pt idx="7">
                  <c:v>388</c:v>
                </c:pt>
                <c:pt idx="8">
                  <c:v>303</c:v>
                </c:pt>
                <c:pt idx="9">
                  <c:v>281</c:v>
                </c:pt>
                <c:pt idx="10">
                  <c:v>84</c:v>
                </c:pt>
                <c:pt idx="11">
                  <c:v>50</c:v>
                </c:pt>
                <c:pt idx="12">
                  <c:v>64</c:v>
                </c:pt>
                <c:pt idx="13">
                  <c:v>26</c:v>
                </c:pt>
                <c:pt idx="14">
                  <c:v>26</c:v>
                </c:pt>
                <c:pt idx="16">
                  <c:v>30</c:v>
                </c:pt>
                <c:pt idx="17">
                  <c:v>428</c:v>
                </c:pt>
                <c:pt idx="18">
                  <c:v>630</c:v>
                </c:pt>
                <c:pt idx="19">
                  <c:v>840</c:v>
                </c:pt>
                <c:pt idx="20">
                  <c:v>835</c:v>
                </c:pt>
                <c:pt idx="21">
                  <c:v>566</c:v>
                </c:pt>
                <c:pt idx="22">
                  <c:v>106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6264400"/>
        <c:axId val="2462647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5449.9110000000001</c:v>
                </c:pt>
                <c:pt idx="1">
                  <c:v>5394.7840000000006</c:v>
                </c:pt>
                <c:pt idx="2">
                  <c:v>5303.4980000000005</c:v>
                </c:pt>
                <c:pt idx="3">
                  <c:v>5203.7429999999986</c:v>
                </c:pt>
                <c:pt idx="4">
                  <c:v>5266.7089999999998</c:v>
                </c:pt>
                <c:pt idx="5">
                  <c:v>5535.5009999999984</c:v>
                </c:pt>
                <c:pt idx="6">
                  <c:v>5914.6940000000004</c:v>
                </c:pt>
                <c:pt idx="7">
                  <c:v>6444.956000000001</c:v>
                </c:pt>
                <c:pt idx="8">
                  <c:v>7060.0680000000002</c:v>
                </c:pt>
                <c:pt idx="9">
                  <c:v>7694.2909999999993</c:v>
                </c:pt>
                <c:pt idx="10">
                  <c:v>7805.25</c:v>
                </c:pt>
                <c:pt idx="11">
                  <c:v>7936.2570000000005</c:v>
                </c:pt>
                <c:pt idx="12">
                  <c:v>8046.1709999999994</c:v>
                </c:pt>
                <c:pt idx="13">
                  <c:v>7798.2420000000002</c:v>
                </c:pt>
                <c:pt idx="14">
                  <c:v>7590.5420000000004</c:v>
                </c:pt>
                <c:pt idx="15">
                  <c:v>7254.5300000000016</c:v>
                </c:pt>
                <c:pt idx="16">
                  <c:v>7053.8119999999999</c:v>
                </c:pt>
                <c:pt idx="17">
                  <c:v>6953.35</c:v>
                </c:pt>
                <c:pt idx="18">
                  <c:v>7078.1519999999991</c:v>
                </c:pt>
                <c:pt idx="19">
                  <c:v>7403.1540000000014</c:v>
                </c:pt>
                <c:pt idx="20">
                  <c:v>7430.2020000000002</c:v>
                </c:pt>
                <c:pt idx="21">
                  <c:v>7032.4889999999996</c:v>
                </c:pt>
                <c:pt idx="22">
                  <c:v>6476.3480000000009</c:v>
                </c:pt>
                <c:pt idx="23">
                  <c:v>6196.4489999999996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264400"/>
        <c:axId val="2462647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129.4</c:v>
                </c:pt>
                <c:pt idx="1">
                  <c:v>126.52</c:v>
                </c:pt>
                <c:pt idx="2">
                  <c:v>123.26</c:v>
                </c:pt>
                <c:pt idx="3">
                  <c:v>123.26</c:v>
                </c:pt>
                <c:pt idx="4">
                  <c:v>122.19</c:v>
                </c:pt>
                <c:pt idx="5">
                  <c:v>133.30000000000001</c:v>
                </c:pt>
                <c:pt idx="6">
                  <c:v>168.82</c:v>
                </c:pt>
                <c:pt idx="7">
                  <c:v>181.97</c:v>
                </c:pt>
                <c:pt idx="8">
                  <c:v>183.56</c:v>
                </c:pt>
                <c:pt idx="9">
                  <c:v>174.23</c:v>
                </c:pt>
                <c:pt idx="10">
                  <c:v>174.23</c:v>
                </c:pt>
                <c:pt idx="11">
                  <c:v>174.23</c:v>
                </c:pt>
                <c:pt idx="12">
                  <c:v>163.47999999999999</c:v>
                </c:pt>
                <c:pt idx="13">
                  <c:v>144.05000000000001</c:v>
                </c:pt>
                <c:pt idx="14">
                  <c:v>140.38</c:v>
                </c:pt>
                <c:pt idx="15">
                  <c:v>144.18</c:v>
                </c:pt>
                <c:pt idx="16">
                  <c:v>173.23</c:v>
                </c:pt>
                <c:pt idx="17">
                  <c:v>175.45</c:v>
                </c:pt>
                <c:pt idx="18">
                  <c:v>181.95</c:v>
                </c:pt>
                <c:pt idx="19">
                  <c:v>187.39</c:v>
                </c:pt>
                <c:pt idx="20">
                  <c:v>178.86</c:v>
                </c:pt>
                <c:pt idx="21">
                  <c:v>159.88</c:v>
                </c:pt>
                <c:pt idx="22">
                  <c:v>166.31</c:v>
                </c:pt>
                <c:pt idx="23">
                  <c:v>138.72999999999999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265576"/>
        <c:axId val="246265184"/>
      </c:lineChart>
      <c:catAx>
        <c:axId val="246264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264792"/>
        <c:crosses val="autoZero"/>
        <c:auto val="1"/>
        <c:lblAlgn val="ctr"/>
        <c:lblOffset val="100"/>
        <c:noMultiLvlLbl val="0"/>
      </c:catAx>
      <c:valAx>
        <c:axId val="246264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264400"/>
        <c:crosses val="autoZero"/>
        <c:crossBetween val="between"/>
      </c:valAx>
      <c:valAx>
        <c:axId val="246265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265576"/>
        <c:crosses val="max"/>
        <c:crossBetween val="between"/>
      </c:valAx>
      <c:catAx>
        <c:axId val="246265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626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44456</v>
          </cell>
        </row>
        <row r="5">
          <cell r="C5" t="str">
            <v>DAM</v>
          </cell>
        </row>
        <row r="26">
          <cell r="C26">
            <v>19548</v>
          </cell>
        </row>
        <row r="27">
          <cell r="C27">
            <v>80828.97099999999</v>
          </cell>
        </row>
        <row r="28">
          <cell r="C28">
            <v>4879</v>
          </cell>
        </row>
        <row r="29">
          <cell r="C29">
            <v>23714.382000000005</v>
          </cell>
        </row>
        <row r="30">
          <cell r="C30">
            <v>32352.946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21790.046999999999</v>
          </cell>
        </row>
        <row r="39">
          <cell r="C39">
            <v>32451.43399999999</v>
          </cell>
        </row>
        <row r="40">
          <cell r="C40">
            <v>83181.085999999996</v>
          </cell>
        </row>
        <row r="41">
          <cell r="C41">
            <v>0</v>
          </cell>
        </row>
        <row r="42">
          <cell r="C42">
            <v>20055.035999999996</v>
          </cell>
        </row>
        <row r="43">
          <cell r="C43">
            <v>3845.5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129.4</v>
          </cell>
          <cell r="C7">
            <v>126.52</v>
          </cell>
          <cell r="D7">
            <v>123.26</v>
          </cell>
          <cell r="E7">
            <v>123.26</v>
          </cell>
          <cell r="F7">
            <v>122.19</v>
          </cell>
          <cell r="G7">
            <v>133.30000000000001</v>
          </cell>
          <cell r="H7">
            <v>168.82</v>
          </cell>
          <cell r="I7">
            <v>181.97</v>
          </cell>
          <cell r="J7">
            <v>183.56</v>
          </cell>
          <cell r="K7">
            <v>174.23</v>
          </cell>
          <cell r="L7">
            <v>174.23</v>
          </cell>
          <cell r="M7">
            <v>174.23</v>
          </cell>
          <cell r="N7">
            <v>163.47999999999999</v>
          </cell>
          <cell r="O7">
            <v>144.05000000000001</v>
          </cell>
          <cell r="P7">
            <v>140.38</v>
          </cell>
          <cell r="Q7">
            <v>144.18</v>
          </cell>
          <cell r="R7">
            <v>173.23</v>
          </cell>
          <cell r="S7">
            <v>175.45</v>
          </cell>
          <cell r="T7">
            <v>181.95</v>
          </cell>
          <cell r="U7">
            <v>187.39</v>
          </cell>
          <cell r="V7">
            <v>178.86</v>
          </cell>
          <cell r="W7">
            <v>159.88</v>
          </cell>
          <cell r="X7">
            <v>166.31</v>
          </cell>
          <cell r="Y7">
            <v>138.72999999999999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129.4</v>
          </cell>
          <cell r="C7">
            <v>126.52</v>
          </cell>
          <cell r="D7">
            <v>123.26</v>
          </cell>
          <cell r="E7">
            <v>123.26</v>
          </cell>
          <cell r="F7">
            <v>122.19</v>
          </cell>
          <cell r="G7">
            <v>133.30000000000001</v>
          </cell>
          <cell r="H7">
            <v>168.82</v>
          </cell>
          <cell r="I7">
            <v>181.97</v>
          </cell>
          <cell r="J7">
            <v>183.56</v>
          </cell>
          <cell r="K7">
            <v>174.23</v>
          </cell>
          <cell r="L7">
            <v>174.23</v>
          </cell>
          <cell r="M7">
            <v>174.23</v>
          </cell>
          <cell r="N7">
            <v>163.47999999999999</v>
          </cell>
          <cell r="O7">
            <v>144.05000000000001</v>
          </cell>
          <cell r="P7">
            <v>140.38</v>
          </cell>
          <cell r="Q7">
            <v>144.18</v>
          </cell>
          <cell r="R7">
            <v>173.23</v>
          </cell>
          <cell r="S7">
            <v>175.45</v>
          </cell>
          <cell r="T7">
            <v>181.95</v>
          </cell>
          <cell r="U7">
            <v>187.39</v>
          </cell>
          <cell r="V7">
            <v>178.86</v>
          </cell>
          <cell r="W7">
            <v>159.88</v>
          </cell>
          <cell r="X7">
            <v>166.31</v>
          </cell>
          <cell r="Y7">
            <v>138.72999999999999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220</v>
          </cell>
          <cell r="I10">
            <v>220</v>
          </cell>
          <cell r="J10">
            <v>220</v>
          </cell>
          <cell r="K10">
            <v>220</v>
          </cell>
          <cell r="L10">
            <v>220</v>
          </cell>
          <cell r="M10">
            <v>220</v>
          </cell>
          <cell r="N10">
            <v>220</v>
          </cell>
          <cell r="O10">
            <v>151</v>
          </cell>
          <cell r="P10">
            <v>151</v>
          </cell>
          <cell r="Q10">
            <v>151</v>
          </cell>
          <cell r="R10">
            <v>220</v>
          </cell>
          <cell r="S10">
            <v>220</v>
          </cell>
          <cell r="T10">
            <v>220</v>
          </cell>
          <cell r="U10">
            <v>220</v>
          </cell>
          <cell r="V10">
            <v>220</v>
          </cell>
          <cell r="W10">
            <v>220</v>
          </cell>
          <cell r="X10">
            <v>220</v>
          </cell>
          <cell r="Y10">
            <v>151</v>
          </cell>
        </row>
        <row r="11">
          <cell r="B11">
            <v>151</v>
          </cell>
          <cell r="C11">
            <v>151</v>
          </cell>
          <cell r="D11">
            <v>151</v>
          </cell>
          <cell r="E11">
            <v>151</v>
          </cell>
          <cell r="F11">
            <v>151</v>
          </cell>
          <cell r="G11">
            <v>151</v>
          </cell>
          <cell r="H11">
            <v>220</v>
          </cell>
          <cell r="I11">
            <v>220</v>
          </cell>
          <cell r="J11">
            <v>220</v>
          </cell>
          <cell r="K11">
            <v>220</v>
          </cell>
          <cell r="L11">
            <v>220</v>
          </cell>
          <cell r="M11">
            <v>220</v>
          </cell>
          <cell r="N11">
            <v>220</v>
          </cell>
          <cell r="O11">
            <v>151</v>
          </cell>
          <cell r="P11">
            <v>151</v>
          </cell>
          <cell r="Q11">
            <v>151</v>
          </cell>
          <cell r="R11">
            <v>220</v>
          </cell>
          <cell r="S11">
            <v>220</v>
          </cell>
          <cell r="T11">
            <v>220</v>
          </cell>
          <cell r="U11">
            <v>220</v>
          </cell>
          <cell r="V11">
            <v>220</v>
          </cell>
          <cell r="W11">
            <v>220</v>
          </cell>
          <cell r="X11">
            <v>220</v>
          </cell>
          <cell r="Y11">
            <v>151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207</v>
          </cell>
          <cell r="I13">
            <v>207</v>
          </cell>
          <cell r="J13">
            <v>207</v>
          </cell>
          <cell r="K13">
            <v>207</v>
          </cell>
          <cell r="L13">
            <v>207</v>
          </cell>
          <cell r="M13">
            <v>207</v>
          </cell>
          <cell r="N13">
            <v>207</v>
          </cell>
          <cell r="O13">
            <v>207</v>
          </cell>
          <cell r="P13">
            <v>207</v>
          </cell>
          <cell r="Q13">
            <v>207</v>
          </cell>
          <cell r="R13">
            <v>207</v>
          </cell>
          <cell r="S13">
            <v>207</v>
          </cell>
          <cell r="T13">
            <v>207</v>
          </cell>
          <cell r="U13">
            <v>207</v>
          </cell>
          <cell r="V13">
            <v>207</v>
          </cell>
          <cell r="W13">
            <v>207</v>
          </cell>
          <cell r="X13">
            <v>207</v>
          </cell>
          <cell r="Y13">
            <v>207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238</v>
          </cell>
          <cell r="F20">
            <v>238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395</v>
          </cell>
          <cell r="C23">
            <v>395</v>
          </cell>
          <cell r="D23">
            <v>395</v>
          </cell>
          <cell r="E23">
            <v>395</v>
          </cell>
          <cell r="F23">
            <v>395</v>
          </cell>
          <cell r="G23">
            <v>400</v>
          </cell>
          <cell r="H23">
            <v>395</v>
          </cell>
          <cell r="I23">
            <v>390</v>
          </cell>
          <cell r="J23">
            <v>390</v>
          </cell>
          <cell r="K23">
            <v>388</v>
          </cell>
          <cell r="L23">
            <v>385</v>
          </cell>
          <cell r="M23">
            <v>380</v>
          </cell>
          <cell r="N23">
            <v>375</v>
          </cell>
          <cell r="O23">
            <v>375</v>
          </cell>
          <cell r="P23">
            <v>375</v>
          </cell>
          <cell r="Q23">
            <v>375</v>
          </cell>
          <cell r="R23">
            <v>380</v>
          </cell>
          <cell r="S23">
            <v>382</v>
          </cell>
          <cell r="T23">
            <v>385</v>
          </cell>
          <cell r="U23">
            <v>388</v>
          </cell>
          <cell r="V23">
            <v>390</v>
          </cell>
          <cell r="W23">
            <v>392</v>
          </cell>
          <cell r="X23">
            <v>395</v>
          </cell>
          <cell r="Y23">
            <v>395</v>
          </cell>
        </row>
        <row r="24">
          <cell r="B24">
            <v>413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415</v>
          </cell>
          <cell r="H24">
            <v>410</v>
          </cell>
          <cell r="I24">
            <v>404</v>
          </cell>
          <cell r="J24">
            <v>398</v>
          </cell>
          <cell r="K24">
            <v>391</v>
          </cell>
          <cell r="L24">
            <v>383</v>
          </cell>
          <cell r="M24">
            <v>383</v>
          </cell>
          <cell r="N24">
            <v>381</v>
          </cell>
          <cell r="O24">
            <v>378</v>
          </cell>
          <cell r="P24">
            <v>378</v>
          </cell>
          <cell r="Q24">
            <v>379</v>
          </cell>
          <cell r="R24">
            <v>381</v>
          </cell>
          <cell r="S24">
            <v>384</v>
          </cell>
          <cell r="T24">
            <v>387</v>
          </cell>
          <cell r="U24">
            <v>391</v>
          </cell>
          <cell r="V24">
            <v>396</v>
          </cell>
          <cell r="W24">
            <v>398</v>
          </cell>
          <cell r="X24">
            <v>401</v>
          </cell>
          <cell r="Y24">
            <v>402</v>
          </cell>
        </row>
        <row r="26">
          <cell r="B26">
            <v>352</v>
          </cell>
          <cell r="C26">
            <v>352</v>
          </cell>
          <cell r="D26">
            <v>274.76400000000001</v>
          </cell>
          <cell r="E26">
            <v>279.98</v>
          </cell>
          <cell r="F26">
            <v>265</v>
          </cell>
          <cell r="G26">
            <v>352</v>
          </cell>
          <cell r="H26">
            <v>435</v>
          </cell>
          <cell r="I26">
            <v>433</v>
          </cell>
          <cell r="J26">
            <v>429</v>
          </cell>
          <cell r="K26">
            <v>423</v>
          </cell>
          <cell r="L26">
            <v>421</v>
          </cell>
          <cell r="M26">
            <v>417</v>
          </cell>
          <cell r="N26">
            <v>417</v>
          </cell>
          <cell r="O26">
            <v>417</v>
          </cell>
          <cell r="P26">
            <v>417</v>
          </cell>
          <cell r="Q26">
            <v>417</v>
          </cell>
          <cell r="R26">
            <v>419</v>
          </cell>
          <cell r="S26">
            <v>419</v>
          </cell>
          <cell r="T26">
            <v>423</v>
          </cell>
          <cell r="U26">
            <v>425</v>
          </cell>
          <cell r="V26">
            <v>429</v>
          </cell>
          <cell r="W26">
            <v>429</v>
          </cell>
          <cell r="X26">
            <v>431</v>
          </cell>
          <cell r="Y26">
            <v>433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600</v>
          </cell>
          <cell r="H27">
            <v>650</v>
          </cell>
          <cell r="I27">
            <v>650</v>
          </cell>
          <cell r="J27">
            <v>650</v>
          </cell>
          <cell r="K27">
            <v>650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550</v>
          </cell>
          <cell r="Y27">
            <v>550</v>
          </cell>
        </row>
        <row r="31">
          <cell r="B31">
            <v>360.61799999999999</v>
          </cell>
          <cell r="C31">
            <v>383.98500000000001</v>
          </cell>
          <cell r="D31">
            <v>383.07100000000003</v>
          </cell>
          <cell r="E31">
            <v>388.58300000000003</v>
          </cell>
          <cell r="F31">
            <v>382.82100000000003</v>
          </cell>
          <cell r="G31">
            <v>393.92899999999997</v>
          </cell>
          <cell r="H31">
            <v>376.726</v>
          </cell>
          <cell r="I31">
            <v>378.50099999999998</v>
          </cell>
          <cell r="J31">
            <v>375.68400000000003</v>
          </cell>
          <cell r="K31">
            <v>361.75</v>
          </cell>
          <cell r="L31">
            <v>367.30500000000001</v>
          </cell>
          <cell r="M31">
            <v>368.476</v>
          </cell>
          <cell r="N31">
            <v>339.00299999999999</v>
          </cell>
          <cell r="O31">
            <v>250</v>
          </cell>
          <cell r="P31">
            <v>250</v>
          </cell>
          <cell r="Q31">
            <v>300.56200000000001</v>
          </cell>
          <cell r="R31">
            <v>357</v>
          </cell>
          <cell r="S31">
            <v>364</v>
          </cell>
          <cell r="T31">
            <v>375.43799999999999</v>
          </cell>
          <cell r="U31">
            <v>376.15499999999997</v>
          </cell>
          <cell r="V31">
            <v>375.71699999999998</v>
          </cell>
          <cell r="W31">
            <v>344.10199999999998</v>
          </cell>
          <cell r="X31">
            <v>375.42599999999999</v>
          </cell>
          <cell r="Y31">
            <v>305.39600000000002</v>
          </cell>
        </row>
        <row r="33">
          <cell r="B33">
            <v>323.47300000000001</v>
          </cell>
          <cell r="C33">
            <v>319.91300000000001</v>
          </cell>
          <cell r="D33">
            <v>314.72899999999998</v>
          </cell>
          <cell r="E33">
            <v>315.52499999999998</v>
          </cell>
          <cell r="F33">
            <v>314.233</v>
          </cell>
          <cell r="G33">
            <v>337.67599999999999</v>
          </cell>
          <cell r="H33">
            <v>340.76299999999998</v>
          </cell>
          <cell r="I33">
            <v>342.39400000000001</v>
          </cell>
          <cell r="J33">
            <v>338.71199999999999</v>
          </cell>
          <cell r="K33">
            <v>332.846</v>
          </cell>
          <cell r="L33">
            <v>329.846</v>
          </cell>
          <cell r="M33">
            <v>326.846</v>
          </cell>
          <cell r="N33">
            <v>320.69600000000003</v>
          </cell>
          <cell r="O33">
            <v>312.81</v>
          </cell>
          <cell r="P33">
            <v>309.07600000000002</v>
          </cell>
          <cell r="Q33">
            <v>304.83600000000001</v>
          </cell>
          <cell r="R33">
            <v>311.64600000000002</v>
          </cell>
          <cell r="S33">
            <v>313.08999999999997</v>
          </cell>
          <cell r="T33">
            <v>315.38900000000001</v>
          </cell>
          <cell r="U33">
            <v>320.47800000000001</v>
          </cell>
          <cell r="V33">
            <v>322.77199999999999</v>
          </cell>
          <cell r="W33">
            <v>322.97500000000002</v>
          </cell>
          <cell r="X33">
            <v>326.262</v>
          </cell>
          <cell r="Y33">
            <v>319.13499999999999</v>
          </cell>
        </row>
        <row r="34">
          <cell r="B34">
            <v>180</v>
          </cell>
          <cell r="C34">
            <v>139</v>
          </cell>
          <cell r="D34">
            <v>127.9</v>
          </cell>
          <cell r="E34">
            <v>127.9</v>
          </cell>
          <cell r="F34">
            <v>127.9</v>
          </cell>
          <cell r="G34">
            <v>139</v>
          </cell>
          <cell r="H34">
            <v>180</v>
          </cell>
          <cell r="I34">
            <v>290</v>
          </cell>
          <cell r="J34">
            <v>290</v>
          </cell>
          <cell r="K34">
            <v>290</v>
          </cell>
          <cell r="L34">
            <v>290</v>
          </cell>
          <cell r="M34">
            <v>290</v>
          </cell>
          <cell r="N34">
            <v>290</v>
          </cell>
          <cell r="O34">
            <v>290</v>
          </cell>
          <cell r="P34">
            <v>290</v>
          </cell>
          <cell r="Q34">
            <v>290</v>
          </cell>
          <cell r="R34">
            <v>290</v>
          </cell>
          <cell r="S34">
            <v>290</v>
          </cell>
          <cell r="T34">
            <v>290</v>
          </cell>
          <cell r="U34">
            <v>290</v>
          </cell>
          <cell r="V34">
            <v>290</v>
          </cell>
          <cell r="W34">
            <v>180</v>
          </cell>
          <cell r="X34">
            <v>139</v>
          </cell>
          <cell r="Y34">
            <v>127.9</v>
          </cell>
        </row>
        <row r="35">
          <cell r="B35">
            <v>321.81900000000002</v>
          </cell>
          <cell r="C35">
            <v>315.20499999999998</v>
          </cell>
          <cell r="D35">
            <v>307.83199999999999</v>
          </cell>
          <cell r="E35">
            <v>307.83199999999999</v>
          </cell>
          <cell r="F35">
            <v>305.346</v>
          </cell>
          <cell r="G35">
            <v>323.84500000000003</v>
          </cell>
          <cell r="H35">
            <v>376.33499999999998</v>
          </cell>
          <cell r="I35">
            <v>378</v>
          </cell>
          <cell r="J35">
            <v>377</v>
          </cell>
          <cell r="K35">
            <v>364.66199999999998</v>
          </cell>
          <cell r="L35">
            <v>362.93799999999999</v>
          </cell>
          <cell r="M35">
            <v>368.73599999999999</v>
          </cell>
          <cell r="N35">
            <v>354.75299999999999</v>
          </cell>
          <cell r="O35">
            <v>324.92500000000001</v>
          </cell>
          <cell r="P35">
            <v>314.71899999999999</v>
          </cell>
          <cell r="Q35">
            <v>324.53500000000003</v>
          </cell>
          <cell r="R35">
            <v>362.02</v>
          </cell>
          <cell r="S35">
            <v>358.86700000000002</v>
          </cell>
          <cell r="T35">
            <v>368</v>
          </cell>
          <cell r="U35">
            <v>370</v>
          </cell>
          <cell r="V35">
            <v>369.233</v>
          </cell>
          <cell r="W35">
            <v>342.56799999999998</v>
          </cell>
          <cell r="X35">
            <v>365.51799999999997</v>
          </cell>
          <cell r="Y35">
            <v>333.154</v>
          </cell>
        </row>
        <row r="36">
          <cell r="B36">
            <v>350</v>
          </cell>
          <cell r="C36">
            <v>350</v>
          </cell>
          <cell r="D36">
            <v>350</v>
          </cell>
          <cell r="E36">
            <v>350</v>
          </cell>
          <cell r="F36">
            <v>350</v>
          </cell>
          <cell r="G36">
            <v>350</v>
          </cell>
          <cell r="H36">
            <v>384</v>
          </cell>
          <cell r="I36">
            <v>383</v>
          </cell>
          <cell r="J36">
            <v>383</v>
          </cell>
          <cell r="K36">
            <v>380</v>
          </cell>
          <cell r="L36">
            <v>377</v>
          </cell>
          <cell r="M36">
            <v>374</v>
          </cell>
          <cell r="N36">
            <v>374</v>
          </cell>
          <cell r="O36">
            <v>361.00299999999999</v>
          </cell>
          <cell r="P36">
            <v>356.59500000000003</v>
          </cell>
          <cell r="Q36">
            <v>361.154</v>
          </cell>
          <cell r="R36">
            <v>374</v>
          </cell>
          <cell r="S36">
            <v>374</v>
          </cell>
          <cell r="T36">
            <v>375</v>
          </cell>
          <cell r="U36">
            <v>376</v>
          </cell>
          <cell r="V36">
            <v>378</v>
          </cell>
          <cell r="W36">
            <v>375.03199999999998</v>
          </cell>
          <cell r="X36">
            <v>383</v>
          </cell>
          <cell r="Y36">
            <v>370.63200000000001</v>
          </cell>
        </row>
        <row r="38">
          <cell r="S38">
            <v>140</v>
          </cell>
          <cell r="T38">
            <v>190</v>
          </cell>
          <cell r="U38">
            <v>190</v>
          </cell>
          <cell r="V38">
            <v>190</v>
          </cell>
          <cell r="W38">
            <v>190</v>
          </cell>
        </row>
        <row r="39">
          <cell r="S39">
            <v>80</v>
          </cell>
          <cell r="T39">
            <v>140</v>
          </cell>
          <cell r="U39">
            <v>140</v>
          </cell>
          <cell r="V39">
            <v>150</v>
          </cell>
          <cell r="W39">
            <v>160</v>
          </cell>
          <cell r="X39">
            <v>80</v>
          </cell>
        </row>
        <row r="40">
          <cell r="I40">
            <v>45</v>
          </cell>
          <cell r="J40">
            <v>45</v>
          </cell>
          <cell r="K40">
            <v>45</v>
          </cell>
          <cell r="U40">
            <v>45</v>
          </cell>
          <cell r="V40">
            <v>45</v>
          </cell>
        </row>
        <row r="42">
          <cell r="I42">
            <v>105</v>
          </cell>
          <cell r="J42">
            <v>100</v>
          </cell>
          <cell r="K42">
            <v>100</v>
          </cell>
          <cell r="S42">
            <v>100</v>
          </cell>
          <cell r="T42">
            <v>100</v>
          </cell>
          <cell r="U42">
            <v>100</v>
          </cell>
          <cell r="V42">
            <v>100</v>
          </cell>
          <cell r="W42">
            <v>100</v>
          </cell>
        </row>
        <row r="43">
          <cell r="H43">
            <v>95</v>
          </cell>
          <cell r="I43">
            <v>94</v>
          </cell>
          <cell r="U43">
            <v>95</v>
          </cell>
          <cell r="V43">
            <v>94</v>
          </cell>
        </row>
        <row r="44">
          <cell r="H44">
            <v>45</v>
          </cell>
          <cell r="I44">
            <v>50</v>
          </cell>
          <cell r="J44">
            <v>40</v>
          </cell>
          <cell r="S44">
            <v>48</v>
          </cell>
          <cell r="T44">
            <v>50</v>
          </cell>
          <cell r="U44">
            <v>40</v>
          </cell>
        </row>
        <row r="45">
          <cell r="S45">
            <v>30</v>
          </cell>
          <cell r="T45">
            <v>30</v>
          </cell>
          <cell r="U45">
            <v>110</v>
          </cell>
          <cell r="V45">
            <v>30</v>
          </cell>
        </row>
        <row r="46">
          <cell r="T46">
            <v>30</v>
          </cell>
          <cell r="U46">
            <v>30</v>
          </cell>
          <cell r="V46">
            <v>110</v>
          </cell>
          <cell r="W46">
            <v>30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60</v>
          </cell>
          <cell r="U49">
            <v>60</v>
          </cell>
          <cell r="V49">
            <v>60</v>
          </cell>
          <cell r="W49">
            <v>60</v>
          </cell>
        </row>
        <row r="51">
          <cell r="J51">
            <v>50</v>
          </cell>
          <cell r="K51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3"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</row>
        <row r="55">
          <cell r="K55">
            <v>18</v>
          </cell>
          <cell r="L55">
            <v>16</v>
          </cell>
          <cell r="M55">
            <v>12</v>
          </cell>
        </row>
        <row r="57">
          <cell r="B57">
            <v>395.00099999999998</v>
          </cell>
          <cell r="C57">
            <v>368.68099999999998</v>
          </cell>
          <cell r="D57">
            <v>343.202</v>
          </cell>
          <cell r="E57">
            <v>326.923</v>
          </cell>
          <cell r="F57">
            <v>319.40899999999999</v>
          </cell>
          <cell r="G57">
            <v>307.05099999999999</v>
          </cell>
          <cell r="H57">
            <v>388.24299999999988</v>
          </cell>
          <cell r="I57">
            <v>806.91300000000035</v>
          </cell>
          <cell r="J57">
            <v>1430.491</v>
          </cell>
          <cell r="K57">
            <v>2005.3829999999998</v>
          </cell>
          <cell r="L57">
            <v>2411.4680000000003</v>
          </cell>
          <cell r="M57">
            <v>2656.2259999999997</v>
          </cell>
          <cell r="N57">
            <v>2799.7400000000002</v>
          </cell>
          <cell r="O57">
            <v>2817.5389999999989</v>
          </cell>
          <cell r="P57">
            <v>2671.152</v>
          </cell>
          <cell r="Q57">
            <v>2306.4900000000002</v>
          </cell>
          <cell r="R57">
            <v>1779.1780000000003</v>
          </cell>
          <cell r="S57">
            <v>1267.3929999999998</v>
          </cell>
          <cell r="T57">
            <v>1055.2850000000001</v>
          </cell>
          <cell r="U57">
            <v>1101.4930000000002</v>
          </cell>
          <cell r="V57">
            <v>1142.499</v>
          </cell>
          <cell r="W57">
            <v>1201.8120000000001</v>
          </cell>
          <cell r="X57">
            <v>1230.1420000000001</v>
          </cell>
          <cell r="Y57">
            <v>1221.232</v>
          </cell>
        </row>
        <row r="70">
          <cell r="B70">
            <v>164</v>
          </cell>
          <cell r="C70">
            <v>238</v>
          </cell>
          <cell r="D70">
            <v>275</v>
          </cell>
          <cell r="E70">
            <v>191</v>
          </cell>
          <cell r="F70">
            <v>247</v>
          </cell>
          <cell r="G70">
            <v>214</v>
          </cell>
          <cell r="H70">
            <v>66</v>
          </cell>
          <cell r="I70">
            <v>103</v>
          </cell>
          <cell r="J70">
            <v>105</v>
          </cell>
          <cell r="K70">
            <v>104</v>
          </cell>
          <cell r="L70">
            <v>134</v>
          </cell>
          <cell r="M70">
            <v>67</v>
          </cell>
          <cell r="N70">
            <v>76</v>
          </cell>
          <cell r="O70">
            <v>129</v>
          </cell>
          <cell r="P70">
            <v>50</v>
          </cell>
          <cell r="Q70">
            <v>50</v>
          </cell>
          <cell r="R70">
            <v>76</v>
          </cell>
          <cell r="S70">
            <v>40</v>
          </cell>
          <cell r="T70">
            <v>118</v>
          </cell>
          <cell r="U70">
            <v>184</v>
          </cell>
          <cell r="V70">
            <v>153</v>
          </cell>
          <cell r="W70">
            <v>103</v>
          </cell>
          <cell r="X70">
            <v>25</v>
          </cell>
          <cell r="Y70">
            <v>94</v>
          </cell>
        </row>
        <row r="71">
          <cell r="B71">
            <v>232</v>
          </cell>
          <cell r="C71">
            <v>240</v>
          </cell>
          <cell r="D71">
            <v>239</v>
          </cell>
          <cell r="E71">
            <v>228</v>
          </cell>
          <cell r="F71">
            <v>267</v>
          </cell>
          <cell r="G71">
            <v>264</v>
          </cell>
          <cell r="H71">
            <v>275</v>
          </cell>
          <cell r="I71">
            <v>236</v>
          </cell>
          <cell r="J71">
            <v>243.58199999999999</v>
          </cell>
          <cell r="K71">
            <v>203</v>
          </cell>
          <cell r="L71">
            <v>121</v>
          </cell>
          <cell r="M71">
            <v>120</v>
          </cell>
          <cell r="N71">
            <v>120</v>
          </cell>
          <cell r="O71">
            <v>120</v>
          </cell>
          <cell r="P71">
            <v>156</v>
          </cell>
          <cell r="Q71">
            <v>149</v>
          </cell>
          <cell r="R71">
            <v>141</v>
          </cell>
          <cell r="S71">
            <v>130</v>
          </cell>
          <cell r="T71">
            <v>153</v>
          </cell>
          <cell r="U71">
            <v>138</v>
          </cell>
          <cell r="V71">
            <v>146</v>
          </cell>
          <cell r="W71">
            <v>175</v>
          </cell>
          <cell r="X71">
            <v>164</v>
          </cell>
          <cell r="Y71">
            <v>180</v>
          </cell>
        </row>
        <row r="72">
          <cell r="B72">
            <v>618</v>
          </cell>
          <cell r="C72">
            <v>618</v>
          </cell>
          <cell r="D72">
            <v>618</v>
          </cell>
          <cell r="E72">
            <v>618</v>
          </cell>
          <cell r="F72">
            <v>618</v>
          </cell>
          <cell r="G72">
            <v>618</v>
          </cell>
          <cell r="H72">
            <v>456.6</v>
          </cell>
          <cell r="I72">
            <v>277.2</v>
          </cell>
          <cell r="J72">
            <v>361.6</v>
          </cell>
          <cell r="K72">
            <v>534.70000000000005</v>
          </cell>
          <cell r="L72">
            <v>603.70000000000005</v>
          </cell>
          <cell r="M72">
            <v>600</v>
          </cell>
          <cell r="N72">
            <v>600</v>
          </cell>
          <cell r="O72">
            <v>600</v>
          </cell>
          <cell r="P72">
            <v>600</v>
          </cell>
          <cell r="Q72">
            <v>600</v>
          </cell>
          <cell r="R72">
            <v>618</v>
          </cell>
          <cell r="S72">
            <v>618</v>
          </cell>
          <cell r="T72">
            <v>618</v>
          </cell>
          <cell r="U72">
            <v>618</v>
          </cell>
          <cell r="V72">
            <v>618</v>
          </cell>
          <cell r="W72">
            <v>618</v>
          </cell>
          <cell r="X72">
            <v>600</v>
          </cell>
          <cell r="Y72">
            <v>618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1012.1369999999999</v>
          </cell>
          <cell r="C62">
            <v>1012.9880000000001</v>
          </cell>
          <cell r="D62">
            <v>1051.1090000000002</v>
          </cell>
          <cell r="E62">
            <v>1045.973</v>
          </cell>
          <cell r="F62">
            <v>1032.8140000000001</v>
          </cell>
          <cell r="G62">
            <v>1009.962</v>
          </cell>
          <cell r="H62">
            <v>999.68299999999999</v>
          </cell>
          <cell r="I62">
            <v>1010.321</v>
          </cell>
          <cell r="J62">
            <v>989.94</v>
          </cell>
          <cell r="K62">
            <v>947.05000000000007</v>
          </cell>
          <cell r="L62">
            <v>909.00100000000009</v>
          </cell>
          <cell r="M62">
            <v>888.14799999999991</v>
          </cell>
          <cell r="N62">
            <v>842.13700000000006</v>
          </cell>
          <cell r="O62">
            <v>845.74</v>
          </cell>
          <cell r="P62">
            <v>828.53100000000006</v>
          </cell>
          <cell r="Q62">
            <v>818.27100000000007</v>
          </cell>
          <cell r="R62">
            <v>821.529</v>
          </cell>
          <cell r="S62">
            <v>731.93299999999999</v>
          </cell>
          <cell r="T62">
            <v>742.38499999999999</v>
          </cell>
          <cell r="U62">
            <v>740.45399999999995</v>
          </cell>
          <cell r="V62">
            <v>752.48300000000006</v>
          </cell>
          <cell r="W62">
            <v>757.52100000000007</v>
          </cell>
          <cell r="X62">
            <v>986.47900000000004</v>
          </cell>
          <cell r="Y62">
            <v>1013.458</v>
          </cell>
        </row>
        <row r="63">
          <cell r="B63">
            <v>1047.4479999999999</v>
          </cell>
          <cell r="C63">
            <v>1039.107</v>
          </cell>
          <cell r="D63">
            <v>1017.3240000000003</v>
          </cell>
          <cell r="E63">
            <v>1016.9359999999999</v>
          </cell>
          <cell r="F63">
            <v>1061.6369999999999</v>
          </cell>
          <cell r="G63">
            <v>1199.0860000000002</v>
          </cell>
          <cell r="H63">
            <v>1359.0439999999999</v>
          </cell>
          <cell r="I63">
            <v>1510.557</v>
          </cell>
          <cell r="J63">
            <v>1603.6959999999999</v>
          </cell>
          <cell r="K63">
            <v>1652.202</v>
          </cell>
          <cell r="L63">
            <v>1671</v>
          </cell>
          <cell r="M63">
            <v>1677.8790000000006</v>
          </cell>
          <cell r="N63">
            <v>1678.912</v>
          </cell>
          <cell r="O63">
            <v>1639.8720000000001</v>
          </cell>
          <cell r="P63">
            <v>1569.1910000000003</v>
          </cell>
          <cell r="Q63">
            <v>1501.231</v>
          </cell>
          <cell r="R63">
            <v>1447.796</v>
          </cell>
          <cell r="S63">
            <v>1421.4399999999998</v>
          </cell>
          <cell r="T63">
            <v>1395.769</v>
          </cell>
          <cell r="U63">
            <v>1400.9669999999999</v>
          </cell>
          <cell r="V63">
            <v>1268.741</v>
          </cell>
          <cell r="W63">
            <v>1155.0520000000001</v>
          </cell>
          <cell r="X63">
            <v>1078.1539999999998</v>
          </cell>
          <cell r="Y63">
            <v>1038.3929999999998</v>
          </cell>
        </row>
        <row r="64">
          <cell r="B64">
            <v>2545.3259999999996</v>
          </cell>
          <cell r="C64">
            <v>2401.6889999999999</v>
          </cell>
          <cell r="D64">
            <v>2297.0650000000001</v>
          </cell>
          <cell r="E64">
            <v>2253.3340000000003</v>
          </cell>
          <cell r="F64">
            <v>2280.5180000000005</v>
          </cell>
          <cell r="G64">
            <v>2427.1840000000002</v>
          </cell>
          <cell r="H64">
            <v>2715.4670000000001</v>
          </cell>
          <cell r="I64">
            <v>3121.7780000000007</v>
          </cell>
          <cell r="J64">
            <v>3599.3319999999999</v>
          </cell>
          <cell r="K64">
            <v>3960.338999999999</v>
          </cell>
          <cell r="L64">
            <v>4190.1490000000003</v>
          </cell>
          <cell r="M64">
            <v>4329.9299999999994</v>
          </cell>
          <cell r="N64">
            <v>4405.8220000000001</v>
          </cell>
          <cell r="O64">
            <v>4250.2300000000005</v>
          </cell>
          <cell r="P64">
            <v>4041.34</v>
          </cell>
          <cell r="Q64">
            <v>3923.0020000000004</v>
          </cell>
          <cell r="R64">
            <v>3880.6869999999994</v>
          </cell>
          <cell r="S64">
            <v>4012.9769999999999</v>
          </cell>
          <cell r="T64">
            <v>4106.1979999999994</v>
          </cell>
          <cell r="U64">
            <v>4374.6329999999989</v>
          </cell>
          <cell r="V64">
            <v>4141.2060000000001</v>
          </cell>
          <cell r="W64">
            <v>3771.9159999999997</v>
          </cell>
          <cell r="X64">
            <v>3272.3660000000004</v>
          </cell>
          <cell r="Y64">
            <v>2878.5980000000004</v>
          </cell>
        </row>
        <row r="66">
          <cell r="B66">
            <v>154</v>
          </cell>
          <cell r="C66">
            <v>153</v>
          </cell>
          <cell r="D66">
            <v>150</v>
          </cell>
          <cell r="E66">
            <v>152.5</v>
          </cell>
          <cell r="F66">
            <v>152</v>
          </cell>
          <cell r="G66">
            <v>144</v>
          </cell>
          <cell r="H66">
            <v>149.5</v>
          </cell>
          <cell r="I66">
            <v>147.5</v>
          </cell>
          <cell r="J66">
            <v>149.5</v>
          </cell>
          <cell r="K66">
            <v>165.5</v>
          </cell>
          <cell r="L66">
            <v>161</v>
          </cell>
          <cell r="M66">
            <v>171.5</v>
          </cell>
          <cell r="N66">
            <v>169.5</v>
          </cell>
          <cell r="O66">
            <v>169.5</v>
          </cell>
          <cell r="P66">
            <v>166</v>
          </cell>
          <cell r="Q66">
            <v>157</v>
          </cell>
          <cell r="R66">
            <v>170.5</v>
          </cell>
          <cell r="S66">
            <v>168.5</v>
          </cell>
          <cell r="T66">
            <v>160.5</v>
          </cell>
          <cell r="U66">
            <v>155.5</v>
          </cell>
          <cell r="V66">
            <v>156.5</v>
          </cell>
          <cell r="W66">
            <v>162</v>
          </cell>
          <cell r="X66">
            <v>171</v>
          </cell>
          <cell r="Y66">
            <v>189</v>
          </cell>
        </row>
        <row r="70">
          <cell r="B70">
            <v>181</v>
          </cell>
          <cell r="C70">
            <v>278</v>
          </cell>
          <cell r="D70">
            <v>278</v>
          </cell>
          <cell r="E70">
            <v>225</v>
          </cell>
          <cell r="F70">
            <v>229.74</v>
          </cell>
          <cell r="G70">
            <v>245.26900000000001</v>
          </cell>
          <cell r="H70">
            <v>139</v>
          </cell>
          <cell r="I70">
            <v>283</v>
          </cell>
          <cell r="J70">
            <v>316</v>
          </cell>
          <cell r="K70">
            <v>400</v>
          </cell>
          <cell r="L70">
            <v>400</v>
          </cell>
          <cell r="M70">
            <v>370</v>
          </cell>
          <cell r="N70">
            <v>365</v>
          </cell>
          <cell r="O70">
            <v>400</v>
          </cell>
          <cell r="P70">
            <v>386.48</v>
          </cell>
          <cell r="Q70">
            <v>362</v>
          </cell>
          <cell r="R70">
            <v>331</v>
          </cell>
          <cell r="S70">
            <v>315</v>
          </cell>
          <cell r="T70">
            <v>391</v>
          </cell>
          <cell r="U70">
            <v>363</v>
          </cell>
          <cell r="V70">
            <v>418</v>
          </cell>
          <cell r="W70">
            <v>449</v>
          </cell>
          <cell r="X70">
            <v>395</v>
          </cell>
          <cell r="Y70">
            <v>356</v>
          </cell>
        </row>
        <row r="71">
          <cell r="B71">
            <v>10</v>
          </cell>
          <cell r="C71">
            <v>10</v>
          </cell>
          <cell r="D71">
            <v>10</v>
          </cell>
          <cell r="E71">
            <v>10</v>
          </cell>
          <cell r="F71">
            <v>10</v>
          </cell>
          <cell r="G71">
            <v>10</v>
          </cell>
          <cell r="H71">
            <v>52</v>
          </cell>
          <cell r="I71">
            <v>152</v>
          </cell>
          <cell r="J71">
            <v>154</v>
          </cell>
          <cell r="K71">
            <v>178</v>
          </cell>
          <cell r="L71">
            <v>128</v>
          </cell>
          <cell r="M71">
            <v>95</v>
          </cell>
          <cell r="N71">
            <v>118</v>
          </cell>
          <cell r="O71">
            <v>176</v>
          </cell>
          <cell r="P71">
            <v>99</v>
          </cell>
          <cell r="Q71">
            <v>213.82599999999999</v>
          </cell>
          <cell r="R71">
            <v>25</v>
          </cell>
          <cell r="S71">
            <v>100</v>
          </cell>
          <cell r="T71">
            <v>120</v>
          </cell>
          <cell r="U71">
            <v>83</v>
          </cell>
          <cell r="V71">
            <v>213.37200000000001</v>
          </cell>
          <cell r="W71">
            <v>237</v>
          </cell>
          <cell r="X71">
            <v>73.349000000000004</v>
          </cell>
          <cell r="Y71">
            <v>221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219.8</v>
          </cell>
          <cell r="J74">
            <v>247.6</v>
          </cell>
          <cell r="K74">
            <v>391.2</v>
          </cell>
          <cell r="L74">
            <v>346.1</v>
          </cell>
          <cell r="M74">
            <v>403.8</v>
          </cell>
          <cell r="N74">
            <v>466.8</v>
          </cell>
          <cell r="O74">
            <v>316.89999999999998</v>
          </cell>
          <cell r="P74">
            <v>500</v>
          </cell>
          <cell r="Q74">
            <v>279.2</v>
          </cell>
          <cell r="R74">
            <v>377.3</v>
          </cell>
          <cell r="S74">
            <v>203.5</v>
          </cell>
          <cell r="T74">
            <v>162.30000000000001</v>
          </cell>
          <cell r="U74">
            <v>285.60000000000002</v>
          </cell>
          <cell r="V74">
            <v>479.9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129.4</v>
          </cell>
          <cell r="C7">
            <v>126.52</v>
          </cell>
          <cell r="D7">
            <v>123.26</v>
          </cell>
          <cell r="E7">
            <v>123.26</v>
          </cell>
          <cell r="F7">
            <v>122.19</v>
          </cell>
          <cell r="G7">
            <v>133.30000000000001</v>
          </cell>
          <cell r="H7">
            <v>168.82</v>
          </cell>
          <cell r="I7">
            <v>181.97</v>
          </cell>
          <cell r="J7">
            <v>183.56</v>
          </cell>
          <cell r="K7">
            <v>174.23</v>
          </cell>
          <cell r="L7">
            <v>174.23</v>
          </cell>
          <cell r="M7">
            <v>174.23</v>
          </cell>
          <cell r="N7">
            <v>163.47999999999999</v>
          </cell>
          <cell r="O7">
            <v>144.05000000000001</v>
          </cell>
          <cell r="P7">
            <v>140.38</v>
          </cell>
          <cell r="Q7">
            <v>144.18</v>
          </cell>
          <cell r="R7">
            <v>173.23</v>
          </cell>
          <cell r="S7">
            <v>175.45</v>
          </cell>
          <cell r="T7">
            <v>181.95</v>
          </cell>
          <cell r="U7">
            <v>187.39</v>
          </cell>
          <cell r="V7">
            <v>178.86</v>
          </cell>
          <cell r="W7">
            <v>159.88</v>
          </cell>
          <cell r="X7">
            <v>166.31</v>
          </cell>
          <cell r="Y7">
            <v>138.72999999999999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AXPO_ROMANIA</v>
          </cell>
        </row>
        <row r="8">
          <cell r="A8" t="str">
            <v>AXPO_SOLUTIONS</v>
          </cell>
        </row>
        <row r="9">
          <cell r="A9" t="str">
            <v>AYEN_ENERGIJA</v>
          </cell>
        </row>
        <row r="10">
          <cell r="A10" t="str">
            <v>CEZ_AS</v>
          </cell>
        </row>
        <row r="11">
          <cell r="A11" t="str">
            <v>DANSKECOM</v>
          </cell>
        </row>
        <row r="12">
          <cell r="A12" t="str">
            <v>DAPEEP</v>
          </cell>
        </row>
        <row r="13">
          <cell r="A13" t="str">
            <v>DUFERCO_HELLAS</v>
          </cell>
        </row>
        <row r="14">
          <cell r="A14" t="str">
            <v>EFT_SLOVENIA</v>
          </cell>
        </row>
        <row r="15">
          <cell r="A15" t="str">
            <v>ELINVERD</v>
          </cell>
        </row>
        <row r="16">
          <cell r="A16" t="str">
            <v>ELPEDISON</v>
          </cell>
        </row>
        <row r="17">
          <cell r="A17" t="str">
            <v>ENERGI_DANMARK</v>
          </cell>
        </row>
        <row r="18">
          <cell r="A18" t="str">
            <v>EUNICE_AGG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INTERENERGO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DANSKECOM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EVN_TRADING_SEE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44456</v>
          </cell>
        </row>
      </sheetData>
      <sheetData sheetId="35">
        <row r="3">
          <cell r="B3">
            <v>44454</v>
          </cell>
        </row>
        <row r="4">
          <cell r="B4">
            <v>44454</v>
          </cell>
        </row>
        <row r="5">
          <cell r="B5">
            <v>44454</v>
          </cell>
        </row>
        <row r="6">
          <cell r="B6">
            <v>44454</v>
          </cell>
        </row>
        <row r="7">
          <cell r="B7">
            <v>44454</v>
          </cell>
        </row>
        <row r="8">
          <cell r="B8">
            <v>44454</v>
          </cell>
        </row>
        <row r="9">
          <cell r="B9">
            <v>44454</v>
          </cell>
        </row>
        <row r="10">
          <cell r="B10">
            <v>44454</v>
          </cell>
        </row>
        <row r="11">
          <cell r="B11">
            <v>44454</v>
          </cell>
        </row>
        <row r="12">
          <cell r="B12">
            <v>44454</v>
          </cell>
        </row>
        <row r="13">
          <cell r="B13">
            <v>44454</v>
          </cell>
        </row>
        <row r="14">
          <cell r="B14">
            <v>44454</v>
          </cell>
        </row>
        <row r="15">
          <cell r="B15">
            <v>44454</v>
          </cell>
        </row>
        <row r="16">
          <cell r="B16">
            <v>44454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44457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963.41909999999996</v>
          </cell>
          <cell r="J13">
            <v>963.41899999999998</v>
          </cell>
          <cell r="K13">
            <v>962.91899999999998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102.4007</v>
          </cell>
          <cell r="J24">
            <v>102.401</v>
          </cell>
          <cell r="K24">
            <v>102.401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280.28960000000001</v>
          </cell>
          <cell r="J28">
            <v>280.29000000000002</v>
          </cell>
          <cell r="K28">
            <v>280.29000000000002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44456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5449.9110000000001</v>
      </c>
      <c r="C4" s="18">
        <v>5394.7839999999997</v>
      </c>
      <c r="D4" s="18">
        <v>5303.4980000000014</v>
      </c>
      <c r="E4" s="18">
        <v>5203.7430000000004</v>
      </c>
      <c r="F4" s="18">
        <v>5266.708999999998</v>
      </c>
      <c r="G4" s="18">
        <v>5535.5010000000002</v>
      </c>
      <c r="H4" s="18">
        <v>5914.6670000000004</v>
      </c>
      <c r="I4" s="18">
        <v>6445.0079999999998</v>
      </c>
      <c r="J4" s="18">
        <v>7060.0690000000004</v>
      </c>
      <c r="K4" s="18">
        <v>7694.3410000000003</v>
      </c>
      <c r="L4" s="18">
        <v>7805.2570000000005</v>
      </c>
      <c r="M4" s="18">
        <v>7936.2839999999997</v>
      </c>
      <c r="N4" s="18">
        <v>8046.1919999999982</v>
      </c>
      <c r="O4" s="18">
        <v>7798.277</v>
      </c>
      <c r="P4" s="18">
        <v>7590.5420000000013</v>
      </c>
      <c r="Q4" s="18">
        <v>7254.5769999999984</v>
      </c>
      <c r="R4" s="18">
        <v>7053.844000000001</v>
      </c>
      <c r="S4" s="18">
        <v>6953.3500000000022</v>
      </c>
      <c r="T4" s="18">
        <v>7078.1119999999983</v>
      </c>
      <c r="U4" s="18">
        <v>7403.1260000000002</v>
      </c>
      <c r="V4" s="18">
        <v>7430.2210000000005</v>
      </c>
      <c r="W4" s="18">
        <v>7032.4890000000005</v>
      </c>
      <c r="X4" s="18">
        <v>6476.3480000000018</v>
      </c>
      <c r="Y4" s="18">
        <v>6196.4490000000005</v>
      </c>
      <c r="Z4" s="19"/>
      <c r="AA4" s="20">
        <f>SUM(B4:Z4)</f>
        <v>161323.299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129.4</v>
      </c>
      <c r="C7" s="28">
        <v>126.52</v>
      </c>
      <c r="D7" s="28">
        <v>123.26</v>
      </c>
      <c r="E7" s="28">
        <v>123.26</v>
      </c>
      <c r="F7" s="28">
        <v>122.19</v>
      </c>
      <c r="G7" s="28">
        <v>133.30000000000001</v>
      </c>
      <c r="H7" s="28">
        <v>168.82</v>
      </c>
      <c r="I7" s="28">
        <v>181.97</v>
      </c>
      <c r="J7" s="28">
        <v>183.56</v>
      </c>
      <c r="K7" s="28">
        <v>174.23</v>
      </c>
      <c r="L7" s="28">
        <v>174.23</v>
      </c>
      <c r="M7" s="28">
        <v>174.23</v>
      </c>
      <c r="N7" s="28">
        <v>163.47999999999999</v>
      </c>
      <c r="O7" s="28">
        <v>144.05000000000001</v>
      </c>
      <c r="P7" s="28">
        <v>140.38</v>
      </c>
      <c r="Q7" s="28">
        <v>144.18</v>
      </c>
      <c r="R7" s="28">
        <v>173.23</v>
      </c>
      <c r="S7" s="28">
        <v>175.45</v>
      </c>
      <c r="T7" s="28">
        <v>181.95</v>
      </c>
      <c r="U7" s="28">
        <v>187.39</v>
      </c>
      <c r="V7" s="28">
        <v>178.86</v>
      </c>
      <c r="W7" s="28">
        <v>159.88</v>
      </c>
      <c r="X7" s="28">
        <v>166.31</v>
      </c>
      <c r="Y7" s="28">
        <v>138.72999999999999</v>
      </c>
      <c r="Z7" s="29"/>
      <c r="AA7" s="30">
        <f>IF(SUM(GR_MAINLAND_MCP_SUM_SELL)&lt;&gt;0,AVERAGEIF(GR_MAINLAND_MCP_SUM_SELL,"&lt;&gt;"""),"")</f>
        <v>157.03583333333333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695</v>
      </c>
      <c r="C10" s="42">
        <v>695</v>
      </c>
      <c r="D10" s="42">
        <v>695</v>
      </c>
      <c r="E10" s="42">
        <v>695</v>
      </c>
      <c r="F10" s="42">
        <v>695</v>
      </c>
      <c r="G10" s="42">
        <v>695</v>
      </c>
      <c r="H10" s="42">
        <v>885</v>
      </c>
      <c r="I10" s="42">
        <v>885</v>
      </c>
      <c r="J10" s="42">
        <v>885</v>
      </c>
      <c r="K10" s="42">
        <v>885</v>
      </c>
      <c r="L10" s="42">
        <v>885</v>
      </c>
      <c r="M10" s="42">
        <v>885</v>
      </c>
      <c r="N10" s="42">
        <v>885</v>
      </c>
      <c r="O10" s="42">
        <v>747</v>
      </c>
      <c r="P10" s="42">
        <v>747</v>
      </c>
      <c r="Q10" s="42">
        <v>747</v>
      </c>
      <c r="R10" s="42">
        <v>885</v>
      </c>
      <c r="S10" s="42">
        <v>885</v>
      </c>
      <c r="T10" s="42">
        <v>885</v>
      </c>
      <c r="U10" s="42">
        <v>885</v>
      </c>
      <c r="V10" s="42">
        <v>885</v>
      </c>
      <c r="W10" s="42">
        <v>885</v>
      </c>
      <c r="X10" s="42">
        <v>885</v>
      </c>
      <c r="Y10" s="42">
        <v>747</v>
      </c>
      <c r="Z10" s="43"/>
      <c r="AA10" s="44">
        <f>SUM(B10:Z10)</f>
        <v>19548</v>
      </c>
    </row>
    <row r="11" spans="1:27" ht="24.95" customHeight="1" x14ac:dyDescent="0.2">
      <c r="A11" s="45" t="s">
        <v>7</v>
      </c>
      <c r="B11" s="46">
        <v>3245.91</v>
      </c>
      <c r="C11" s="47">
        <v>3135.1030000000001</v>
      </c>
      <c r="D11" s="47">
        <v>3033.2960000000003</v>
      </c>
      <c r="E11" s="47">
        <v>3044.82</v>
      </c>
      <c r="F11" s="47">
        <v>3020.3</v>
      </c>
      <c r="G11" s="47">
        <v>3311.45</v>
      </c>
      <c r="H11" s="47">
        <v>3547.8240000000001</v>
      </c>
      <c r="I11" s="47">
        <v>3648.895</v>
      </c>
      <c r="J11" s="47">
        <v>3631.3959999999997</v>
      </c>
      <c r="K11" s="47">
        <v>3581.2579999999998</v>
      </c>
      <c r="L11" s="47">
        <v>3466.0889999999999</v>
      </c>
      <c r="M11" s="47">
        <v>3458.058</v>
      </c>
      <c r="N11" s="47">
        <v>3401.4520000000002</v>
      </c>
      <c r="O11" s="47">
        <v>3258.7379999999998</v>
      </c>
      <c r="P11" s="47">
        <v>3240.3900000000003</v>
      </c>
      <c r="Q11" s="47">
        <v>3302.0870000000004</v>
      </c>
      <c r="R11" s="47">
        <v>3424.6660000000002</v>
      </c>
      <c r="S11" s="47">
        <v>3484.9569999999999</v>
      </c>
      <c r="T11" s="47">
        <v>3518.8270000000002</v>
      </c>
      <c r="U11" s="47">
        <v>3536.6329999999998</v>
      </c>
      <c r="V11" s="47">
        <v>3550.7219999999998</v>
      </c>
      <c r="W11" s="47">
        <v>3383.6769999999997</v>
      </c>
      <c r="X11" s="47">
        <v>3366.2060000000001</v>
      </c>
      <c r="Y11" s="47">
        <v>3236.2170000000001</v>
      </c>
      <c r="Z11" s="48"/>
      <c r="AA11" s="49">
        <f>SUM(B11:Z11)</f>
        <v>80828.97099999999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196</v>
      </c>
      <c r="I12" s="47">
        <v>388</v>
      </c>
      <c r="J12" s="47">
        <v>303</v>
      </c>
      <c r="K12" s="47">
        <v>281</v>
      </c>
      <c r="L12" s="47">
        <v>84</v>
      </c>
      <c r="M12" s="47">
        <v>50</v>
      </c>
      <c r="N12" s="47">
        <v>64</v>
      </c>
      <c r="O12" s="47">
        <v>26</v>
      </c>
      <c r="P12" s="47">
        <v>26</v>
      </c>
      <c r="Q12" s="47"/>
      <c r="R12" s="47">
        <v>30</v>
      </c>
      <c r="S12" s="47">
        <v>428</v>
      </c>
      <c r="T12" s="47">
        <v>630</v>
      </c>
      <c r="U12" s="47">
        <v>840</v>
      </c>
      <c r="V12" s="47">
        <v>835</v>
      </c>
      <c r="W12" s="47">
        <v>566</v>
      </c>
      <c r="X12" s="47">
        <v>106</v>
      </c>
      <c r="Y12" s="47"/>
      <c r="Z12" s="48"/>
      <c r="AA12" s="49">
        <f>SUM(B12:Z12)</f>
        <v>4879</v>
      </c>
    </row>
    <row r="13" spans="1:27" ht="24.95" customHeight="1" x14ac:dyDescent="0.2">
      <c r="A13" s="50" t="s">
        <v>9</v>
      </c>
      <c r="B13" s="51">
        <v>395.00099999999998</v>
      </c>
      <c r="C13" s="52">
        <v>368.68099999999998</v>
      </c>
      <c r="D13" s="52">
        <v>343.202</v>
      </c>
      <c r="E13" s="52">
        <v>326.923</v>
      </c>
      <c r="F13" s="52">
        <v>319.40899999999999</v>
      </c>
      <c r="G13" s="52">
        <v>307.05099999999999</v>
      </c>
      <c r="H13" s="52">
        <v>388.24299999999988</v>
      </c>
      <c r="I13" s="52">
        <v>806.91300000000035</v>
      </c>
      <c r="J13" s="52">
        <v>1430.491</v>
      </c>
      <c r="K13" s="52">
        <v>2005.3829999999998</v>
      </c>
      <c r="L13" s="52">
        <v>2411.4680000000003</v>
      </c>
      <c r="M13" s="52">
        <v>2656.2259999999997</v>
      </c>
      <c r="N13" s="52">
        <v>2799.7400000000002</v>
      </c>
      <c r="O13" s="52">
        <v>2817.5389999999989</v>
      </c>
      <c r="P13" s="52">
        <v>2671.152</v>
      </c>
      <c r="Q13" s="52">
        <v>2306.4900000000002</v>
      </c>
      <c r="R13" s="52">
        <v>1779.1780000000003</v>
      </c>
      <c r="S13" s="52">
        <v>1267.3929999999998</v>
      </c>
      <c r="T13" s="52">
        <v>1055.2850000000001</v>
      </c>
      <c r="U13" s="52">
        <v>1101.4930000000002</v>
      </c>
      <c r="V13" s="52">
        <v>1142.499</v>
      </c>
      <c r="W13" s="52">
        <v>1201.8120000000001</v>
      </c>
      <c r="X13" s="52">
        <v>1230.1420000000001</v>
      </c>
      <c r="Y13" s="52">
        <v>1221.232</v>
      </c>
      <c r="Z13" s="53"/>
      <c r="AA13" s="54">
        <f>SUM(B13:Z13)</f>
        <v>32352.946</v>
      </c>
    </row>
    <row r="14" spans="1:27" ht="30" customHeight="1" thickBot="1" x14ac:dyDescent="0.25">
      <c r="A14" s="55" t="s">
        <v>10</v>
      </c>
      <c r="B14" s="56">
        <f>IF(LEN(B$2)&gt;0,SUM(B10:B13),"")</f>
        <v>4335.9110000000001</v>
      </c>
      <c r="C14" s="57">
        <f t="shared" ref="C14:Z14" si="0">IF(LEN(C$2)&gt;0,SUM(C10:C13),"")</f>
        <v>4198.7839999999997</v>
      </c>
      <c r="D14" s="57">
        <f t="shared" si="0"/>
        <v>4071.4980000000005</v>
      </c>
      <c r="E14" s="57">
        <f t="shared" si="0"/>
        <v>4066.7430000000004</v>
      </c>
      <c r="F14" s="57">
        <f t="shared" si="0"/>
        <v>4034.7090000000003</v>
      </c>
      <c r="G14" s="57">
        <f t="shared" si="0"/>
        <v>4339.5010000000002</v>
      </c>
      <c r="H14" s="57">
        <f t="shared" si="0"/>
        <v>5017.067</v>
      </c>
      <c r="I14" s="57">
        <f t="shared" si="0"/>
        <v>5728.8080000000009</v>
      </c>
      <c r="J14" s="57">
        <f t="shared" si="0"/>
        <v>6249.8869999999997</v>
      </c>
      <c r="K14" s="57">
        <f t="shared" si="0"/>
        <v>6752.6409999999996</v>
      </c>
      <c r="L14" s="57">
        <f t="shared" si="0"/>
        <v>6846.5570000000007</v>
      </c>
      <c r="M14" s="57">
        <f t="shared" si="0"/>
        <v>7049.2839999999997</v>
      </c>
      <c r="N14" s="57">
        <f t="shared" si="0"/>
        <v>7150.1920000000009</v>
      </c>
      <c r="O14" s="57">
        <f t="shared" si="0"/>
        <v>6849.2769999999982</v>
      </c>
      <c r="P14" s="57">
        <f t="shared" si="0"/>
        <v>6684.5420000000004</v>
      </c>
      <c r="Q14" s="57">
        <f t="shared" si="0"/>
        <v>6355.5770000000011</v>
      </c>
      <c r="R14" s="57">
        <f t="shared" si="0"/>
        <v>6118.844000000001</v>
      </c>
      <c r="S14" s="57">
        <f t="shared" si="0"/>
        <v>6065.35</v>
      </c>
      <c r="T14" s="57">
        <f t="shared" si="0"/>
        <v>6089.1120000000001</v>
      </c>
      <c r="U14" s="57">
        <f t="shared" si="0"/>
        <v>6363.1260000000002</v>
      </c>
      <c r="V14" s="57">
        <f t="shared" si="0"/>
        <v>6413.2209999999995</v>
      </c>
      <c r="W14" s="57">
        <f t="shared" si="0"/>
        <v>6036.4889999999996</v>
      </c>
      <c r="X14" s="57">
        <f t="shared" si="0"/>
        <v>5587.348</v>
      </c>
      <c r="Y14" s="57">
        <f t="shared" si="0"/>
        <v>5204.4490000000005</v>
      </c>
      <c r="Z14" s="58" t="str">
        <f t="shared" si="0"/>
        <v/>
      </c>
      <c r="AA14" s="59">
        <f>SUM(AA9:AA13)</f>
        <v>137608.91699999999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581.9</v>
      </c>
      <c r="C25" s="67">
        <v>569.9</v>
      </c>
      <c r="D25" s="67">
        <v>560.9</v>
      </c>
      <c r="E25" s="67">
        <v>600.9</v>
      </c>
      <c r="F25" s="67">
        <v>594.9</v>
      </c>
      <c r="G25" s="67">
        <v>614.9</v>
      </c>
      <c r="H25" s="67">
        <v>808.9</v>
      </c>
      <c r="I25" s="67">
        <v>1308.9000000000001</v>
      </c>
      <c r="J25" s="67">
        <v>1664.9</v>
      </c>
      <c r="K25" s="67">
        <v>2063.9</v>
      </c>
      <c r="L25" s="67">
        <v>2157.9</v>
      </c>
      <c r="M25" s="67">
        <v>2334.9</v>
      </c>
      <c r="N25" s="67">
        <v>2438.9</v>
      </c>
      <c r="O25" s="67">
        <v>2389.9</v>
      </c>
      <c r="P25" s="67">
        <v>2262.9</v>
      </c>
      <c r="Q25" s="67">
        <v>1963.9</v>
      </c>
      <c r="R25" s="67">
        <v>1558.9</v>
      </c>
      <c r="S25" s="67">
        <v>1537.9</v>
      </c>
      <c r="T25" s="67">
        <v>1589.9</v>
      </c>
      <c r="U25" s="67">
        <v>1848.9</v>
      </c>
      <c r="V25" s="67">
        <v>1877.9</v>
      </c>
      <c r="W25" s="67">
        <v>1635.9</v>
      </c>
      <c r="X25" s="67">
        <v>1146.9000000000001</v>
      </c>
      <c r="Y25" s="67">
        <v>1087.9000000000001</v>
      </c>
      <c r="Z25" s="68"/>
      <c r="AA25" s="69">
        <f>SUM(B25:Z25)</f>
        <v>35202.600000000013</v>
      </c>
    </row>
    <row r="26" spans="1:27" ht="24.95" customHeight="1" x14ac:dyDescent="0.2">
      <c r="A26" s="70" t="s">
        <v>20</v>
      </c>
      <c r="B26" s="71">
        <v>1349.9110000000001</v>
      </c>
      <c r="C26" s="72">
        <v>1347.7840000000001</v>
      </c>
      <c r="D26" s="72">
        <v>1276.598</v>
      </c>
      <c r="E26" s="72">
        <v>1136.8430000000001</v>
      </c>
      <c r="F26" s="72">
        <v>1205.809</v>
      </c>
      <c r="G26" s="72">
        <v>1443.501</v>
      </c>
      <c r="H26" s="72">
        <v>1769.067</v>
      </c>
      <c r="I26" s="72">
        <v>1868.808</v>
      </c>
      <c r="J26" s="72">
        <v>2043.4690000000001</v>
      </c>
      <c r="K26" s="72">
        <v>2105.6410000000001</v>
      </c>
      <c r="L26" s="72">
        <v>2053.5569999999998</v>
      </c>
      <c r="M26" s="72">
        <v>2011.2840000000001</v>
      </c>
      <c r="N26" s="72">
        <v>2017.192</v>
      </c>
      <c r="O26" s="72">
        <v>1818.277</v>
      </c>
      <c r="P26" s="72">
        <v>1737.5419999999999</v>
      </c>
      <c r="Q26" s="72">
        <v>1700.577</v>
      </c>
      <c r="R26" s="72">
        <v>1886.8440000000001</v>
      </c>
      <c r="S26" s="72">
        <v>1807.35</v>
      </c>
      <c r="T26" s="72">
        <v>1880.1120000000001</v>
      </c>
      <c r="U26" s="72">
        <v>1946.126</v>
      </c>
      <c r="V26" s="72">
        <v>1944.221</v>
      </c>
      <c r="W26" s="72">
        <v>1898.489</v>
      </c>
      <c r="X26" s="72">
        <v>1890.348</v>
      </c>
      <c r="Y26" s="72">
        <v>1662.549</v>
      </c>
      <c r="Z26" s="73"/>
      <c r="AA26" s="74">
        <f>SUM(B26:Z26)</f>
        <v>41801.898999999998</v>
      </c>
    </row>
    <row r="27" spans="1:27" ht="24.95" customHeight="1" x14ac:dyDescent="0.2">
      <c r="A27" s="77" t="s">
        <v>21</v>
      </c>
      <c r="B27" s="75">
        <v>2955.1</v>
      </c>
      <c r="C27" s="76">
        <v>2914.1</v>
      </c>
      <c r="D27" s="76">
        <v>2903</v>
      </c>
      <c r="E27" s="76">
        <v>2903</v>
      </c>
      <c r="F27" s="76">
        <v>2903</v>
      </c>
      <c r="G27" s="76">
        <v>2914.1</v>
      </c>
      <c r="H27" s="76">
        <v>2935.1</v>
      </c>
      <c r="I27" s="76">
        <v>3045.1</v>
      </c>
      <c r="J27" s="76">
        <v>3045.1</v>
      </c>
      <c r="K27" s="76">
        <v>3045.1</v>
      </c>
      <c r="L27" s="76">
        <v>3045.1</v>
      </c>
      <c r="M27" s="76">
        <v>3045.1</v>
      </c>
      <c r="N27" s="76">
        <v>3045.1</v>
      </c>
      <c r="O27" s="76">
        <v>3045.1</v>
      </c>
      <c r="P27" s="76">
        <v>3045.1</v>
      </c>
      <c r="Q27" s="76">
        <v>3045.1</v>
      </c>
      <c r="R27" s="76">
        <v>3045.1</v>
      </c>
      <c r="S27" s="76">
        <v>3045.1</v>
      </c>
      <c r="T27" s="76">
        <v>3045.1</v>
      </c>
      <c r="U27" s="76">
        <v>3045.1</v>
      </c>
      <c r="V27" s="76">
        <v>3045.1</v>
      </c>
      <c r="W27" s="76">
        <v>2935.1</v>
      </c>
      <c r="X27" s="76">
        <v>2894.1</v>
      </c>
      <c r="Y27" s="76">
        <v>2883</v>
      </c>
      <c r="Z27" s="78"/>
      <c r="AA27" s="79">
        <f>SUM(B27:Z27)</f>
        <v>71770.999999999985</v>
      </c>
    </row>
    <row r="28" spans="1:27" ht="30" customHeight="1" thickBot="1" x14ac:dyDescent="0.25">
      <c r="A28" s="55" t="s">
        <v>22</v>
      </c>
      <c r="B28" s="56">
        <f>IF(LEN(B$2)&gt;0,SUM(B25:B27),"")</f>
        <v>4886.9110000000001</v>
      </c>
      <c r="C28" s="57">
        <f t="shared" ref="C28:Z28" si="2">IF(LEN(C$2)&gt;0,SUM(C25:C27),"")</f>
        <v>4831.7839999999997</v>
      </c>
      <c r="D28" s="57">
        <f t="shared" si="2"/>
        <v>4740.4979999999996</v>
      </c>
      <c r="E28" s="57">
        <f t="shared" si="2"/>
        <v>4640.7430000000004</v>
      </c>
      <c r="F28" s="57">
        <f t="shared" si="2"/>
        <v>4703.7089999999998</v>
      </c>
      <c r="G28" s="57">
        <f t="shared" si="2"/>
        <v>4972.5010000000002</v>
      </c>
      <c r="H28" s="57">
        <f t="shared" si="2"/>
        <v>5513.067</v>
      </c>
      <c r="I28" s="57">
        <f t="shared" si="2"/>
        <v>6222.808</v>
      </c>
      <c r="J28" s="57">
        <f t="shared" si="2"/>
        <v>6753.4690000000001</v>
      </c>
      <c r="K28" s="57">
        <f t="shared" si="2"/>
        <v>7214.6409999999996</v>
      </c>
      <c r="L28" s="57">
        <f t="shared" si="2"/>
        <v>7256.5570000000007</v>
      </c>
      <c r="M28" s="57">
        <f t="shared" si="2"/>
        <v>7391.2839999999997</v>
      </c>
      <c r="N28" s="57">
        <f t="shared" si="2"/>
        <v>7501.1920000000009</v>
      </c>
      <c r="O28" s="57">
        <f t="shared" si="2"/>
        <v>7253.277</v>
      </c>
      <c r="P28" s="57">
        <f t="shared" si="2"/>
        <v>7045.5419999999995</v>
      </c>
      <c r="Q28" s="57">
        <f t="shared" si="2"/>
        <v>6709.5769999999993</v>
      </c>
      <c r="R28" s="57">
        <f t="shared" si="2"/>
        <v>6490.8440000000001</v>
      </c>
      <c r="S28" s="57">
        <f t="shared" si="2"/>
        <v>6390.35</v>
      </c>
      <c r="T28" s="57">
        <f t="shared" si="2"/>
        <v>6515.1120000000001</v>
      </c>
      <c r="U28" s="57">
        <f t="shared" si="2"/>
        <v>6840.1260000000002</v>
      </c>
      <c r="V28" s="57">
        <f t="shared" si="2"/>
        <v>6867.2209999999995</v>
      </c>
      <c r="W28" s="57">
        <f t="shared" si="2"/>
        <v>6469.4889999999996</v>
      </c>
      <c r="X28" s="57">
        <f t="shared" si="2"/>
        <v>5931.348</v>
      </c>
      <c r="Y28" s="57">
        <f t="shared" si="2"/>
        <v>5633.4490000000005</v>
      </c>
      <c r="Z28" s="58" t="str">
        <f t="shared" si="2"/>
        <v/>
      </c>
      <c r="AA28" s="59">
        <f>SUM(AA25:AA27)</f>
        <v>148775.49900000001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164</v>
      </c>
      <c r="C31" s="90">
        <v>238</v>
      </c>
      <c r="D31" s="90">
        <v>275</v>
      </c>
      <c r="E31" s="90">
        <v>191</v>
      </c>
      <c r="F31" s="90">
        <v>247</v>
      </c>
      <c r="G31" s="90">
        <v>214</v>
      </c>
      <c r="H31" s="90">
        <v>66</v>
      </c>
      <c r="I31" s="90">
        <v>103</v>
      </c>
      <c r="J31" s="90">
        <v>105</v>
      </c>
      <c r="K31" s="90">
        <v>104</v>
      </c>
      <c r="L31" s="90">
        <v>134</v>
      </c>
      <c r="M31" s="90">
        <v>67</v>
      </c>
      <c r="N31" s="90">
        <v>76</v>
      </c>
      <c r="O31" s="90">
        <v>129</v>
      </c>
      <c r="P31" s="90">
        <v>50</v>
      </c>
      <c r="Q31" s="90">
        <v>50</v>
      </c>
      <c r="R31" s="90">
        <v>76</v>
      </c>
      <c r="S31" s="90">
        <v>40</v>
      </c>
      <c r="T31" s="90">
        <v>118</v>
      </c>
      <c r="U31" s="90">
        <v>184</v>
      </c>
      <c r="V31" s="90">
        <v>153</v>
      </c>
      <c r="W31" s="90">
        <v>103</v>
      </c>
      <c r="X31" s="90">
        <v>25</v>
      </c>
      <c r="Y31" s="90">
        <v>94</v>
      </c>
      <c r="Z31" s="91"/>
      <c r="AA31" s="69">
        <f t="shared" ref="AA31:AA36" si="3">SUM(B31:Z31)</f>
        <v>3006</v>
      </c>
    </row>
    <row r="32" spans="1:27" ht="24.95" customHeight="1" x14ac:dyDescent="0.2">
      <c r="A32" s="92" t="s">
        <v>25</v>
      </c>
      <c r="B32" s="93">
        <v>232</v>
      </c>
      <c r="C32" s="94">
        <v>240</v>
      </c>
      <c r="D32" s="94">
        <v>239</v>
      </c>
      <c r="E32" s="94">
        <v>228</v>
      </c>
      <c r="F32" s="94">
        <v>267</v>
      </c>
      <c r="G32" s="94">
        <v>264</v>
      </c>
      <c r="H32" s="94">
        <v>275</v>
      </c>
      <c r="I32" s="94">
        <v>236</v>
      </c>
      <c r="J32" s="94">
        <v>243.58199999999999</v>
      </c>
      <c r="K32" s="94">
        <v>203</v>
      </c>
      <c r="L32" s="94">
        <v>121</v>
      </c>
      <c r="M32" s="94">
        <v>120</v>
      </c>
      <c r="N32" s="94">
        <v>120</v>
      </c>
      <c r="O32" s="94">
        <v>120</v>
      </c>
      <c r="P32" s="94">
        <v>156</v>
      </c>
      <c r="Q32" s="94">
        <v>149</v>
      </c>
      <c r="R32" s="94">
        <v>141</v>
      </c>
      <c r="S32" s="94">
        <v>130</v>
      </c>
      <c r="T32" s="94">
        <v>153</v>
      </c>
      <c r="U32" s="94">
        <v>138</v>
      </c>
      <c r="V32" s="94">
        <v>146</v>
      </c>
      <c r="W32" s="94">
        <v>175</v>
      </c>
      <c r="X32" s="94">
        <v>164</v>
      </c>
      <c r="Y32" s="94">
        <v>180</v>
      </c>
      <c r="Z32" s="95"/>
      <c r="AA32" s="74">
        <f t="shared" si="3"/>
        <v>4440.5820000000003</v>
      </c>
    </row>
    <row r="33" spans="1:27" ht="24.95" customHeight="1" x14ac:dyDescent="0.2">
      <c r="A33" s="92" t="s">
        <v>26</v>
      </c>
      <c r="B33" s="93">
        <v>618</v>
      </c>
      <c r="C33" s="94">
        <v>618</v>
      </c>
      <c r="D33" s="94">
        <v>618</v>
      </c>
      <c r="E33" s="94">
        <v>618</v>
      </c>
      <c r="F33" s="94">
        <v>618</v>
      </c>
      <c r="G33" s="94">
        <v>618</v>
      </c>
      <c r="H33" s="94">
        <v>456.6</v>
      </c>
      <c r="I33" s="94">
        <v>277.2</v>
      </c>
      <c r="J33" s="94">
        <v>361.6</v>
      </c>
      <c r="K33" s="94">
        <v>534.70000000000005</v>
      </c>
      <c r="L33" s="94">
        <v>603.70000000000005</v>
      </c>
      <c r="M33" s="94">
        <v>600</v>
      </c>
      <c r="N33" s="94">
        <v>600</v>
      </c>
      <c r="O33" s="94">
        <v>600</v>
      </c>
      <c r="P33" s="94">
        <v>600</v>
      </c>
      <c r="Q33" s="94">
        <v>600</v>
      </c>
      <c r="R33" s="94">
        <v>618</v>
      </c>
      <c r="S33" s="94">
        <v>618</v>
      </c>
      <c r="T33" s="94">
        <v>618</v>
      </c>
      <c r="U33" s="94">
        <v>618</v>
      </c>
      <c r="V33" s="94">
        <v>618</v>
      </c>
      <c r="W33" s="94">
        <v>618</v>
      </c>
      <c r="X33" s="94">
        <v>600</v>
      </c>
      <c r="Y33" s="94">
        <v>618</v>
      </c>
      <c r="Z33" s="95"/>
      <c r="AA33" s="74">
        <f t="shared" si="3"/>
        <v>13867.8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1114</v>
      </c>
      <c r="C36" s="83">
        <f t="shared" ref="C36:Z36" si="4">IF(LEN(C$2)&gt;0,SUM(C31:C35),"")</f>
        <v>1196</v>
      </c>
      <c r="D36" s="83">
        <f t="shared" si="4"/>
        <v>1232</v>
      </c>
      <c r="E36" s="83">
        <f t="shared" si="4"/>
        <v>1137</v>
      </c>
      <c r="F36" s="83">
        <f t="shared" si="4"/>
        <v>1232</v>
      </c>
      <c r="G36" s="83">
        <f t="shared" si="4"/>
        <v>1196</v>
      </c>
      <c r="H36" s="83">
        <f t="shared" si="4"/>
        <v>897.6</v>
      </c>
      <c r="I36" s="83">
        <f t="shared" si="4"/>
        <v>716.2</v>
      </c>
      <c r="J36" s="83">
        <f t="shared" si="4"/>
        <v>810.18200000000002</v>
      </c>
      <c r="K36" s="83">
        <f t="shared" si="4"/>
        <v>941.7</v>
      </c>
      <c r="L36" s="83">
        <f t="shared" si="4"/>
        <v>958.7</v>
      </c>
      <c r="M36" s="83">
        <f t="shared" si="4"/>
        <v>887</v>
      </c>
      <c r="N36" s="83">
        <f t="shared" si="4"/>
        <v>896</v>
      </c>
      <c r="O36" s="83">
        <f t="shared" si="4"/>
        <v>949</v>
      </c>
      <c r="P36" s="83">
        <f t="shared" si="4"/>
        <v>906</v>
      </c>
      <c r="Q36" s="83">
        <f t="shared" si="4"/>
        <v>899</v>
      </c>
      <c r="R36" s="83">
        <f t="shared" si="4"/>
        <v>935</v>
      </c>
      <c r="S36" s="83">
        <f t="shared" si="4"/>
        <v>888</v>
      </c>
      <c r="T36" s="83">
        <f t="shared" si="4"/>
        <v>989</v>
      </c>
      <c r="U36" s="83">
        <f t="shared" si="4"/>
        <v>1040</v>
      </c>
      <c r="V36" s="83">
        <f t="shared" si="4"/>
        <v>1017</v>
      </c>
      <c r="W36" s="83">
        <f t="shared" si="4"/>
        <v>996</v>
      </c>
      <c r="X36" s="83">
        <f t="shared" si="4"/>
        <v>889</v>
      </c>
      <c r="Y36" s="83">
        <f t="shared" si="4"/>
        <v>992</v>
      </c>
      <c r="Z36" s="84" t="str">
        <f t="shared" si="4"/>
        <v/>
      </c>
      <c r="AA36" s="85">
        <f t="shared" si="3"/>
        <v>23714.382000000005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563</v>
      </c>
      <c r="C41" s="94">
        <v>563</v>
      </c>
      <c r="D41" s="94">
        <v>563</v>
      </c>
      <c r="E41" s="94">
        <v>563</v>
      </c>
      <c r="F41" s="94">
        <v>563</v>
      </c>
      <c r="G41" s="94">
        <v>563</v>
      </c>
      <c r="H41" s="94">
        <v>401.6</v>
      </c>
      <c r="I41" s="94">
        <v>222.2</v>
      </c>
      <c r="J41" s="94">
        <v>306.60000000000002</v>
      </c>
      <c r="K41" s="94">
        <v>479.7</v>
      </c>
      <c r="L41" s="94">
        <v>548.70000000000005</v>
      </c>
      <c r="M41" s="94">
        <v>545</v>
      </c>
      <c r="N41" s="94">
        <v>545</v>
      </c>
      <c r="O41" s="94">
        <v>545</v>
      </c>
      <c r="P41" s="94">
        <v>545</v>
      </c>
      <c r="Q41" s="94">
        <v>545</v>
      </c>
      <c r="R41" s="94">
        <v>563</v>
      </c>
      <c r="S41" s="94">
        <v>563</v>
      </c>
      <c r="T41" s="94">
        <v>563</v>
      </c>
      <c r="U41" s="94">
        <v>563</v>
      </c>
      <c r="V41" s="94">
        <v>563</v>
      </c>
      <c r="W41" s="94">
        <v>563</v>
      </c>
      <c r="X41" s="94">
        <v>545</v>
      </c>
      <c r="Y41" s="94">
        <v>563</v>
      </c>
      <c r="Z41" s="95"/>
      <c r="AA41" s="74">
        <f t="shared" si="5"/>
        <v>12547.8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563</v>
      </c>
      <c r="C44" s="83">
        <f t="shared" ref="C44:Z44" si="6">IF(LEN(C$2)&gt;0,SUM(C39:C43),"")</f>
        <v>563</v>
      </c>
      <c r="D44" s="83">
        <f t="shared" si="6"/>
        <v>563</v>
      </c>
      <c r="E44" s="83">
        <f t="shared" si="6"/>
        <v>563</v>
      </c>
      <c r="F44" s="83">
        <f t="shared" si="6"/>
        <v>563</v>
      </c>
      <c r="G44" s="83">
        <f t="shared" si="6"/>
        <v>563</v>
      </c>
      <c r="H44" s="83">
        <f t="shared" si="6"/>
        <v>401.6</v>
      </c>
      <c r="I44" s="83">
        <f t="shared" si="6"/>
        <v>222.2</v>
      </c>
      <c r="J44" s="83">
        <f t="shared" si="6"/>
        <v>306.60000000000002</v>
      </c>
      <c r="K44" s="83">
        <f t="shared" si="6"/>
        <v>479.7</v>
      </c>
      <c r="L44" s="83">
        <f t="shared" si="6"/>
        <v>548.70000000000005</v>
      </c>
      <c r="M44" s="83">
        <f t="shared" si="6"/>
        <v>545</v>
      </c>
      <c r="N44" s="83">
        <f t="shared" si="6"/>
        <v>545</v>
      </c>
      <c r="O44" s="83">
        <f t="shared" si="6"/>
        <v>545</v>
      </c>
      <c r="P44" s="83">
        <f t="shared" si="6"/>
        <v>545</v>
      </c>
      <c r="Q44" s="83">
        <f t="shared" si="6"/>
        <v>545</v>
      </c>
      <c r="R44" s="83">
        <f t="shared" si="6"/>
        <v>563</v>
      </c>
      <c r="S44" s="83">
        <f t="shared" si="6"/>
        <v>563</v>
      </c>
      <c r="T44" s="83">
        <f t="shared" si="6"/>
        <v>563</v>
      </c>
      <c r="U44" s="83">
        <f t="shared" si="6"/>
        <v>563</v>
      </c>
      <c r="V44" s="83">
        <f t="shared" si="6"/>
        <v>563</v>
      </c>
      <c r="W44" s="83">
        <f t="shared" si="6"/>
        <v>563</v>
      </c>
      <c r="X44" s="83">
        <f t="shared" si="6"/>
        <v>545</v>
      </c>
      <c r="Y44" s="83">
        <f t="shared" si="6"/>
        <v>563</v>
      </c>
      <c r="Z44" s="84" t="str">
        <f t="shared" si="6"/>
        <v/>
      </c>
      <c r="AA44" s="85">
        <f t="shared" si="5"/>
        <v>12547.8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5449.9110000000001</v>
      </c>
      <c r="C47" s="83">
        <f t="shared" ref="C47:Z47" si="8">IF(LEN(C$2)&gt;0,C14+C22+C36,"")</f>
        <v>5394.7839999999997</v>
      </c>
      <c r="D47" s="83">
        <f t="shared" si="8"/>
        <v>5303.4980000000005</v>
      </c>
      <c r="E47" s="83">
        <f t="shared" si="8"/>
        <v>5203.7430000000004</v>
      </c>
      <c r="F47" s="83">
        <f t="shared" si="8"/>
        <v>5266.7090000000007</v>
      </c>
      <c r="G47" s="83">
        <f t="shared" si="8"/>
        <v>5535.5010000000002</v>
      </c>
      <c r="H47" s="83">
        <f t="shared" si="8"/>
        <v>5914.6670000000004</v>
      </c>
      <c r="I47" s="83">
        <f t="shared" si="8"/>
        <v>6445.0080000000007</v>
      </c>
      <c r="J47" s="83">
        <f t="shared" si="8"/>
        <v>7060.0689999999995</v>
      </c>
      <c r="K47" s="83">
        <f t="shared" si="8"/>
        <v>7694.3409999999994</v>
      </c>
      <c r="L47" s="83">
        <f t="shared" si="8"/>
        <v>7805.2570000000005</v>
      </c>
      <c r="M47" s="83">
        <f t="shared" si="8"/>
        <v>7936.2839999999997</v>
      </c>
      <c r="N47" s="83">
        <f t="shared" si="8"/>
        <v>8046.1920000000009</v>
      </c>
      <c r="O47" s="83">
        <f t="shared" si="8"/>
        <v>7798.2769999999982</v>
      </c>
      <c r="P47" s="83">
        <f t="shared" si="8"/>
        <v>7590.5420000000004</v>
      </c>
      <c r="Q47" s="83">
        <f t="shared" si="8"/>
        <v>7254.5770000000011</v>
      </c>
      <c r="R47" s="83">
        <f t="shared" si="8"/>
        <v>7053.844000000001</v>
      </c>
      <c r="S47" s="83">
        <f t="shared" si="8"/>
        <v>6953.35</v>
      </c>
      <c r="T47" s="83">
        <f t="shared" si="8"/>
        <v>7078.1120000000001</v>
      </c>
      <c r="U47" s="83">
        <f t="shared" si="8"/>
        <v>7403.1260000000002</v>
      </c>
      <c r="V47" s="83">
        <f t="shared" si="8"/>
        <v>7430.2209999999995</v>
      </c>
      <c r="W47" s="83">
        <f t="shared" si="8"/>
        <v>7032.4889999999996</v>
      </c>
      <c r="X47" s="83">
        <f t="shared" si="8"/>
        <v>6476.348</v>
      </c>
      <c r="Y47" s="83">
        <f t="shared" si="8"/>
        <v>6196.4490000000005</v>
      </c>
      <c r="Z47" s="84" t="str">
        <f t="shared" si="8"/>
        <v/>
      </c>
      <c r="AA47" s="100">
        <f>SUM(B47:Z47)</f>
        <v>161323.29899999997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5449.9110000000001</v>
      </c>
      <c r="C4" s="18">
        <v>5394.7840000000006</v>
      </c>
      <c r="D4" s="18">
        <v>5303.4980000000005</v>
      </c>
      <c r="E4" s="18">
        <v>5203.7429999999986</v>
      </c>
      <c r="F4" s="18">
        <v>5266.7089999999998</v>
      </c>
      <c r="G4" s="18">
        <v>5535.5009999999984</v>
      </c>
      <c r="H4" s="18">
        <v>5914.6940000000004</v>
      </c>
      <c r="I4" s="18">
        <v>6444.956000000001</v>
      </c>
      <c r="J4" s="18">
        <v>7060.0680000000002</v>
      </c>
      <c r="K4" s="18">
        <v>7694.2909999999993</v>
      </c>
      <c r="L4" s="18">
        <v>7805.25</v>
      </c>
      <c r="M4" s="18">
        <v>7936.2570000000005</v>
      </c>
      <c r="N4" s="18">
        <v>8046.1709999999994</v>
      </c>
      <c r="O4" s="18">
        <v>7798.2420000000002</v>
      </c>
      <c r="P4" s="18">
        <v>7590.5420000000004</v>
      </c>
      <c r="Q4" s="18">
        <v>7254.5300000000016</v>
      </c>
      <c r="R4" s="18">
        <v>7053.8119999999999</v>
      </c>
      <c r="S4" s="18">
        <v>6953.35</v>
      </c>
      <c r="T4" s="18">
        <v>7078.1519999999991</v>
      </c>
      <c r="U4" s="18">
        <v>7403.1540000000014</v>
      </c>
      <c r="V4" s="18">
        <v>7430.2020000000002</v>
      </c>
      <c r="W4" s="18">
        <v>7032.4889999999996</v>
      </c>
      <c r="X4" s="18">
        <v>6476.3480000000009</v>
      </c>
      <c r="Y4" s="18">
        <v>6196.4489999999996</v>
      </c>
      <c r="Z4" s="19"/>
      <c r="AA4" s="20">
        <f>SUM(B4:Z4)</f>
        <v>161323.103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129.4</v>
      </c>
      <c r="C7" s="28">
        <v>126.52</v>
      </c>
      <c r="D7" s="28">
        <v>123.26</v>
      </c>
      <c r="E7" s="28">
        <v>123.26</v>
      </c>
      <c r="F7" s="28">
        <v>122.19</v>
      </c>
      <c r="G7" s="28">
        <v>133.30000000000001</v>
      </c>
      <c r="H7" s="28">
        <v>168.82</v>
      </c>
      <c r="I7" s="28">
        <v>181.97</v>
      </c>
      <c r="J7" s="28">
        <v>183.56</v>
      </c>
      <c r="K7" s="28">
        <v>174.23</v>
      </c>
      <c r="L7" s="28">
        <v>174.23</v>
      </c>
      <c r="M7" s="28">
        <v>174.23</v>
      </c>
      <c r="N7" s="28">
        <v>163.47999999999999</v>
      </c>
      <c r="O7" s="28">
        <v>144.05000000000001</v>
      </c>
      <c r="P7" s="28">
        <v>140.38</v>
      </c>
      <c r="Q7" s="28">
        <v>144.18</v>
      </c>
      <c r="R7" s="28">
        <v>173.23</v>
      </c>
      <c r="S7" s="28">
        <v>175.45</v>
      </c>
      <c r="T7" s="28">
        <v>181.95</v>
      </c>
      <c r="U7" s="28">
        <v>187.39</v>
      </c>
      <c r="V7" s="28">
        <v>178.86</v>
      </c>
      <c r="W7" s="28">
        <v>159.88</v>
      </c>
      <c r="X7" s="28">
        <v>166.31</v>
      </c>
      <c r="Y7" s="28">
        <v>138.72999999999999</v>
      </c>
      <c r="Z7" s="29"/>
      <c r="AA7" s="30">
        <v>157.03583333333333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1012.1369999999999</v>
      </c>
      <c r="C17" s="67">
        <v>1012.9880000000001</v>
      </c>
      <c r="D17" s="67">
        <v>1051.1090000000002</v>
      </c>
      <c r="E17" s="67">
        <v>1045.973</v>
      </c>
      <c r="F17" s="67">
        <v>1032.8140000000001</v>
      </c>
      <c r="G17" s="67">
        <v>1009.962</v>
      </c>
      <c r="H17" s="67">
        <v>999.68299999999999</v>
      </c>
      <c r="I17" s="67">
        <v>1010.321</v>
      </c>
      <c r="J17" s="67">
        <v>989.94</v>
      </c>
      <c r="K17" s="67">
        <v>947.05000000000007</v>
      </c>
      <c r="L17" s="67">
        <v>909.00100000000009</v>
      </c>
      <c r="M17" s="67">
        <v>888.14799999999991</v>
      </c>
      <c r="N17" s="67">
        <v>842.13700000000006</v>
      </c>
      <c r="O17" s="67">
        <v>845.74</v>
      </c>
      <c r="P17" s="67">
        <v>828.53100000000006</v>
      </c>
      <c r="Q17" s="67">
        <v>818.27100000000007</v>
      </c>
      <c r="R17" s="67">
        <v>821.529</v>
      </c>
      <c r="S17" s="67">
        <v>731.93299999999999</v>
      </c>
      <c r="T17" s="67">
        <v>742.38499999999999</v>
      </c>
      <c r="U17" s="67">
        <v>740.45399999999995</v>
      </c>
      <c r="V17" s="67">
        <v>752.48300000000006</v>
      </c>
      <c r="W17" s="67">
        <v>757.52100000000007</v>
      </c>
      <c r="X17" s="67">
        <v>986.47900000000004</v>
      </c>
      <c r="Y17" s="67">
        <v>1013.458</v>
      </c>
      <c r="Z17" s="68"/>
      <c r="AA17" s="69">
        <f>SUM(B17:Z17)</f>
        <v>21790.046999999999</v>
      </c>
    </row>
    <row r="18" spans="1:27" ht="24.95" customHeight="1" x14ac:dyDescent="0.2">
      <c r="A18" s="70" t="s">
        <v>13</v>
      </c>
      <c r="B18" s="71">
        <v>1047.4479999999999</v>
      </c>
      <c r="C18" s="72">
        <v>1039.107</v>
      </c>
      <c r="D18" s="72">
        <v>1017.3240000000003</v>
      </c>
      <c r="E18" s="72">
        <v>1016.9359999999999</v>
      </c>
      <c r="F18" s="72">
        <v>1061.6369999999999</v>
      </c>
      <c r="G18" s="72">
        <v>1199.0860000000002</v>
      </c>
      <c r="H18" s="72">
        <v>1359.0439999999999</v>
      </c>
      <c r="I18" s="72">
        <v>1510.557</v>
      </c>
      <c r="J18" s="72">
        <v>1603.6959999999999</v>
      </c>
      <c r="K18" s="72">
        <v>1652.202</v>
      </c>
      <c r="L18" s="72">
        <v>1671</v>
      </c>
      <c r="M18" s="72">
        <v>1677.8790000000006</v>
      </c>
      <c r="N18" s="72">
        <v>1678.912</v>
      </c>
      <c r="O18" s="72">
        <v>1639.8720000000001</v>
      </c>
      <c r="P18" s="72">
        <v>1569.1910000000003</v>
      </c>
      <c r="Q18" s="72">
        <v>1501.231</v>
      </c>
      <c r="R18" s="72">
        <v>1447.796</v>
      </c>
      <c r="S18" s="72">
        <v>1421.4399999999998</v>
      </c>
      <c r="T18" s="72">
        <v>1395.769</v>
      </c>
      <c r="U18" s="72">
        <v>1400.9669999999999</v>
      </c>
      <c r="V18" s="72">
        <v>1268.741</v>
      </c>
      <c r="W18" s="72">
        <v>1155.0520000000001</v>
      </c>
      <c r="X18" s="72">
        <v>1078.1539999999998</v>
      </c>
      <c r="Y18" s="72">
        <v>1038.3929999999998</v>
      </c>
      <c r="Z18" s="73"/>
      <c r="AA18" s="74">
        <f>SUM(B18:Z18)</f>
        <v>32451.43399999999</v>
      </c>
    </row>
    <row r="19" spans="1:27" ht="24.95" customHeight="1" x14ac:dyDescent="0.2">
      <c r="A19" s="70" t="s">
        <v>14</v>
      </c>
      <c r="B19" s="75">
        <v>2545.3259999999996</v>
      </c>
      <c r="C19" s="76">
        <v>2401.6889999999999</v>
      </c>
      <c r="D19" s="76">
        <v>2297.0650000000001</v>
      </c>
      <c r="E19" s="76">
        <v>2253.3340000000003</v>
      </c>
      <c r="F19" s="76">
        <v>2280.5180000000005</v>
      </c>
      <c r="G19" s="76">
        <v>2427.1840000000002</v>
      </c>
      <c r="H19" s="76">
        <v>2715.4670000000001</v>
      </c>
      <c r="I19" s="76">
        <v>3121.7780000000007</v>
      </c>
      <c r="J19" s="76">
        <v>3599.3319999999999</v>
      </c>
      <c r="K19" s="76">
        <v>3960.338999999999</v>
      </c>
      <c r="L19" s="76">
        <v>4190.1490000000003</v>
      </c>
      <c r="M19" s="76">
        <v>4329.9299999999994</v>
      </c>
      <c r="N19" s="76">
        <v>4405.8220000000001</v>
      </c>
      <c r="O19" s="76">
        <v>4250.2300000000005</v>
      </c>
      <c r="P19" s="76">
        <v>4041.34</v>
      </c>
      <c r="Q19" s="76">
        <v>3923.0020000000004</v>
      </c>
      <c r="R19" s="76">
        <v>3880.6869999999994</v>
      </c>
      <c r="S19" s="76">
        <v>4012.9769999999999</v>
      </c>
      <c r="T19" s="76">
        <v>4106.1979999999994</v>
      </c>
      <c r="U19" s="76">
        <v>4374.6329999999989</v>
      </c>
      <c r="V19" s="76">
        <v>4141.2060000000001</v>
      </c>
      <c r="W19" s="76">
        <v>3771.9159999999997</v>
      </c>
      <c r="X19" s="76">
        <v>3272.3660000000004</v>
      </c>
      <c r="Y19" s="76">
        <v>2878.5980000000004</v>
      </c>
      <c r="Z19" s="73"/>
      <c r="AA19" s="74">
        <f>SUM(B19:Z19)</f>
        <v>83181.085999999996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154</v>
      </c>
      <c r="C21" s="72">
        <v>153</v>
      </c>
      <c r="D21" s="72">
        <v>150</v>
      </c>
      <c r="E21" s="72">
        <v>152.5</v>
      </c>
      <c r="F21" s="72">
        <v>152</v>
      </c>
      <c r="G21" s="72">
        <v>144</v>
      </c>
      <c r="H21" s="72">
        <v>149.5</v>
      </c>
      <c r="I21" s="72">
        <v>147.5</v>
      </c>
      <c r="J21" s="72">
        <v>149.5</v>
      </c>
      <c r="K21" s="72">
        <v>165.5</v>
      </c>
      <c r="L21" s="72">
        <v>161</v>
      </c>
      <c r="M21" s="72">
        <v>171.5</v>
      </c>
      <c r="N21" s="72">
        <v>169.5</v>
      </c>
      <c r="O21" s="72">
        <v>169.5</v>
      </c>
      <c r="P21" s="72">
        <v>166</v>
      </c>
      <c r="Q21" s="72">
        <v>157</v>
      </c>
      <c r="R21" s="72">
        <v>170.5</v>
      </c>
      <c r="S21" s="72">
        <v>168.5</v>
      </c>
      <c r="T21" s="72">
        <v>160.5</v>
      </c>
      <c r="U21" s="72">
        <v>155.5</v>
      </c>
      <c r="V21" s="72">
        <v>156.5</v>
      </c>
      <c r="W21" s="72">
        <v>162</v>
      </c>
      <c r="X21" s="72">
        <v>171</v>
      </c>
      <c r="Y21" s="72">
        <v>189</v>
      </c>
      <c r="Z21" s="72"/>
      <c r="AA21" s="74">
        <f>SUM(B21:Z21)</f>
        <v>3845.5</v>
      </c>
    </row>
    <row r="22" spans="1:27" ht="30" customHeight="1" thickBot="1" x14ac:dyDescent="0.25">
      <c r="A22" s="81" t="s">
        <v>17</v>
      </c>
      <c r="B22" s="82">
        <f t="shared" ref="B22:AA22" si="1">SUM(B17:B21)</f>
        <v>4758.9110000000001</v>
      </c>
      <c r="C22" s="83">
        <f t="shared" si="1"/>
        <v>4606.7839999999997</v>
      </c>
      <c r="D22" s="83">
        <f t="shared" si="1"/>
        <v>4515.4980000000005</v>
      </c>
      <c r="E22" s="83">
        <f t="shared" si="1"/>
        <v>4468.7430000000004</v>
      </c>
      <c r="F22" s="83">
        <f t="shared" si="1"/>
        <v>4526.969000000001</v>
      </c>
      <c r="G22" s="83">
        <f t="shared" si="1"/>
        <v>4780.232</v>
      </c>
      <c r="H22" s="83">
        <f t="shared" si="1"/>
        <v>5223.6939999999995</v>
      </c>
      <c r="I22" s="83">
        <f t="shared" si="1"/>
        <v>5790.1560000000009</v>
      </c>
      <c r="J22" s="83">
        <f t="shared" si="1"/>
        <v>6342.4679999999998</v>
      </c>
      <c r="K22" s="83">
        <f t="shared" si="1"/>
        <v>6725.0909999999985</v>
      </c>
      <c r="L22" s="83">
        <f t="shared" si="1"/>
        <v>6931.1500000000005</v>
      </c>
      <c r="M22" s="83">
        <f t="shared" si="1"/>
        <v>7067.4570000000003</v>
      </c>
      <c r="N22" s="83">
        <f t="shared" si="1"/>
        <v>7096.3710000000001</v>
      </c>
      <c r="O22" s="83">
        <f t="shared" si="1"/>
        <v>6905.3420000000006</v>
      </c>
      <c r="P22" s="83">
        <f t="shared" si="1"/>
        <v>6605.0619999999999</v>
      </c>
      <c r="Q22" s="83">
        <f t="shared" si="1"/>
        <v>6399.5040000000008</v>
      </c>
      <c r="R22" s="83">
        <f t="shared" si="1"/>
        <v>6320.5119999999988</v>
      </c>
      <c r="S22" s="83">
        <f t="shared" si="1"/>
        <v>6334.8499999999995</v>
      </c>
      <c r="T22" s="83">
        <f t="shared" si="1"/>
        <v>6404.851999999999</v>
      </c>
      <c r="U22" s="83">
        <f t="shared" si="1"/>
        <v>6671.5539999999983</v>
      </c>
      <c r="V22" s="83">
        <f t="shared" si="1"/>
        <v>6318.93</v>
      </c>
      <c r="W22" s="83">
        <f t="shared" si="1"/>
        <v>5846.4889999999996</v>
      </c>
      <c r="X22" s="83">
        <f t="shared" si="1"/>
        <v>5507.9989999999998</v>
      </c>
      <c r="Y22" s="83">
        <f t="shared" si="1"/>
        <v>5119.4490000000005</v>
      </c>
      <c r="Z22" s="84">
        <f t="shared" si="1"/>
        <v>0</v>
      </c>
      <c r="AA22" s="85">
        <f t="shared" si="1"/>
        <v>141268.06699999998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292</v>
      </c>
      <c r="C25" s="67">
        <v>291</v>
      </c>
      <c r="D25" s="67">
        <v>288</v>
      </c>
      <c r="E25" s="67">
        <v>263.5</v>
      </c>
      <c r="F25" s="67">
        <v>263</v>
      </c>
      <c r="G25" s="67">
        <v>255</v>
      </c>
      <c r="H25" s="67">
        <v>282.5</v>
      </c>
      <c r="I25" s="67">
        <v>283.5</v>
      </c>
      <c r="J25" s="67">
        <v>281.5</v>
      </c>
      <c r="K25" s="67">
        <v>317.5</v>
      </c>
      <c r="L25" s="67">
        <v>312</v>
      </c>
      <c r="M25" s="67">
        <v>320.5</v>
      </c>
      <c r="N25" s="67">
        <v>319.5</v>
      </c>
      <c r="O25" s="67">
        <v>335.5</v>
      </c>
      <c r="P25" s="67">
        <v>306</v>
      </c>
      <c r="Q25" s="67">
        <v>297</v>
      </c>
      <c r="R25" s="67">
        <v>314.5</v>
      </c>
      <c r="S25" s="67">
        <v>315.5</v>
      </c>
      <c r="T25" s="67">
        <v>297.5</v>
      </c>
      <c r="U25" s="67">
        <v>302.5</v>
      </c>
      <c r="V25" s="67">
        <v>303.5</v>
      </c>
      <c r="W25" s="67">
        <v>299</v>
      </c>
      <c r="X25" s="67">
        <v>330</v>
      </c>
      <c r="Y25" s="67">
        <v>309</v>
      </c>
      <c r="Z25" s="68"/>
      <c r="AA25" s="69">
        <f>SUM(B25:Z25)</f>
        <v>7179.5</v>
      </c>
    </row>
    <row r="26" spans="1:27" ht="24.95" customHeight="1" x14ac:dyDescent="0.2">
      <c r="A26" s="70" t="s">
        <v>20</v>
      </c>
      <c r="B26" s="71">
        <v>4657.9110000000001</v>
      </c>
      <c r="C26" s="72">
        <v>4603.7839999999997</v>
      </c>
      <c r="D26" s="72">
        <v>4515.4979999999996</v>
      </c>
      <c r="E26" s="72">
        <v>4440.2430000000004</v>
      </c>
      <c r="F26" s="72">
        <v>4503.7089999999998</v>
      </c>
      <c r="G26" s="72">
        <v>4780.5010000000002</v>
      </c>
      <c r="H26" s="72">
        <v>5132.1940000000004</v>
      </c>
      <c r="I26" s="72">
        <v>5941.6559999999999</v>
      </c>
      <c r="J26" s="72">
        <v>6530.9679999999998</v>
      </c>
      <c r="K26" s="72">
        <v>6985.5910000000003</v>
      </c>
      <c r="L26" s="72">
        <v>7147.15</v>
      </c>
      <c r="M26" s="72">
        <v>7211.9570000000003</v>
      </c>
      <c r="N26" s="72">
        <v>7259.8710000000001</v>
      </c>
      <c r="O26" s="72">
        <v>7145.8419999999996</v>
      </c>
      <c r="P26" s="72">
        <v>6784.5420000000004</v>
      </c>
      <c r="Q26" s="72">
        <v>6678.33</v>
      </c>
      <c r="R26" s="72">
        <v>6362.0119999999997</v>
      </c>
      <c r="S26" s="72">
        <v>6434.35</v>
      </c>
      <c r="T26" s="72">
        <v>6618.3519999999999</v>
      </c>
      <c r="U26" s="72">
        <v>6815.0540000000001</v>
      </c>
      <c r="V26" s="72">
        <v>6646.8019999999997</v>
      </c>
      <c r="W26" s="72">
        <v>6233.4889999999996</v>
      </c>
      <c r="X26" s="72">
        <v>5646.348</v>
      </c>
      <c r="Y26" s="72">
        <v>5387.4489999999996</v>
      </c>
      <c r="Z26" s="73"/>
      <c r="AA26" s="74">
        <f>SUM(B26:Z26)</f>
        <v>144463.603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4949.9110000000001</v>
      </c>
      <c r="C28" s="57">
        <f t="shared" si="2"/>
        <v>4894.7839999999997</v>
      </c>
      <c r="D28" s="57">
        <f t="shared" si="2"/>
        <v>4803.4979999999996</v>
      </c>
      <c r="E28" s="57">
        <f t="shared" si="2"/>
        <v>4703.7430000000004</v>
      </c>
      <c r="F28" s="57">
        <f t="shared" si="2"/>
        <v>4766.7089999999998</v>
      </c>
      <c r="G28" s="57">
        <f t="shared" si="2"/>
        <v>5035.5010000000002</v>
      </c>
      <c r="H28" s="57">
        <f t="shared" si="2"/>
        <v>5414.6940000000004</v>
      </c>
      <c r="I28" s="57">
        <f t="shared" si="2"/>
        <v>6225.1559999999999</v>
      </c>
      <c r="J28" s="57">
        <f t="shared" si="2"/>
        <v>6812.4679999999998</v>
      </c>
      <c r="K28" s="57">
        <f t="shared" si="2"/>
        <v>7303.0910000000003</v>
      </c>
      <c r="L28" s="57">
        <f t="shared" si="2"/>
        <v>7459.15</v>
      </c>
      <c r="M28" s="57">
        <f t="shared" si="2"/>
        <v>7532.4570000000003</v>
      </c>
      <c r="N28" s="57">
        <f t="shared" si="2"/>
        <v>7579.3710000000001</v>
      </c>
      <c r="O28" s="57">
        <f t="shared" si="2"/>
        <v>7481.3419999999996</v>
      </c>
      <c r="P28" s="57">
        <f t="shared" si="2"/>
        <v>7090.5420000000004</v>
      </c>
      <c r="Q28" s="57">
        <f t="shared" si="2"/>
        <v>6975.33</v>
      </c>
      <c r="R28" s="57">
        <f t="shared" si="2"/>
        <v>6676.5119999999997</v>
      </c>
      <c r="S28" s="57">
        <f t="shared" si="2"/>
        <v>6749.85</v>
      </c>
      <c r="T28" s="57">
        <f t="shared" si="2"/>
        <v>6915.8519999999999</v>
      </c>
      <c r="U28" s="57">
        <f t="shared" si="2"/>
        <v>7117.5540000000001</v>
      </c>
      <c r="V28" s="57">
        <f t="shared" si="2"/>
        <v>6950.3019999999997</v>
      </c>
      <c r="W28" s="57">
        <f t="shared" si="2"/>
        <v>6532.4889999999996</v>
      </c>
      <c r="X28" s="57">
        <f t="shared" si="2"/>
        <v>5976.348</v>
      </c>
      <c r="Y28" s="57">
        <f t="shared" si="2"/>
        <v>5696.4489999999996</v>
      </c>
      <c r="Z28" s="58">
        <f t="shared" si="2"/>
        <v>0</v>
      </c>
      <c r="AA28" s="59">
        <f t="shared" si="2"/>
        <v>151643.103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181</v>
      </c>
      <c r="C31" s="90">
        <v>278</v>
      </c>
      <c r="D31" s="90">
        <v>278</v>
      </c>
      <c r="E31" s="90">
        <v>225</v>
      </c>
      <c r="F31" s="90">
        <v>229.74</v>
      </c>
      <c r="G31" s="90">
        <v>245.26900000000001</v>
      </c>
      <c r="H31" s="90">
        <v>139</v>
      </c>
      <c r="I31" s="90">
        <v>283</v>
      </c>
      <c r="J31" s="90">
        <v>316</v>
      </c>
      <c r="K31" s="90">
        <v>400</v>
      </c>
      <c r="L31" s="90">
        <v>400</v>
      </c>
      <c r="M31" s="90">
        <v>370</v>
      </c>
      <c r="N31" s="90">
        <v>365</v>
      </c>
      <c r="O31" s="90">
        <v>400</v>
      </c>
      <c r="P31" s="90">
        <v>386.48</v>
      </c>
      <c r="Q31" s="90">
        <v>362</v>
      </c>
      <c r="R31" s="90">
        <v>331</v>
      </c>
      <c r="S31" s="90">
        <v>315</v>
      </c>
      <c r="T31" s="90">
        <v>391</v>
      </c>
      <c r="U31" s="90">
        <v>363</v>
      </c>
      <c r="V31" s="90">
        <v>418</v>
      </c>
      <c r="W31" s="90">
        <v>449</v>
      </c>
      <c r="X31" s="90">
        <v>395</v>
      </c>
      <c r="Y31" s="90">
        <v>356</v>
      </c>
      <c r="Z31" s="91"/>
      <c r="AA31" s="69">
        <f t="shared" ref="AA31:AA36" si="3">SUM(B31:Z31)</f>
        <v>7876.4889999999996</v>
      </c>
    </row>
    <row r="32" spans="1:27" ht="24.95" customHeight="1" x14ac:dyDescent="0.2">
      <c r="A32" s="92" t="s">
        <v>37</v>
      </c>
      <c r="B32" s="93">
        <v>10</v>
      </c>
      <c r="C32" s="94">
        <v>10</v>
      </c>
      <c r="D32" s="94">
        <v>10</v>
      </c>
      <c r="E32" s="94">
        <v>10</v>
      </c>
      <c r="F32" s="94">
        <v>10</v>
      </c>
      <c r="G32" s="94">
        <v>10</v>
      </c>
      <c r="H32" s="94">
        <v>52</v>
      </c>
      <c r="I32" s="94">
        <v>152</v>
      </c>
      <c r="J32" s="94">
        <v>154</v>
      </c>
      <c r="K32" s="94">
        <v>178</v>
      </c>
      <c r="L32" s="94">
        <v>128</v>
      </c>
      <c r="M32" s="94">
        <v>95</v>
      </c>
      <c r="N32" s="94">
        <v>118</v>
      </c>
      <c r="O32" s="94">
        <v>176</v>
      </c>
      <c r="P32" s="94">
        <v>99</v>
      </c>
      <c r="Q32" s="94">
        <v>213.82599999999999</v>
      </c>
      <c r="R32" s="94">
        <v>25</v>
      </c>
      <c r="S32" s="94">
        <v>100</v>
      </c>
      <c r="T32" s="94">
        <v>120</v>
      </c>
      <c r="U32" s="94">
        <v>83</v>
      </c>
      <c r="V32" s="94">
        <v>213.37200000000001</v>
      </c>
      <c r="W32" s="94">
        <v>237</v>
      </c>
      <c r="X32" s="94">
        <v>73.349000000000004</v>
      </c>
      <c r="Y32" s="94">
        <v>221</v>
      </c>
      <c r="Z32" s="95"/>
      <c r="AA32" s="74">
        <f t="shared" si="3"/>
        <v>2498.5470000000005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219.8</v>
      </c>
      <c r="J35" s="94">
        <v>247.6</v>
      </c>
      <c r="K35" s="94">
        <v>391.2</v>
      </c>
      <c r="L35" s="94">
        <v>346.1</v>
      </c>
      <c r="M35" s="94">
        <v>403.8</v>
      </c>
      <c r="N35" s="94">
        <v>466.8</v>
      </c>
      <c r="O35" s="94">
        <v>316.89999999999998</v>
      </c>
      <c r="P35" s="94">
        <v>500</v>
      </c>
      <c r="Q35" s="94">
        <v>279.2</v>
      </c>
      <c r="R35" s="94">
        <v>377.3</v>
      </c>
      <c r="S35" s="94">
        <v>203.5</v>
      </c>
      <c r="T35" s="94">
        <v>162.30000000000001</v>
      </c>
      <c r="U35" s="94">
        <v>285.60000000000002</v>
      </c>
      <c r="V35" s="94">
        <v>479.9</v>
      </c>
      <c r="W35" s="94">
        <v>500</v>
      </c>
      <c r="X35" s="94">
        <v>500</v>
      </c>
      <c r="Y35" s="94">
        <v>500</v>
      </c>
      <c r="Z35" s="95"/>
      <c r="AA35" s="74">
        <f t="shared" si="3"/>
        <v>9680</v>
      </c>
    </row>
    <row r="36" spans="1:27" ht="30" customHeight="1" thickBot="1" x14ac:dyDescent="0.25">
      <c r="A36" s="81" t="s">
        <v>41</v>
      </c>
      <c r="B36" s="82">
        <f>SUM(B31:B35)</f>
        <v>691</v>
      </c>
      <c r="C36" s="83">
        <f t="shared" ref="C36:Z36" si="4">SUM(C31:C35)</f>
        <v>788</v>
      </c>
      <c r="D36" s="83">
        <f t="shared" si="4"/>
        <v>788</v>
      </c>
      <c r="E36" s="83">
        <f t="shared" si="4"/>
        <v>735</v>
      </c>
      <c r="F36" s="83">
        <f t="shared" si="4"/>
        <v>739.74</v>
      </c>
      <c r="G36" s="83">
        <f t="shared" si="4"/>
        <v>755.26900000000001</v>
      </c>
      <c r="H36" s="83">
        <f t="shared" si="4"/>
        <v>691</v>
      </c>
      <c r="I36" s="83">
        <f t="shared" si="4"/>
        <v>654.79999999999995</v>
      </c>
      <c r="J36" s="83">
        <f t="shared" si="4"/>
        <v>717.6</v>
      </c>
      <c r="K36" s="83">
        <f t="shared" si="4"/>
        <v>969.2</v>
      </c>
      <c r="L36" s="83">
        <f t="shared" si="4"/>
        <v>874.1</v>
      </c>
      <c r="M36" s="83">
        <f t="shared" si="4"/>
        <v>868.8</v>
      </c>
      <c r="N36" s="83">
        <f t="shared" si="4"/>
        <v>949.8</v>
      </c>
      <c r="O36" s="83">
        <f t="shared" si="4"/>
        <v>892.9</v>
      </c>
      <c r="P36" s="83">
        <f t="shared" si="4"/>
        <v>985.48</v>
      </c>
      <c r="Q36" s="83">
        <f t="shared" si="4"/>
        <v>855.02600000000007</v>
      </c>
      <c r="R36" s="83">
        <f t="shared" si="4"/>
        <v>733.3</v>
      </c>
      <c r="S36" s="83">
        <f t="shared" si="4"/>
        <v>618.5</v>
      </c>
      <c r="T36" s="83">
        <f t="shared" si="4"/>
        <v>673.3</v>
      </c>
      <c r="U36" s="83">
        <f t="shared" si="4"/>
        <v>731.6</v>
      </c>
      <c r="V36" s="83">
        <f t="shared" si="4"/>
        <v>1111.2719999999999</v>
      </c>
      <c r="W36" s="83">
        <f t="shared" si="4"/>
        <v>1186</v>
      </c>
      <c r="X36" s="83">
        <f t="shared" si="4"/>
        <v>968.34899999999993</v>
      </c>
      <c r="Y36" s="83">
        <f t="shared" si="4"/>
        <v>1077</v>
      </c>
      <c r="Z36" s="84">
        <f t="shared" si="4"/>
        <v>0</v>
      </c>
      <c r="AA36" s="85">
        <f t="shared" si="3"/>
        <v>20055.035999999996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219.8</v>
      </c>
      <c r="J43" s="94">
        <v>247.6</v>
      </c>
      <c r="K43" s="94">
        <v>391.2</v>
      </c>
      <c r="L43" s="94">
        <v>346.1</v>
      </c>
      <c r="M43" s="94">
        <v>403.8</v>
      </c>
      <c r="N43" s="94">
        <v>466.8</v>
      </c>
      <c r="O43" s="94">
        <v>316.89999999999998</v>
      </c>
      <c r="P43" s="94">
        <v>500</v>
      </c>
      <c r="Q43" s="94">
        <v>279.2</v>
      </c>
      <c r="R43" s="94">
        <v>377.3</v>
      </c>
      <c r="S43" s="94">
        <v>203.5</v>
      </c>
      <c r="T43" s="94">
        <v>162.30000000000001</v>
      </c>
      <c r="U43" s="94">
        <v>285.60000000000002</v>
      </c>
      <c r="V43" s="94">
        <v>479.9</v>
      </c>
      <c r="W43" s="94">
        <v>500</v>
      </c>
      <c r="X43" s="94">
        <v>500</v>
      </c>
      <c r="Y43" s="94">
        <v>500</v>
      </c>
      <c r="Z43" s="95"/>
      <c r="AA43" s="74">
        <f t="shared" si="5"/>
        <v>9680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219.8</v>
      </c>
      <c r="J44" s="83">
        <f t="shared" si="6"/>
        <v>247.6</v>
      </c>
      <c r="K44" s="83">
        <f t="shared" si="6"/>
        <v>391.2</v>
      </c>
      <c r="L44" s="83">
        <f t="shared" si="6"/>
        <v>346.1</v>
      </c>
      <c r="M44" s="83">
        <f t="shared" si="6"/>
        <v>403.8</v>
      </c>
      <c r="N44" s="83">
        <f t="shared" si="6"/>
        <v>466.8</v>
      </c>
      <c r="O44" s="83">
        <f t="shared" si="6"/>
        <v>316.89999999999998</v>
      </c>
      <c r="P44" s="83">
        <f t="shared" si="6"/>
        <v>500</v>
      </c>
      <c r="Q44" s="83">
        <f t="shared" si="6"/>
        <v>279.2</v>
      </c>
      <c r="R44" s="83">
        <f t="shared" si="6"/>
        <v>377.3</v>
      </c>
      <c r="S44" s="83">
        <f t="shared" si="6"/>
        <v>203.5</v>
      </c>
      <c r="T44" s="83">
        <f t="shared" si="6"/>
        <v>162.30000000000001</v>
      </c>
      <c r="U44" s="83">
        <f t="shared" si="6"/>
        <v>285.60000000000002</v>
      </c>
      <c r="V44" s="83">
        <f t="shared" si="6"/>
        <v>479.9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9680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5449.9110000000001</v>
      </c>
      <c r="C47" s="83">
        <f t="shared" ref="C47:Z47" si="8">SUM(C10:C13)+C22+C36</f>
        <v>5394.7839999999997</v>
      </c>
      <c r="D47" s="83">
        <f t="shared" si="8"/>
        <v>5303.4980000000005</v>
      </c>
      <c r="E47" s="83">
        <f t="shared" si="8"/>
        <v>5203.7430000000004</v>
      </c>
      <c r="F47" s="83">
        <f t="shared" si="8"/>
        <v>5266.7090000000007</v>
      </c>
      <c r="G47" s="83">
        <f t="shared" si="8"/>
        <v>5535.5010000000002</v>
      </c>
      <c r="H47" s="83">
        <f t="shared" si="8"/>
        <v>5914.6939999999995</v>
      </c>
      <c r="I47" s="83">
        <f t="shared" si="8"/>
        <v>6444.956000000001</v>
      </c>
      <c r="J47" s="83">
        <f t="shared" si="8"/>
        <v>7060.0680000000002</v>
      </c>
      <c r="K47" s="83">
        <f t="shared" si="8"/>
        <v>7694.2909999999983</v>
      </c>
      <c r="L47" s="83">
        <f t="shared" si="8"/>
        <v>7805.2500000000009</v>
      </c>
      <c r="M47" s="83">
        <f t="shared" si="8"/>
        <v>7936.2570000000005</v>
      </c>
      <c r="N47" s="83">
        <f t="shared" si="8"/>
        <v>8046.1710000000003</v>
      </c>
      <c r="O47" s="83">
        <f t="shared" si="8"/>
        <v>7798.2420000000002</v>
      </c>
      <c r="P47" s="83">
        <f t="shared" si="8"/>
        <v>7590.5419999999995</v>
      </c>
      <c r="Q47" s="83">
        <f t="shared" si="8"/>
        <v>7254.5300000000007</v>
      </c>
      <c r="R47" s="83">
        <f t="shared" si="8"/>
        <v>7053.811999999999</v>
      </c>
      <c r="S47" s="83">
        <f t="shared" si="8"/>
        <v>6953.3499999999995</v>
      </c>
      <c r="T47" s="83">
        <f t="shared" si="8"/>
        <v>7078.1519999999991</v>
      </c>
      <c r="U47" s="83">
        <f t="shared" si="8"/>
        <v>7403.1539999999986</v>
      </c>
      <c r="V47" s="83">
        <f t="shared" si="8"/>
        <v>7430.2020000000002</v>
      </c>
      <c r="W47" s="83">
        <f t="shared" si="8"/>
        <v>7032.4889999999996</v>
      </c>
      <c r="X47" s="83">
        <f t="shared" si="8"/>
        <v>6476.348</v>
      </c>
      <c r="Y47" s="83">
        <f t="shared" si="8"/>
        <v>6196.4490000000005</v>
      </c>
      <c r="Z47" s="84">
        <f t="shared" si="8"/>
        <v>0</v>
      </c>
      <c r="AA47" s="100">
        <f>SUM(B47:Z47)</f>
        <v>161323.103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</v>
      </c>
      <c r="C4" s="18">
        <v>-63</v>
      </c>
      <c r="D4" s="18">
        <v>-63</v>
      </c>
      <c r="E4" s="18">
        <v>-63</v>
      </c>
      <c r="F4" s="18">
        <v>-63</v>
      </c>
      <c r="G4" s="18">
        <v>-63</v>
      </c>
      <c r="H4" s="18">
        <v>98.399999999999977</v>
      </c>
      <c r="I4" s="18">
        <v>-2.3999999999999773</v>
      </c>
      <c r="J4" s="18">
        <v>-59.000000000000028</v>
      </c>
      <c r="K4" s="18">
        <v>-88.5</v>
      </c>
      <c r="L4" s="18">
        <v>-202.60000000000002</v>
      </c>
      <c r="M4" s="18">
        <v>-141.19999999999999</v>
      </c>
      <c r="N4" s="18">
        <v>-78.199999999999989</v>
      </c>
      <c r="O4" s="18">
        <v>-228.10000000000002</v>
      </c>
      <c r="P4" s="18">
        <v>-45</v>
      </c>
      <c r="Q4" s="18">
        <v>-265.8</v>
      </c>
      <c r="R4" s="18">
        <v>-185.7</v>
      </c>
      <c r="S4" s="18">
        <v>-359.5</v>
      </c>
      <c r="T4" s="18">
        <v>-400.7</v>
      </c>
      <c r="U4" s="18">
        <v>-277.39999999999998</v>
      </c>
      <c r="V4" s="18">
        <v>-83.100000000000023</v>
      </c>
      <c r="W4" s="18">
        <v>-63</v>
      </c>
      <c r="X4" s="18">
        <v>-45</v>
      </c>
      <c r="Y4" s="18">
        <v>-63</v>
      </c>
      <c r="Z4" s="19"/>
      <c r="AA4" s="107">
        <f>SUM(B4:Z4)</f>
        <v>-2867.7999999999997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129.4</v>
      </c>
      <c r="C7" s="113">
        <v>126.52</v>
      </c>
      <c r="D7" s="113">
        <v>123.26</v>
      </c>
      <c r="E7" s="113">
        <v>123.26</v>
      </c>
      <c r="F7" s="113">
        <v>122.19</v>
      </c>
      <c r="G7" s="113">
        <v>133.30000000000001</v>
      </c>
      <c r="H7" s="113">
        <v>168.82</v>
      </c>
      <c r="I7" s="113">
        <v>181.97</v>
      </c>
      <c r="J7" s="113">
        <v>183.56</v>
      </c>
      <c r="K7" s="113">
        <v>174.23</v>
      </c>
      <c r="L7" s="113">
        <v>174.23</v>
      </c>
      <c r="M7" s="113">
        <v>174.23</v>
      </c>
      <c r="N7" s="113">
        <v>163.47999999999999</v>
      </c>
      <c r="O7" s="113">
        <v>144.05000000000001</v>
      </c>
      <c r="P7" s="113">
        <v>140.38</v>
      </c>
      <c r="Q7" s="113">
        <v>144.18</v>
      </c>
      <c r="R7" s="113">
        <v>173.23</v>
      </c>
      <c r="S7" s="113">
        <v>175.45</v>
      </c>
      <c r="T7" s="113">
        <v>181.95</v>
      </c>
      <c r="U7" s="113">
        <v>187.39</v>
      </c>
      <c r="V7" s="113">
        <v>178.86</v>
      </c>
      <c r="W7" s="113">
        <v>159.88</v>
      </c>
      <c r="X7" s="113">
        <v>166.31</v>
      </c>
      <c r="Y7" s="113">
        <v>138.72999999999999</v>
      </c>
      <c r="Z7" s="114"/>
      <c r="AA7" s="115">
        <v>157.03583333333333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563</v>
      </c>
      <c r="C13" s="125">
        <v>563</v>
      </c>
      <c r="D13" s="125">
        <v>563</v>
      </c>
      <c r="E13" s="125">
        <v>563</v>
      </c>
      <c r="F13" s="125">
        <v>563</v>
      </c>
      <c r="G13" s="125">
        <v>563</v>
      </c>
      <c r="H13" s="125">
        <v>401.6</v>
      </c>
      <c r="I13" s="125">
        <v>222.2</v>
      </c>
      <c r="J13" s="125">
        <v>306.60000000000002</v>
      </c>
      <c r="K13" s="125">
        <v>479.7</v>
      </c>
      <c r="L13" s="125">
        <v>548.70000000000005</v>
      </c>
      <c r="M13" s="125">
        <v>545</v>
      </c>
      <c r="N13" s="125">
        <v>545</v>
      </c>
      <c r="O13" s="125">
        <v>545</v>
      </c>
      <c r="P13" s="125">
        <v>545</v>
      </c>
      <c r="Q13" s="125">
        <v>545</v>
      </c>
      <c r="R13" s="125">
        <v>563</v>
      </c>
      <c r="S13" s="125">
        <v>563</v>
      </c>
      <c r="T13" s="125">
        <v>563</v>
      </c>
      <c r="U13" s="125">
        <v>563</v>
      </c>
      <c r="V13" s="125">
        <v>563</v>
      </c>
      <c r="W13" s="125">
        <v>563</v>
      </c>
      <c r="X13" s="125">
        <v>545</v>
      </c>
      <c r="Y13" s="126">
        <v>563</v>
      </c>
      <c r="Z13" s="127"/>
      <c r="AA13" s="128">
        <f t="shared" si="0"/>
        <v>12547.8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563</v>
      </c>
      <c r="C16" s="131">
        <f t="shared" ref="C16:Z16" si="1">IF(LEN(C$2)&gt;0,SUM(C11:C15),"")</f>
        <v>563</v>
      </c>
      <c r="D16" s="131">
        <f t="shared" si="1"/>
        <v>563</v>
      </c>
      <c r="E16" s="131">
        <f t="shared" si="1"/>
        <v>563</v>
      </c>
      <c r="F16" s="131">
        <f t="shared" si="1"/>
        <v>563</v>
      </c>
      <c r="G16" s="131">
        <f t="shared" si="1"/>
        <v>563</v>
      </c>
      <c r="H16" s="131">
        <f t="shared" si="1"/>
        <v>401.6</v>
      </c>
      <c r="I16" s="131">
        <f t="shared" si="1"/>
        <v>222.2</v>
      </c>
      <c r="J16" s="131">
        <f t="shared" si="1"/>
        <v>306.60000000000002</v>
      </c>
      <c r="K16" s="131">
        <f t="shared" si="1"/>
        <v>479.7</v>
      </c>
      <c r="L16" s="131">
        <f t="shared" si="1"/>
        <v>548.70000000000005</v>
      </c>
      <c r="M16" s="131">
        <f t="shared" si="1"/>
        <v>545</v>
      </c>
      <c r="N16" s="131">
        <f t="shared" si="1"/>
        <v>545</v>
      </c>
      <c r="O16" s="131">
        <f t="shared" si="1"/>
        <v>545</v>
      </c>
      <c r="P16" s="131">
        <f t="shared" si="1"/>
        <v>545</v>
      </c>
      <c r="Q16" s="131">
        <f t="shared" si="1"/>
        <v>545</v>
      </c>
      <c r="R16" s="131">
        <f t="shared" si="1"/>
        <v>563</v>
      </c>
      <c r="S16" s="131">
        <f t="shared" si="1"/>
        <v>563</v>
      </c>
      <c r="T16" s="131">
        <f t="shared" si="1"/>
        <v>563</v>
      </c>
      <c r="U16" s="131">
        <f t="shared" si="1"/>
        <v>563</v>
      </c>
      <c r="V16" s="131">
        <f t="shared" si="1"/>
        <v>563</v>
      </c>
      <c r="W16" s="131">
        <f t="shared" si="1"/>
        <v>563</v>
      </c>
      <c r="X16" s="131">
        <f t="shared" si="1"/>
        <v>545</v>
      </c>
      <c r="Y16" s="131">
        <f t="shared" si="1"/>
        <v>563</v>
      </c>
      <c r="Z16" s="132" t="str">
        <f t="shared" si="1"/>
        <v/>
      </c>
      <c r="AA16" s="85">
        <f t="shared" si="0"/>
        <v>12547.8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219.8</v>
      </c>
      <c r="J23" s="129">
        <v>247.6</v>
      </c>
      <c r="K23" s="129">
        <v>391.2</v>
      </c>
      <c r="L23" s="129">
        <v>346.1</v>
      </c>
      <c r="M23" s="129">
        <v>403.8</v>
      </c>
      <c r="N23" s="129">
        <v>466.8</v>
      </c>
      <c r="O23" s="129">
        <v>316.89999999999998</v>
      </c>
      <c r="P23" s="129">
        <v>500</v>
      </c>
      <c r="Q23" s="129">
        <v>279.2</v>
      </c>
      <c r="R23" s="129">
        <v>377.3</v>
      </c>
      <c r="S23" s="129">
        <v>203.5</v>
      </c>
      <c r="T23" s="129">
        <v>162.30000000000001</v>
      </c>
      <c r="U23" s="129">
        <v>285.60000000000002</v>
      </c>
      <c r="V23" s="125">
        <v>479.9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9680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219.8</v>
      </c>
      <c r="J24" s="131">
        <f t="shared" si="3"/>
        <v>247.6</v>
      </c>
      <c r="K24" s="131">
        <f t="shared" si="3"/>
        <v>391.2</v>
      </c>
      <c r="L24" s="131">
        <f t="shared" si="3"/>
        <v>346.1</v>
      </c>
      <c r="M24" s="131">
        <f t="shared" si="3"/>
        <v>403.8</v>
      </c>
      <c r="N24" s="131">
        <f t="shared" si="3"/>
        <v>466.8</v>
      </c>
      <c r="O24" s="131">
        <f t="shared" si="3"/>
        <v>316.89999999999998</v>
      </c>
      <c r="P24" s="131">
        <f t="shared" si="3"/>
        <v>500</v>
      </c>
      <c r="Q24" s="131">
        <f t="shared" si="3"/>
        <v>279.2</v>
      </c>
      <c r="R24" s="131">
        <f t="shared" si="3"/>
        <v>377.3</v>
      </c>
      <c r="S24" s="131">
        <f t="shared" si="3"/>
        <v>203.5</v>
      </c>
      <c r="T24" s="131">
        <f t="shared" si="3"/>
        <v>162.30000000000001</v>
      </c>
      <c r="U24" s="131">
        <f t="shared" si="3"/>
        <v>285.60000000000002</v>
      </c>
      <c r="V24" s="131">
        <f t="shared" si="3"/>
        <v>479.9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9680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2021-09-16T11:09:33Z</dcterms:created>
  <dcterms:modified xsi:type="dcterms:W3CDTF">2021-09-16T11:09:33Z</dcterms:modified>
</cp:coreProperties>
</file>