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[1]SPOT_Orders_OverView_01!$A$47:$A$81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<sst xmlns="http://schemas.openxmlformats.org/spreadsheetml/2006/main" count="109" uniqueCount="48">
  <si>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15/09/2021 14:20:45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</si>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</sst>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815.95299999999997</c:v>
                </c:pt>
                <c:pt idx="1">
                  <c:v>722.61</c:v>
                </c:pt>
                <c:pt idx="2">
                  <c:v>695</c:v>
                </c:pt>
                <c:pt idx="3">
                  <c:v>700.25700000000006</c:v>
                </c:pt>
                <c:pt idx="4">
                  <c:v>742.26</c:v>
                </c:pt>
                <c:pt idx="5">
                  <c:v>813.20799999999997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865</c:v>
                </c:pt>
                <c:pt idx="17">
                  <c:v>865</c:v>
                </c:pt>
                <c:pt idx="18">
                  <c:v>865</c:v>
                </c:pt>
                <c:pt idx="19">
                  <c:v>865</c:v>
                </c:pt>
                <c:pt idx="20">
                  <c:v>865</c:v>
                </c:pt>
                <c:pt idx="21">
                  <c:v>865</c:v>
                </c:pt>
                <c:pt idx="22">
                  <c:v>865</c:v>
                </c:pt>
                <c:pt idx="23">
                  <c:v>865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3278.95</c:v>
                </c:pt>
                <c:pt idx="1">
                  <c:v>3181.087</c:v>
                </c:pt>
                <c:pt idx="2">
                  <c:v>3097.8859999999995</c:v>
                </c:pt>
                <c:pt idx="3">
                  <c:v>3190.9279999999999</c:v>
                </c:pt>
                <c:pt idx="4">
                  <c:v>3188.0910000000003</c:v>
                </c:pt>
                <c:pt idx="5">
                  <c:v>3289.8429999999998</c:v>
                </c:pt>
                <c:pt idx="6">
                  <c:v>3473.4790000000003</c:v>
                </c:pt>
                <c:pt idx="7">
                  <c:v>3466</c:v>
                </c:pt>
                <c:pt idx="8">
                  <c:v>3444</c:v>
                </c:pt>
                <c:pt idx="9">
                  <c:v>3427</c:v>
                </c:pt>
                <c:pt idx="10">
                  <c:v>3406</c:v>
                </c:pt>
                <c:pt idx="11">
                  <c:v>3385</c:v>
                </c:pt>
                <c:pt idx="12">
                  <c:v>3375</c:v>
                </c:pt>
                <c:pt idx="13">
                  <c:v>3367</c:v>
                </c:pt>
                <c:pt idx="14">
                  <c:v>3361</c:v>
                </c:pt>
                <c:pt idx="15">
                  <c:v>3359</c:v>
                </c:pt>
                <c:pt idx="16">
                  <c:v>3413</c:v>
                </c:pt>
                <c:pt idx="17">
                  <c:v>3612.0320000000002</c:v>
                </c:pt>
                <c:pt idx="18">
                  <c:v>3534</c:v>
                </c:pt>
                <c:pt idx="19">
                  <c:v>3566</c:v>
                </c:pt>
                <c:pt idx="20">
                  <c:v>3579</c:v>
                </c:pt>
                <c:pt idx="21">
                  <c:v>3580.7539999999999</c:v>
                </c:pt>
                <c:pt idx="22">
                  <c:v>3436.8440000000001</c:v>
                </c:pt>
                <c:pt idx="23">
                  <c:v>3422.3710000000001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1058</c:v>
                </c:pt>
                <c:pt idx="1">
                  <c:v>1114</c:v>
                </c:pt>
                <c:pt idx="2">
                  <c:v>1095</c:v>
                </c:pt>
                <c:pt idx="3">
                  <c:v>1091</c:v>
                </c:pt>
                <c:pt idx="4">
                  <c:v>1132.5999999999999</c:v>
                </c:pt>
                <c:pt idx="5">
                  <c:v>994.7</c:v>
                </c:pt>
                <c:pt idx="6">
                  <c:v>676.1</c:v>
                </c:pt>
                <c:pt idx="7">
                  <c:v>835.1</c:v>
                </c:pt>
                <c:pt idx="8">
                  <c:v>963</c:v>
                </c:pt>
                <c:pt idx="9">
                  <c:v>943</c:v>
                </c:pt>
                <c:pt idx="10">
                  <c:v>705.5</c:v>
                </c:pt>
                <c:pt idx="11">
                  <c:v>813.6</c:v>
                </c:pt>
                <c:pt idx="12">
                  <c:v>773.7</c:v>
                </c:pt>
                <c:pt idx="13">
                  <c:v>854.5</c:v>
                </c:pt>
                <c:pt idx="14">
                  <c:v>768.6</c:v>
                </c:pt>
                <c:pt idx="15">
                  <c:v>713.3</c:v>
                </c:pt>
                <c:pt idx="16">
                  <c:v>876</c:v>
                </c:pt>
                <c:pt idx="17">
                  <c:v>959</c:v>
                </c:pt>
                <c:pt idx="18">
                  <c:v>1057</c:v>
                </c:pt>
                <c:pt idx="19">
                  <c:v>1433.4</c:v>
                </c:pt>
                <c:pt idx="20">
                  <c:v>1187.5999999999999</c:v>
                </c:pt>
                <c:pt idx="21">
                  <c:v>963.4</c:v>
                </c:pt>
                <c:pt idx="22">
                  <c:v>984.2</c:v>
                </c:pt>
                <c:pt idx="23">
                  <c:v>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361.47399999999993</c:v>
                </c:pt>
                <c:pt idx="1">
                  <c:v>355.59200000000004</c:v>
                </c:pt>
                <c:pt idx="2">
                  <c:v>343.85599999999994</c:v>
                </c:pt>
                <c:pt idx="3">
                  <c:v>339.03099999999989</c:v>
                </c:pt>
                <c:pt idx="4">
                  <c:v>333.09199999999993</c:v>
                </c:pt>
                <c:pt idx="5">
                  <c:v>319.613</c:v>
                </c:pt>
                <c:pt idx="6">
                  <c:v>406.762</c:v>
                </c:pt>
                <c:pt idx="7">
                  <c:v>824.37900000000013</c:v>
                </c:pt>
                <c:pt idx="8">
                  <c:v>1456.184</c:v>
                </c:pt>
                <c:pt idx="9">
                  <c:v>2015.6689999999999</c:v>
                </c:pt>
                <c:pt idx="10">
                  <c:v>2379.9189999999994</c:v>
                </c:pt>
                <c:pt idx="11">
                  <c:v>2582.6339999999996</c:v>
                </c:pt>
                <c:pt idx="12">
                  <c:v>2657.5099999999993</c:v>
                </c:pt>
                <c:pt idx="13">
                  <c:v>2597.3980000000001</c:v>
                </c:pt>
                <c:pt idx="14">
                  <c:v>2400.1669999999995</c:v>
                </c:pt>
                <c:pt idx="15">
                  <c:v>2037.5790000000002</c:v>
                </c:pt>
                <c:pt idx="16">
                  <c:v>1472.0419999999997</c:v>
                </c:pt>
                <c:pt idx="17">
                  <c:v>843.89199999999994</c:v>
                </c:pt>
                <c:pt idx="18">
                  <c:v>513.48800000000006</c:v>
                </c:pt>
                <c:pt idx="19">
                  <c:v>505.33800000000014</c:v>
                </c:pt>
                <c:pt idx="20">
                  <c:v>491.6640000000001</c:v>
                </c:pt>
                <c:pt idx="21">
                  <c:v>469.9980000000001</c:v>
                </c:pt>
                <c:pt idx="22">
                  <c:v>439.03300000000002</c:v>
                </c:pt>
                <c:pt idx="23">
                  <c:v>397.24199999999996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550</c:v>
                </c:pt>
                <c:pt idx="7">
                  <c:v>350</c:v>
                </c:pt>
                <c:pt idx="8">
                  <c:v>215</c:v>
                </c:pt>
                <c:pt idx="9">
                  <c:v>469.72899999999998</c:v>
                </c:pt>
                <c:pt idx="10">
                  <c:v>550</c:v>
                </c:pt>
                <c:pt idx="11">
                  <c:v>489.185</c:v>
                </c:pt>
                <c:pt idx="12">
                  <c:v>455</c:v>
                </c:pt>
                <c:pt idx="13">
                  <c:v>230.44499999999999</c:v>
                </c:pt>
                <c:pt idx="14">
                  <c:v>225.821</c:v>
                </c:pt>
                <c:pt idx="15">
                  <c:v>252.411</c:v>
                </c:pt>
                <c:pt idx="16">
                  <c:v>619.38799999999992</c:v>
                </c:pt>
                <c:pt idx="17">
                  <c:v>939</c:v>
                </c:pt>
                <c:pt idx="18">
                  <c:v>1001</c:v>
                </c:pt>
                <c:pt idx="19">
                  <c:v>700</c:v>
                </c:pt>
                <c:pt idx="20">
                  <c:v>695</c:v>
                </c:pt>
                <c:pt idx="21">
                  <c:v>566</c:v>
                </c:pt>
                <c:pt idx="22">
                  <c:v>136</c:v>
                </c:pt>
                <c:pt idx="23">
                  <c:v>72.576999999999998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527536"/>
        <c:axId val="374548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5514.3769999999995</c:v>
                </c:pt>
                <c:pt idx="1">
                  <c:v>5373.2890000000007</c:v>
                </c:pt>
                <c:pt idx="2">
                  <c:v>5231.7420000000011</c:v>
                </c:pt>
                <c:pt idx="3">
                  <c:v>5321.2159999999985</c:v>
                </c:pt>
                <c:pt idx="4">
                  <c:v>5396.0319999999992</c:v>
                </c:pt>
                <c:pt idx="5">
                  <c:v>5443.3350000000019</c:v>
                </c:pt>
                <c:pt idx="6">
                  <c:v>5971.2649999999994</c:v>
                </c:pt>
                <c:pt idx="7">
                  <c:v>6340.4159999999993</c:v>
                </c:pt>
                <c:pt idx="8">
                  <c:v>6943.1799999999985</c:v>
                </c:pt>
                <c:pt idx="9">
                  <c:v>7720.3979999999992</c:v>
                </c:pt>
                <c:pt idx="10">
                  <c:v>7906.4119999999994</c:v>
                </c:pt>
                <c:pt idx="11">
                  <c:v>8135.402000000001</c:v>
                </c:pt>
                <c:pt idx="12">
                  <c:v>8126.2610000000004</c:v>
                </c:pt>
                <c:pt idx="13">
                  <c:v>7914.3300000000008</c:v>
                </c:pt>
                <c:pt idx="14">
                  <c:v>7620.5869999999995</c:v>
                </c:pt>
                <c:pt idx="15">
                  <c:v>7227.3220000000001</c:v>
                </c:pt>
                <c:pt idx="16">
                  <c:v>7245.43</c:v>
                </c:pt>
                <c:pt idx="17">
                  <c:v>7218.9239999999982</c:v>
                </c:pt>
                <c:pt idx="18">
                  <c:v>6970.4600000000009</c:v>
                </c:pt>
                <c:pt idx="19">
                  <c:v>7069.697000000001</c:v>
                </c:pt>
                <c:pt idx="20">
                  <c:v>6818.308</c:v>
                </c:pt>
                <c:pt idx="21">
                  <c:v>6445.1990000000005</c:v>
                </c:pt>
                <c:pt idx="22">
                  <c:v>5861.1209999999983</c:v>
                </c:pt>
                <c:pt idx="23">
                  <c:v>5733.1900000000005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527536"/>
        <c:axId val="374548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147.77000000000001</c:v>
                </c:pt>
                <c:pt idx="1">
                  <c:v>137.6</c:v>
                </c:pt>
                <c:pt idx="2">
                  <c:v>127.42</c:v>
                </c:pt>
                <c:pt idx="3">
                  <c:v>137.6</c:v>
                </c:pt>
                <c:pt idx="4">
                  <c:v>137.6</c:v>
                </c:pt>
                <c:pt idx="5">
                  <c:v>147.68</c:v>
                </c:pt>
                <c:pt idx="6">
                  <c:v>175.57</c:v>
                </c:pt>
                <c:pt idx="7">
                  <c:v>194</c:v>
                </c:pt>
                <c:pt idx="8">
                  <c:v>200.29</c:v>
                </c:pt>
                <c:pt idx="9">
                  <c:v>195</c:v>
                </c:pt>
                <c:pt idx="10">
                  <c:v>191.04</c:v>
                </c:pt>
                <c:pt idx="11">
                  <c:v>188.62</c:v>
                </c:pt>
                <c:pt idx="12">
                  <c:v>186.17</c:v>
                </c:pt>
                <c:pt idx="13">
                  <c:v>178.45</c:v>
                </c:pt>
                <c:pt idx="14">
                  <c:v>176.35</c:v>
                </c:pt>
                <c:pt idx="15">
                  <c:v>177.12</c:v>
                </c:pt>
                <c:pt idx="16">
                  <c:v>187.02</c:v>
                </c:pt>
                <c:pt idx="17">
                  <c:v>193.26</c:v>
                </c:pt>
                <c:pt idx="18">
                  <c:v>198.14</c:v>
                </c:pt>
                <c:pt idx="19">
                  <c:v>212</c:v>
                </c:pt>
                <c:pt idx="20">
                  <c:v>200</c:v>
                </c:pt>
                <c:pt idx="21">
                  <c:v>184.47</c:v>
                </c:pt>
                <c:pt idx="22">
                  <c:v>173.58</c:v>
                </c:pt>
                <c:pt idx="23">
                  <c:v>162.54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549176"/>
        <c:axId val="374548784"/>
      </c:lineChart>
      <c:catAx>
        <c:axId val="377527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548392"/>
        <c:crosses val="autoZero"/>
        <c:auto val="1"/>
        <c:lblAlgn val="ctr"/>
        <c:lblOffset val="100"/>
        <c:noMultiLvlLbl val="0"/>
      </c:catAx>
      <c:valAx>
        <c:axId val="37454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527536"/>
        <c:crosses val="autoZero"/>
        <c:crossBetween val="between"/>
      </c:valAx>
      <c:valAx>
        <c:axId val="374548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549176"/>
        <c:crosses val="max"/>
        <c:crossBetween val="between"/>
      </c:valAx>
      <c:catAx>
        <c:axId val="374549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4548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44455</v>
          </cell>
        </row>
        <row r="5">
          <cell r="C5" t="str">
            <v>DAM</v>
          </cell>
        </row>
        <row r="26">
          <cell r="C26">
            <v>20059.288</v>
          </cell>
        </row>
        <row r="27">
          <cell r="C27">
            <v>81434.265000000014</v>
          </cell>
        </row>
        <row r="28">
          <cell r="C28">
            <v>8542.5560000000005</v>
          </cell>
        </row>
        <row r="29">
          <cell r="C29">
            <v>22968.300000000003</v>
          </cell>
        </row>
        <row r="30">
          <cell r="C30">
            <v>26543.556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21790.383000000002</v>
          </cell>
        </row>
        <row r="39">
          <cell r="C39">
            <v>32428.144000000004</v>
          </cell>
        </row>
        <row r="40">
          <cell r="C40">
            <v>81973.569000000018</v>
          </cell>
        </row>
        <row r="41">
          <cell r="C41">
            <v>0</v>
          </cell>
        </row>
        <row r="42">
          <cell r="C42">
            <v>19504.797000000002</v>
          </cell>
        </row>
        <row r="43">
          <cell r="C43">
            <v>3851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147.77000000000001</v>
          </cell>
          <cell r="C7">
            <v>137.6</v>
          </cell>
          <cell r="D7">
            <v>127.42</v>
          </cell>
          <cell r="E7">
            <v>137.6</v>
          </cell>
          <cell r="F7">
            <v>137.6</v>
          </cell>
          <cell r="G7">
            <v>147.68</v>
          </cell>
          <cell r="H7">
            <v>175.57</v>
          </cell>
          <cell r="I7">
            <v>194</v>
          </cell>
          <cell r="J7">
            <v>200.29</v>
          </cell>
          <cell r="K7">
            <v>195</v>
          </cell>
          <cell r="L7">
            <v>191.04</v>
          </cell>
          <cell r="M7">
            <v>188.62</v>
          </cell>
          <cell r="N7">
            <v>186.17</v>
          </cell>
          <cell r="O7">
            <v>178.45</v>
          </cell>
          <cell r="P7">
            <v>176.35</v>
          </cell>
          <cell r="Q7">
            <v>177.12</v>
          </cell>
          <cell r="R7">
            <v>187.02</v>
          </cell>
          <cell r="S7">
            <v>193.26</v>
          </cell>
          <cell r="T7">
            <v>198.14</v>
          </cell>
          <cell r="U7">
            <v>212</v>
          </cell>
          <cell r="V7">
            <v>200</v>
          </cell>
          <cell r="W7">
            <v>184.47</v>
          </cell>
          <cell r="X7">
            <v>173.58</v>
          </cell>
          <cell r="Y7">
            <v>162.54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147.77000000000001</v>
          </cell>
          <cell r="C7">
            <v>137.6</v>
          </cell>
          <cell r="D7">
            <v>127.42</v>
          </cell>
          <cell r="E7">
            <v>137.6</v>
          </cell>
          <cell r="F7">
            <v>137.6</v>
          </cell>
          <cell r="G7">
            <v>147.68</v>
          </cell>
          <cell r="H7">
            <v>175.57</v>
          </cell>
          <cell r="I7">
            <v>194</v>
          </cell>
          <cell r="J7">
            <v>200.29</v>
          </cell>
          <cell r="K7">
            <v>195</v>
          </cell>
          <cell r="L7">
            <v>191.04</v>
          </cell>
          <cell r="M7">
            <v>188.62</v>
          </cell>
          <cell r="N7">
            <v>186.17</v>
          </cell>
          <cell r="O7">
            <v>178.45</v>
          </cell>
          <cell r="P7">
            <v>176.35</v>
          </cell>
          <cell r="Q7">
            <v>177.12</v>
          </cell>
          <cell r="R7">
            <v>187.02</v>
          </cell>
          <cell r="S7">
            <v>193.26</v>
          </cell>
          <cell r="T7">
            <v>198.14</v>
          </cell>
          <cell r="U7">
            <v>212</v>
          </cell>
          <cell r="V7">
            <v>200</v>
          </cell>
          <cell r="W7">
            <v>184.47</v>
          </cell>
          <cell r="X7">
            <v>173.58</v>
          </cell>
          <cell r="Y7">
            <v>162.54</v>
          </cell>
        </row>
        <row r="10">
          <cell r="B10">
            <v>151.953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201</v>
          </cell>
          <cell r="I10">
            <v>201</v>
          </cell>
          <cell r="J10">
            <v>201</v>
          </cell>
          <cell r="K10">
            <v>201</v>
          </cell>
          <cell r="L10">
            <v>201</v>
          </cell>
          <cell r="M10">
            <v>201</v>
          </cell>
          <cell r="N10">
            <v>201</v>
          </cell>
          <cell r="O10">
            <v>201</v>
          </cell>
          <cell r="P10">
            <v>201</v>
          </cell>
          <cell r="Q10">
            <v>201</v>
          </cell>
          <cell r="R10">
            <v>201</v>
          </cell>
          <cell r="S10">
            <v>201</v>
          </cell>
          <cell r="T10">
            <v>201</v>
          </cell>
          <cell r="U10">
            <v>201</v>
          </cell>
          <cell r="V10">
            <v>201</v>
          </cell>
          <cell r="W10">
            <v>201</v>
          </cell>
          <cell r="X10">
            <v>201</v>
          </cell>
          <cell r="Y10">
            <v>201</v>
          </cell>
        </row>
        <row r="11">
          <cell r="B11">
            <v>201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199.208</v>
          </cell>
          <cell r="H11">
            <v>201</v>
          </cell>
          <cell r="I11">
            <v>201</v>
          </cell>
          <cell r="J11">
            <v>201</v>
          </cell>
          <cell r="K11">
            <v>201</v>
          </cell>
          <cell r="L11">
            <v>201</v>
          </cell>
          <cell r="M11">
            <v>201</v>
          </cell>
          <cell r="N11">
            <v>201</v>
          </cell>
          <cell r="O11">
            <v>201</v>
          </cell>
          <cell r="P11">
            <v>201</v>
          </cell>
          <cell r="Q11">
            <v>201</v>
          </cell>
          <cell r="R11">
            <v>201</v>
          </cell>
          <cell r="S11">
            <v>201</v>
          </cell>
          <cell r="T11">
            <v>201</v>
          </cell>
          <cell r="U11">
            <v>201</v>
          </cell>
          <cell r="V11">
            <v>201</v>
          </cell>
          <cell r="W11">
            <v>201</v>
          </cell>
          <cell r="X11">
            <v>201</v>
          </cell>
          <cell r="Y11">
            <v>201</v>
          </cell>
        </row>
        <row r="13">
          <cell r="B13">
            <v>225</v>
          </cell>
          <cell r="C13">
            <v>182.61</v>
          </cell>
          <cell r="D13">
            <v>155</v>
          </cell>
          <cell r="E13">
            <v>160.25700000000001</v>
          </cell>
          <cell r="F13">
            <v>202.26</v>
          </cell>
          <cell r="G13">
            <v>225</v>
          </cell>
          <cell r="H13">
            <v>225</v>
          </cell>
          <cell r="I13">
            <v>225</v>
          </cell>
          <cell r="J13">
            <v>225</v>
          </cell>
          <cell r="K13">
            <v>225</v>
          </cell>
          <cell r="L13">
            <v>225</v>
          </cell>
          <cell r="M13">
            <v>225</v>
          </cell>
          <cell r="N13">
            <v>225</v>
          </cell>
          <cell r="O13">
            <v>225</v>
          </cell>
          <cell r="P13">
            <v>225</v>
          </cell>
          <cell r="Q13">
            <v>225</v>
          </cell>
          <cell r="R13">
            <v>225</v>
          </cell>
          <cell r="S13">
            <v>225</v>
          </cell>
          <cell r="T13">
            <v>225</v>
          </cell>
          <cell r="U13">
            <v>225</v>
          </cell>
          <cell r="V13">
            <v>225</v>
          </cell>
          <cell r="W13">
            <v>225</v>
          </cell>
          <cell r="X13">
            <v>225</v>
          </cell>
          <cell r="Y13">
            <v>225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398</v>
          </cell>
          <cell r="H23">
            <v>395</v>
          </cell>
          <cell r="I23">
            <v>390</v>
          </cell>
          <cell r="J23">
            <v>390</v>
          </cell>
          <cell r="K23">
            <v>388</v>
          </cell>
          <cell r="L23">
            <v>385</v>
          </cell>
          <cell r="M23">
            <v>380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382</v>
          </cell>
          <cell r="T23">
            <v>385</v>
          </cell>
          <cell r="U23">
            <v>388</v>
          </cell>
          <cell r="V23">
            <v>390</v>
          </cell>
          <cell r="W23">
            <v>392</v>
          </cell>
          <cell r="X23">
            <v>395</v>
          </cell>
          <cell r="Y23">
            <v>395</v>
          </cell>
        </row>
        <row r="24">
          <cell r="B24">
            <v>403</v>
          </cell>
          <cell r="C24">
            <v>403</v>
          </cell>
          <cell r="D24">
            <v>354.78500000000003</v>
          </cell>
          <cell r="E24">
            <v>403</v>
          </cell>
          <cell r="F24">
            <v>403</v>
          </cell>
          <cell r="G24">
            <v>399</v>
          </cell>
          <cell r="H24">
            <v>397</v>
          </cell>
          <cell r="I24">
            <v>394</v>
          </cell>
          <cell r="J24">
            <v>390</v>
          </cell>
          <cell r="K24">
            <v>388</v>
          </cell>
          <cell r="L24">
            <v>385</v>
          </cell>
          <cell r="M24">
            <v>383</v>
          </cell>
          <cell r="N24">
            <v>381</v>
          </cell>
          <cell r="O24">
            <v>381</v>
          </cell>
          <cell r="P24">
            <v>381</v>
          </cell>
          <cell r="Q24">
            <v>381</v>
          </cell>
          <cell r="R24">
            <v>383</v>
          </cell>
          <cell r="S24">
            <v>405.03199999999998</v>
          </cell>
          <cell r="T24">
            <v>385</v>
          </cell>
          <cell r="U24">
            <v>388</v>
          </cell>
          <cell r="V24">
            <v>390</v>
          </cell>
          <cell r="W24">
            <v>394</v>
          </cell>
          <cell r="X24">
            <v>397</v>
          </cell>
          <cell r="Y24">
            <v>400</v>
          </cell>
        </row>
        <row r="26">
          <cell r="B26">
            <v>352</v>
          </cell>
          <cell r="C26">
            <v>352</v>
          </cell>
          <cell r="D26">
            <v>352</v>
          </cell>
          <cell r="E26">
            <v>352</v>
          </cell>
          <cell r="F26">
            <v>352</v>
          </cell>
          <cell r="G26">
            <v>352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423</v>
          </cell>
          <cell r="T26">
            <v>352</v>
          </cell>
          <cell r="U26">
            <v>352</v>
          </cell>
          <cell r="V26">
            <v>352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500</v>
          </cell>
          <cell r="Y27">
            <v>500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  <cell r="W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  <cell r="W29">
            <v>49</v>
          </cell>
        </row>
        <row r="31">
          <cell r="B31">
            <v>403.74700000000001</v>
          </cell>
          <cell r="C31">
            <v>402.04199999999997</v>
          </cell>
          <cell r="D31">
            <v>377.625</v>
          </cell>
          <cell r="E31">
            <v>407.88299999999998</v>
          </cell>
          <cell r="F31">
            <v>403.04599999999999</v>
          </cell>
          <cell r="G31">
            <v>403.67700000000002</v>
          </cell>
          <cell r="H31">
            <v>402.47899999999998</v>
          </cell>
          <cell r="I31">
            <v>411</v>
          </cell>
          <cell r="J31">
            <v>400</v>
          </cell>
          <cell r="K31">
            <v>393</v>
          </cell>
          <cell r="L31">
            <v>386</v>
          </cell>
          <cell r="M31">
            <v>380</v>
          </cell>
          <cell r="N31">
            <v>377</v>
          </cell>
          <cell r="O31">
            <v>373</v>
          </cell>
          <cell r="P31">
            <v>373</v>
          </cell>
          <cell r="Q31">
            <v>369</v>
          </cell>
          <cell r="R31">
            <v>369</v>
          </cell>
          <cell r="S31">
            <v>373</v>
          </cell>
          <cell r="T31">
            <v>377</v>
          </cell>
          <cell r="U31">
            <v>386</v>
          </cell>
          <cell r="V31">
            <v>400</v>
          </cell>
          <cell r="W31">
            <v>393.33800000000002</v>
          </cell>
          <cell r="X31">
            <v>386.84399999999999</v>
          </cell>
          <cell r="Y31">
            <v>388.34300000000002</v>
          </cell>
        </row>
        <row r="33">
          <cell r="B33">
            <v>356.00900000000001</v>
          </cell>
          <cell r="C33">
            <v>348.084</v>
          </cell>
          <cell r="D33">
            <v>337.81900000000002</v>
          </cell>
          <cell r="E33">
            <v>352.084</v>
          </cell>
          <cell r="F33">
            <v>354.084</v>
          </cell>
          <cell r="G33">
            <v>365.00900000000001</v>
          </cell>
          <cell r="H33">
            <v>374</v>
          </cell>
          <cell r="I33">
            <v>370</v>
          </cell>
          <cell r="J33">
            <v>366</v>
          </cell>
          <cell r="K33">
            <v>363</v>
          </cell>
          <cell r="L33">
            <v>360</v>
          </cell>
          <cell r="M33">
            <v>356</v>
          </cell>
          <cell r="N33">
            <v>352</v>
          </cell>
          <cell r="O33">
            <v>349</v>
          </cell>
          <cell r="P33">
            <v>344</v>
          </cell>
          <cell r="Q33">
            <v>345</v>
          </cell>
          <cell r="R33">
            <v>346</v>
          </cell>
          <cell r="S33">
            <v>347</v>
          </cell>
          <cell r="T33">
            <v>351</v>
          </cell>
          <cell r="U33">
            <v>355</v>
          </cell>
          <cell r="V33">
            <v>359</v>
          </cell>
          <cell r="W33">
            <v>359.416</v>
          </cell>
          <cell r="X33">
            <v>362</v>
          </cell>
          <cell r="Y33">
            <v>356.67899999999997</v>
          </cell>
        </row>
        <row r="34">
          <cell r="B34">
            <v>230</v>
          </cell>
          <cell r="C34">
            <v>180</v>
          </cell>
          <cell r="D34">
            <v>180</v>
          </cell>
          <cell r="E34">
            <v>180</v>
          </cell>
          <cell r="F34">
            <v>180</v>
          </cell>
          <cell r="G34">
            <v>230</v>
          </cell>
          <cell r="H34">
            <v>285</v>
          </cell>
          <cell r="I34">
            <v>285</v>
          </cell>
          <cell r="J34">
            <v>285</v>
          </cell>
          <cell r="K34">
            <v>285</v>
          </cell>
          <cell r="L34">
            <v>285</v>
          </cell>
          <cell r="M34">
            <v>285</v>
          </cell>
          <cell r="N34">
            <v>285</v>
          </cell>
          <cell r="O34">
            <v>285</v>
          </cell>
          <cell r="P34">
            <v>285</v>
          </cell>
          <cell r="Q34">
            <v>285</v>
          </cell>
          <cell r="R34">
            <v>285</v>
          </cell>
          <cell r="S34">
            <v>285</v>
          </cell>
          <cell r="T34">
            <v>285</v>
          </cell>
          <cell r="U34">
            <v>295</v>
          </cell>
          <cell r="V34">
            <v>285</v>
          </cell>
          <cell r="W34">
            <v>285</v>
          </cell>
          <cell r="X34">
            <v>285</v>
          </cell>
          <cell r="Y34">
            <v>285</v>
          </cell>
        </row>
        <row r="35">
          <cell r="B35">
            <v>278.19499999999999</v>
          </cell>
          <cell r="C35">
            <v>250.96100000000001</v>
          </cell>
          <cell r="D35">
            <v>250.65700000000001</v>
          </cell>
          <cell r="E35">
            <v>250.96100000000001</v>
          </cell>
          <cell r="F35">
            <v>250.96100000000001</v>
          </cell>
          <cell r="G35">
            <v>277.91899999999998</v>
          </cell>
          <cell r="H35">
            <v>385</v>
          </cell>
          <cell r="I35">
            <v>383</v>
          </cell>
          <cell r="J35">
            <v>381</v>
          </cell>
          <cell r="K35">
            <v>380</v>
          </cell>
          <cell r="L35">
            <v>378</v>
          </cell>
          <cell r="M35">
            <v>376</v>
          </cell>
          <cell r="N35">
            <v>375</v>
          </cell>
          <cell r="O35">
            <v>375</v>
          </cell>
          <cell r="P35">
            <v>374</v>
          </cell>
          <cell r="Q35">
            <v>374</v>
          </cell>
          <cell r="R35">
            <v>374</v>
          </cell>
          <cell r="S35">
            <v>374</v>
          </cell>
          <cell r="T35">
            <v>375</v>
          </cell>
          <cell r="U35">
            <v>376</v>
          </cell>
          <cell r="V35">
            <v>377</v>
          </cell>
          <cell r="W35">
            <v>378</v>
          </cell>
          <cell r="X35">
            <v>379</v>
          </cell>
          <cell r="Y35">
            <v>365.34899999999999</v>
          </cell>
        </row>
        <row r="36">
          <cell r="B36">
            <v>360.99900000000002</v>
          </cell>
          <cell r="C36">
            <v>350</v>
          </cell>
          <cell r="D36">
            <v>350</v>
          </cell>
          <cell r="E36">
            <v>350</v>
          </cell>
          <cell r="F36">
            <v>350</v>
          </cell>
          <cell r="G36">
            <v>364.238</v>
          </cell>
          <cell r="H36">
            <v>383</v>
          </cell>
          <cell r="I36">
            <v>381</v>
          </cell>
          <cell r="J36">
            <v>380</v>
          </cell>
          <cell r="K36">
            <v>378</v>
          </cell>
          <cell r="L36">
            <v>375</v>
          </cell>
          <cell r="M36">
            <v>373</v>
          </cell>
          <cell r="N36">
            <v>373</v>
          </cell>
          <cell r="O36">
            <v>372</v>
          </cell>
          <cell r="P36">
            <v>372</v>
          </cell>
          <cell r="Q36">
            <v>373</v>
          </cell>
          <cell r="R36">
            <v>374</v>
          </cell>
          <cell r="S36">
            <v>375</v>
          </cell>
          <cell r="T36">
            <v>376</v>
          </cell>
          <cell r="U36">
            <v>378</v>
          </cell>
          <cell r="V36">
            <v>378</v>
          </cell>
          <cell r="W36">
            <v>379</v>
          </cell>
          <cell r="X36">
            <v>380</v>
          </cell>
          <cell r="Y36">
            <v>380</v>
          </cell>
        </row>
        <row r="38">
          <cell r="H38">
            <v>194</v>
          </cell>
          <cell r="K38">
            <v>194</v>
          </cell>
          <cell r="L38">
            <v>194</v>
          </cell>
          <cell r="M38">
            <v>194</v>
          </cell>
          <cell r="N38">
            <v>194</v>
          </cell>
          <cell r="O38">
            <v>194</v>
          </cell>
          <cell r="P38">
            <v>194</v>
          </cell>
          <cell r="Q38">
            <v>194</v>
          </cell>
          <cell r="R38">
            <v>279.38799999999998</v>
          </cell>
          <cell r="S38">
            <v>291</v>
          </cell>
          <cell r="T38">
            <v>291</v>
          </cell>
          <cell r="U38">
            <v>190</v>
          </cell>
          <cell r="V38">
            <v>190</v>
          </cell>
          <cell r="W38">
            <v>190</v>
          </cell>
          <cell r="Y38">
            <v>72.576999999999998</v>
          </cell>
        </row>
        <row r="39">
          <cell r="H39">
            <v>160</v>
          </cell>
          <cell r="K39">
            <v>82.728999999999999</v>
          </cell>
          <cell r="L39">
            <v>160</v>
          </cell>
          <cell r="M39">
            <v>160</v>
          </cell>
          <cell r="N39">
            <v>160</v>
          </cell>
          <cell r="O39">
            <v>10.445</v>
          </cell>
          <cell r="P39">
            <v>5.8209999999999997</v>
          </cell>
          <cell r="Q39">
            <v>58.411000000000001</v>
          </cell>
          <cell r="R39">
            <v>160</v>
          </cell>
          <cell r="S39">
            <v>320</v>
          </cell>
          <cell r="T39">
            <v>320</v>
          </cell>
          <cell r="U39">
            <v>140</v>
          </cell>
          <cell r="V39">
            <v>150</v>
          </cell>
          <cell r="W39">
            <v>160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L40">
            <v>75</v>
          </cell>
          <cell r="M40">
            <v>75</v>
          </cell>
          <cell r="N40">
            <v>75</v>
          </cell>
          <cell r="R40">
            <v>75</v>
          </cell>
          <cell r="S40">
            <v>75</v>
          </cell>
          <cell r="T40">
            <v>75</v>
          </cell>
          <cell r="U40">
            <v>45</v>
          </cell>
          <cell r="V40">
            <v>45</v>
          </cell>
        </row>
        <row r="42">
          <cell r="I42">
            <v>105</v>
          </cell>
          <cell r="J42">
            <v>100</v>
          </cell>
          <cell r="K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</row>
        <row r="43">
          <cell r="H43">
            <v>95</v>
          </cell>
          <cell r="I43">
            <v>94</v>
          </cell>
          <cell r="U43">
            <v>95</v>
          </cell>
          <cell r="V43">
            <v>94</v>
          </cell>
        </row>
        <row r="44">
          <cell r="H44">
            <v>45</v>
          </cell>
          <cell r="I44">
            <v>50</v>
          </cell>
          <cell r="J44">
            <v>40</v>
          </cell>
          <cell r="S44">
            <v>48</v>
          </cell>
          <cell r="T44">
            <v>50</v>
          </cell>
          <cell r="U44">
            <v>40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60</v>
          </cell>
          <cell r="U49">
            <v>60</v>
          </cell>
          <cell r="V49">
            <v>60</v>
          </cell>
          <cell r="W49">
            <v>60</v>
          </cell>
        </row>
        <row r="51">
          <cell r="L51">
            <v>105</v>
          </cell>
          <cell r="M51">
            <v>48.185000000000002</v>
          </cell>
          <cell r="R51">
            <v>105</v>
          </cell>
          <cell r="S51">
            <v>105</v>
          </cell>
          <cell r="T51">
            <v>105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5">
          <cell r="K55">
            <v>18</v>
          </cell>
          <cell r="L55">
            <v>16</v>
          </cell>
          <cell r="M55">
            <v>12</v>
          </cell>
        </row>
        <row r="57">
          <cell r="B57">
            <v>361.47399999999993</v>
          </cell>
          <cell r="C57">
            <v>355.59200000000004</v>
          </cell>
          <cell r="D57">
            <v>343.85599999999994</v>
          </cell>
          <cell r="E57">
            <v>339.03099999999989</v>
          </cell>
          <cell r="F57">
            <v>333.09199999999993</v>
          </cell>
          <cell r="G57">
            <v>319.613</v>
          </cell>
          <cell r="H57">
            <v>406.762</v>
          </cell>
          <cell r="I57">
            <v>824.37900000000013</v>
          </cell>
          <cell r="J57">
            <v>1456.184</v>
          </cell>
          <cell r="K57">
            <v>2015.6689999999999</v>
          </cell>
          <cell r="L57">
            <v>2379.9189999999994</v>
          </cell>
          <cell r="M57">
            <v>2582.6339999999996</v>
          </cell>
          <cell r="N57">
            <v>2657.5099999999993</v>
          </cell>
          <cell r="O57">
            <v>2597.3980000000001</v>
          </cell>
          <cell r="P57">
            <v>2400.1669999999995</v>
          </cell>
          <cell r="Q57">
            <v>2037.5790000000002</v>
          </cell>
          <cell r="R57">
            <v>1472.0419999999997</v>
          </cell>
          <cell r="S57">
            <v>843.89199999999994</v>
          </cell>
          <cell r="T57">
            <v>513.48800000000006</v>
          </cell>
          <cell r="U57">
            <v>505.33800000000014</v>
          </cell>
          <cell r="V57">
            <v>491.6640000000001</v>
          </cell>
          <cell r="W57">
            <v>469.9980000000001</v>
          </cell>
          <cell r="X57">
            <v>439.03300000000002</v>
          </cell>
          <cell r="Y57">
            <v>397.24199999999996</v>
          </cell>
        </row>
        <row r="70">
          <cell r="B70">
            <v>10</v>
          </cell>
          <cell r="C70">
            <v>10</v>
          </cell>
          <cell r="D70">
            <v>16</v>
          </cell>
          <cell r="E70">
            <v>31</v>
          </cell>
          <cell r="F70">
            <v>31</v>
          </cell>
          <cell r="G70">
            <v>10</v>
          </cell>
          <cell r="H70">
            <v>24</v>
          </cell>
          <cell r="I70">
            <v>138</v>
          </cell>
          <cell r="J70">
            <v>105</v>
          </cell>
          <cell r="K70">
            <v>105</v>
          </cell>
          <cell r="L70">
            <v>105</v>
          </cell>
          <cell r="M70">
            <v>112</v>
          </cell>
          <cell r="N70">
            <v>112</v>
          </cell>
          <cell r="O70">
            <v>112</v>
          </cell>
          <cell r="P70">
            <v>108</v>
          </cell>
          <cell r="Q70">
            <v>108</v>
          </cell>
          <cell r="R70">
            <v>48</v>
          </cell>
          <cell r="S70">
            <v>120</v>
          </cell>
          <cell r="T70">
            <v>220</v>
          </cell>
          <cell r="U70">
            <v>233</v>
          </cell>
          <cell r="V70">
            <v>233</v>
          </cell>
          <cell r="W70">
            <v>129</v>
          </cell>
          <cell r="X70">
            <v>103</v>
          </cell>
          <cell r="Y70">
            <v>27</v>
          </cell>
        </row>
        <row r="71">
          <cell r="B71">
            <v>330</v>
          </cell>
          <cell r="C71">
            <v>386</v>
          </cell>
          <cell r="D71">
            <v>361</v>
          </cell>
          <cell r="E71">
            <v>342</v>
          </cell>
          <cell r="F71">
            <v>390</v>
          </cell>
          <cell r="G71">
            <v>389</v>
          </cell>
          <cell r="H71">
            <v>224</v>
          </cell>
          <cell r="I71">
            <v>144</v>
          </cell>
          <cell r="J71">
            <v>151</v>
          </cell>
          <cell r="K71">
            <v>134</v>
          </cell>
          <cell r="L71">
            <v>103</v>
          </cell>
          <cell r="M71">
            <v>103</v>
          </cell>
          <cell r="N71">
            <v>103</v>
          </cell>
          <cell r="O71">
            <v>103</v>
          </cell>
          <cell r="P71">
            <v>103</v>
          </cell>
          <cell r="Q71">
            <v>103</v>
          </cell>
          <cell r="R71">
            <v>110</v>
          </cell>
          <cell r="S71">
            <v>121</v>
          </cell>
          <cell r="T71">
            <v>119</v>
          </cell>
          <cell r="U71">
            <v>125</v>
          </cell>
          <cell r="V71">
            <v>135</v>
          </cell>
          <cell r="W71">
            <v>147</v>
          </cell>
          <cell r="X71">
            <v>159</v>
          </cell>
          <cell r="Y71">
            <v>231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611.6</v>
          </cell>
          <cell r="G72">
            <v>495.7</v>
          </cell>
          <cell r="H72">
            <v>328.1</v>
          </cell>
          <cell r="I72">
            <v>345.4</v>
          </cell>
          <cell r="J72">
            <v>607</v>
          </cell>
          <cell r="K72">
            <v>604</v>
          </cell>
          <cell r="L72">
            <v>397.5</v>
          </cell>
          <cell r="M72">
            <v>498.6</v>
          </cell>
          <cell r="N72">
            <v>458.7</v>
          </cell>
          <cell r="O72">
            <v>539.5</v>
          </cell>
          <cell r="P72">
            <v>457.6</v>
          </cell>
          <cell r="Q72">
            <v>402.3</v>
          </cell>
          <cell r="R72">
            <v>618</v>
          </cell>
          <cell r="S72">
            <v>618</v>
          </cell>
          <cell r="T72">
            <v>618</v>
          </cell>
          <cell r="U72">
            <v>618</v>
          </cell>
          <cell r="V72">
            <v>618</v>
          </cell>
          <cell r="W72">
            <v>587.4</v>
          </cell>
          <cell r="X72">
            <v>618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I74">
            <v>107.7</v>
          </cell>
          <cell r="U74">
            <v>357.4</v>
          </cell>
          <cell r="V74">
            <v>101.6</v>
          </cell>
          <cell r="X74">
            <v>4.2</v>
          </cell>
        </row>
      </sheetData>
      <sheetData sheetId="17">
        <row r="62">
          <cell r="B62">
            <v>994.19499999999994</v>
          </cell>
          <cell r="C62">
            <v>1015.047</v>
          </cell>
          <cell r="D62">
            <v>1018.1709999999999</v>
          </cell>
          <cell r="E62">
            <v>1030.028</v>
          </cell>
          <cell r="F62">
            <v>1039.864</v>
          </cell>
          <cell r="G62">
            <v>1002.879</v>
          </cell>
          <cell r="H62">
            <v>1013.596</v>
          </cell>
          <cell r="I62">
            <v>1008.256</v>
          </cell>
          <cell r="J62">
            <v>919.02499999999998</v>
          </cell>
          <cell r="K62">
            <v>917.83600000000001</v>
          </cell>
          <cell r="L62">
            <v>898.77800000000002</v>
          </cell>
          <cell r="M62">
            <v>869.67599999999993</v>
          </cell>
          <cell r="N62">
            <v>839.66700000000003</v>
          </cell>
          <cell r="O62">
            <v>871.553</v>
          </cell>
          <cell r="P62">
            <v>848.06799999999998</v>
          </cell>
          <cell r="Q62">
            <v>851.20100000000002</v>
          </cell>
          <cell r="R62">
            <v>853.55100000000004</v>
          </cell>
          <cell r="S62">
            <v>747.06600000000003</v>
          </cell>
          <cell r="T62">
            <v>754.70299999999997</v>
          </cell>
          <cell r="U62">
            <v>746.428</v>
          </cell>
          <cell r="V62">
            <v>770.447</v>
          </cell>
          <cell r="W62">
            <v>758.48699999999997</v>
          </cell>
          <cell r="X62">
            <v>999.447</v>
          </cell>
          <cell r="Y62">
            <v>1022.414</v>
          </cell>
        </row>
        <row r="63">
          <cell r="B63">
            <v>1052.3040000000003</v>
          </cell>
          <cell r="C63">
            <v>1032.203</v>
          </cell>
          <cell r="D63">
            <v>1024.124</v>
          </cell>
          <cell r="E63">
            <v>1023.785</v>
          </cell>
          <cell r="F63">
            <v>1064.7400000000002</v>
          </cell>
          <cell r="G63">
            <v>1207.3809999999999</v>
          </cell>
          <cell r="H63">
            <v>1367.6310000000003</v>
          </cell>
          <cell r="I63">
            <v>1512.521</v>
          </cell>
          <cell r="J63">
            <v>1613.0319999999999</v>
          </cell>
          <cell r="K63">
            <v>1644.547</v>
          </cell>
          <cell r="L63">
            <v>1659.7429999999999</v>
          </cell>
          <cell r="M63">
            <v>1663.04</v>
          </cell>
          <cell r="N63">
            <v>1663.9960000000003</v>
          </cell>
          <cell r="O63">
            <v>1623.431</v>
          </cell>
          <cell r="P63">
            <v>1557.27</v>
          </cell>
          <cell r="Q63">
            <v>1494.6370000000002</v>
          </cell>
          <cell r="R63">
            <v>1442.1120000000001</v>
          </cell>
          <cell r="S63">
            <v>1413.4380000000003</v>
          </cell>
          <cell r="T63">
            <v>1388.3720000000003</v>
          </cell>
          <cell r="U63">
            <v>1386.6979999999996</v>
          </cell>
          <cell r="V63">
            <v>1271.1489999999997</v>
          </cell>
          <cell r="W63">
            <v>1167.3869999999997</v>
          </cell>
          <cell r="X63">
            <v>1097.8810000000003</v>
          </cell>
          <cell r="Y63">
            <v>1056.7220000000004</v>
          </cell>
        </row>
        <row r="64">
          <cell r="B64">
            <v>2521.8780000000002</v>
          </cell>
          <cell r="C64">
            <v>2354.0389999999998</v>
          </cell>
          <cell r="D64">
            <v>2282.9469999999997</v>
          </cell>
          <cell r="E64">
            <v>2232.9030000000012</v>
          </cell>
          <cell r="F64">
            <v>2258.4279999999999</v>
          </cell>
          <cell r="G64">
            <v>2428.5750000000003</v>
          </cell>
          <cell r="H64">
            <v>2696.2380000000003</v>
          </cell>
          <cell r="I64">
            <v>3133.1390000000006</v>
          </cell>
          <cell r="J64">
            <v>3636.5230000000001</v>
          </cell>
          <cell r="K64">
            <v>3920.0149999999999</v>
          </cell>
          <cell r="L64">
            <v>4121.8909999999996</v>
          </cell>
          <cell r="M64">
            <v>4267.6860000000006</v>
          </cell>
          <cell r="N64">
            <v>4315.2980000000007</v>
          </cell>
          <cell r="O64">
            <v>4099.8460000000005</v>
          </cell>
          <cell r="P64">
            <v>3890.7490000000003</v>
          </cell>
          <cell r="Q64">
            <v>3776.1839999999993</v>
          </cell>
          <cell r="R64">
            <v>3762.7669999999994</v>
          </cell>
          <cell r="S64">
            <v>3915.92</v>
          </cell>
          <cell r="T64">
            <v>4046.8849999999998</v>
          </cell>
          <cell r="U64">
            <v>4384.0709999999999</v>
          </cell>
          <cell r="V64">
            <v>4126.3149999999996</v>
          </cell>
          <cell r="W64">
            <v>3751.4250000000002</v>
          </cell>
          <cell r="X64">
            <v>3229.7930000000001</v>
          </cell>
          <cell r="Y64">
            <v>2820.0540000000001</v>
          </cell>
        </row>
        <row r="66">
          <cell r="B66">
            <v>138</v>
          </cell>
          <cell r="C66">
            <v>136</v>
          </cell>
          <cell r="D66">
            <v>131.5</v>
          </cell>
          <cell r="E66">
            <v>129.5</v>
          </cell>
          <cell r="F66">
            <v>134</v>
          </cell>
          <cell r="G66">
            <v>140.5</v>
          </cell>
          <cell r="H66">
            <v>150.5</v>
          </cell>
          <cell r="I66">
            <v>144.5</v>
          </cell>
          <cell r="J66">
            <v>170.5</v>
          </cell>
          <cell r="K66">
            <v>181</v>
          </cell>
          <cell r="L66">
            <v>187</v>
          </cell>
          <cell r="M66">
            <v>192</v>
          </cell>
          <cell r="N66">
            <v>193</v>
          </cell>
          <cell r="O66">
            <v>185.5</v>
          </cell>
          <cell r="P66">
            <v>182.5</v>
          </cell>
          <cell r="Q66">
            <v>175.5</v>
          </cell>
          <cell r="R66">
            <v>169</v>
          </cell>
          <cell r="S66">
            <v>171.5</v>
          </cell>
          <cell r="T66">
            <v>169</v>
          </cell>
          <cell r="U66">
            <v>170.5</v>
          </cell>
          <cell r="V66">
            <v>158.5</v>
          </cell>
          <cell r="W66">
            <v>153</v>
          </cell>
          <cell r="X66">
            <v>143</v>
          </cell>
          <cell r="Y66">
            <v>145</v>
          </cell>
        </row>
        <row r="70">
          <cell r="B70">
            <v>301</v>
          </cell>
          <cell r="C70">
            <v>329</v>
          </cell>
          <cell r="D70">
            <v>268</v>
          </cell>
          <cell r="E70">
            <v>288</v>
          </cell>
          <cell r="F70">
            <v>292</v>
          </cell>
          <cell r="G70">
            <v>157</v>
          </cell>
          <cell r="H70">
            <v>271</v>
          </cell>
          <cell r="I70">
            <v>426</v>
          </cell>
          <cell r="J70">
            <v>398</v>
          </cell>
          <cell r="K70">
            <v>400</v>
          </cell>
          <cell r="L70">
            <v>397</v>
          </cell>
          <cell r="M70">
            <v>400</v>
          </cell>
          <cell r="N70">
            <v>400</v>
          </cell>
          <cell r="O70">
            <v>400</v>
          </cell>
          <cell r="P70">
            <v>400</v>
          </cell>
          <cell r="Q70">
            <v>399</v>
          </cell>
          <cell r="R70">
            <v>395</v>
          </cell>
          <cell r="S70">
            <v>385</v>
          </cell>
          <cell r="T70">
            <v>350</v>
          </cell>
          <cell r="U70">
            <v>311</v>
          </cell>
          <cell r="V70">
            <v>291</v>
          </cell>
          <cell r="W70">
            <v>289</v>
          </cell>
          <cell r="X70">
            <v>285</v>
          </cell>
          <cell r="Y70">
            <v>177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117</v>
          </cell>
          <cell r="F71">
            <v>107</v>
          </cell>
          <cell r="G71">
            <v>7</v>
          </cell>
          <cell r="H71">
            <v>86</v>
          </cell>
          <cell r="I71">
            <v>116</v>
          </cell>
          <cell r="J71">
            <v>144</v>
          </cell>
          <cell r="K71">
            <v>157</v>
          </cell>
          <cell r="L71">
            <v>142</v>
          </cell>
          <cell r="M71">
            <v>243</v>
          </cell>
          <cell r="N71">
            <v>234</v>
          </cell>
          <cell r="O71">
            <v>234</v>
          </cell>
          <cell r="P71">
            <v>242</v>
          </cell>
          <cell r="Q71">
            <v>238</v>
          </cell>
          <cell r="R71">
            <v>123</v>
          </cell>
          <cell r="S71">
            <v>86</v>
          </cell>
          <cell r="T71">
            <v>184</v>
          </cell>
          <cell r="U71">
            <v>71</v>
          </cell>
          <cell r="V71">
            <v>200.89699999999999</v>
          </cell>
          <cell r="W71">
            <v>58</v>
          </cell>
          <cell r="X71">
            <v>106</v>
          </cell>
          <cell r="Y71">
            <v>12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386.3</v>
          </cell>
          <cell r="J74">
            <v>62.1</v>
          </cell>
          <cell r="K74">
            <v>500</v>
          </cell>
          <cell r="L74">
            <v>500</v>
          </cell>
          <cell r="M74">
            <v>500</v>
          </cell>
          <cell r="N74">
            <v>480.3</v>
          </cell>
          <cell r="O74">
            <v>500</v>
          </cell>
          <cell r="P74">
            <v>500</v>
          </cell>
          <cell r="Q74">
            <v>292.8</v>
          </cell>
          <cell r="R74">
            <v>500</v>
          </cell>
          <cell r="S74">
            <v>500</v>
          </cell>
          <cell r="T74">
            <v>77.5</v>
          </cell>
          <cell r="W74">
            <v>267.89999999999998</v>
          </cell>
          <cell r="Y74">
            <v>500</v>
          </cell>
        </row>
      </sheetData>
      <sheetData sheetId="18">
        <row r="7">
          <cell r="B7">
            <v>147.77000000000001</v>
          </cell>
          <cell r="C7">
            <v>137.6</v>
          </cell>
          <cell r="D7">
            <v>127.42</v>
          </cell>
          <cell r="E7">
            <v>137.6</v>
          </cell>
          <cell r="F7">
            <v>137.6</v>
          </cell>
          <cell r="G7">
            <v>147.68</v>
          </cell>
          <cell r="H7">
            <v>175.57</v>
          </cell>
          <cell r="I7">
            <v>194</v>
          </cell>
          <cell r="J7">
            <v>200.29</v>
          </cell>
          <cell r="K7">
            <v>195</v>
          </cell>
          <cell r="L7">
            <v>191.04</v>
          </cell>
          <cell r="M7">
            <v>188.62</v>
          </cell>
          <cell r="N7">
            <v>186.17</v>
          </cell>
          <cell r="O7">
            <v>178.45</v>
          </cell>
          <cell r="P7">
            <v>176.35</v>
          </cell>
          <cell r="Q7">
            <v>177.12</v>
          </cell>
          <cell r="R7">
            <v>187.02</v>
          </cell>
          <cell r="S7">
            <v>193.26</v>
          </cell>
          <cell r="T7">
            <v>198.14</v>
          </cell>
          <cell r="U7">
            <v>212</v>
          </cell>
          <cell r="V7">
            <v>200</v>
          </cell>
          <cell r="W7">
            <v>184.47</v>
          </cell>
          <cell r="X7">
            <v>173.58</v>
          </cell>
          <cell r="Y7">
            <v>162.54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ENERGI_DANMARK</v>
          </cell>
        </row>
        <row r="18">
          <cell r="A18" t="str">
            <v>ENSCO-AG-ST</v>
          </cell>
        </row>
        <row r="19">
          <cell r="A19" t="str">
            <v>EUNICE_AGG</v>
          </cell>
        </row>
        <row r="20">
          <cell r="A20" t="str">
            <v>FORENA</v>
          </cell>
        </row>
        <row r="21">
          <cell r="A21" t="str">
            <v>GEN-I-ATHENS</v>
          </cell>
        </row>
        <row r="22">
          <cell r="A22" t="str">
            <v>GREENENV</v>
          </cell>
        </row>
        <row r="23">
          <cell r="A23" t="str">
            <v>HERON</v>
          </cell>
        </row>
        <row r="24">
          <cell r="A24" t="str">
            <v>HERON_II_VIOTIAS</v>
          </cell>
        </row>
        <row r="25">
          <cell r="A25" t="str">
            <v>HSE</v>
          </cell>
        </row>
        <row r="26">
          <cell r="A26" t="str">
            <v>INACCESS</v>
          </cell>
        </row>
        <row r="27">
          <cell r="A27" t="str">
            <v>INTERENERGO</v>
          </cell>
        </row>
        <row r="28">
          <cell r="A28" t="str">
            <v>KORINTHOS_POWER</v>
          </cell>
        </row>
        <row r="29">
          <cell r="A29" t="str">
            <v>LIG_MEGALOPOLIS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44455</v>
          </cell>
        </row>
      </sheetData>
      <sheetData sheetId="35">
        <row r="3">
          <cell r="B3">
            <v>44453</v>
          </cell>
        </row>
        <row r="4">
          <cell r="B4">
            <v>44453</v>
          </cell>
        </row>
        <row r="5">
          <cell r="B5">
            <v>44453</v>
          </cell>
        </row>
        <row r="6">
          <cell r="B6">
            <v>44453</v>
          </cell>
        </row>
        <row r="7">
          <cell r="B7">
            <v>44453</v>
          </cell>
        </row>
        <row r="8">
          <cell r="B8">
            <v>44453</v>
          </cell>
        </row>
        <row r="9">
          <cell r="B9">
            <v>44453</v>
          </cell>
        </row>
        <row r="10">
          <cell r="B10">
            <v>44453</v>
          </cell>
        </row>
        <row r="11">
          <cell r="B11">
            <v>44453</v>
          </cell>
        </row>
        <row r="12">
          <cell r="B12">
            <v>44453</v>
          </cell>
        </row>
        <row r="13">
          <cell r="B13">
            <v>44453</v>
          </cell>
        </row>
        <row r="14">
          <cell r="B14">
            <v>44453</v>
          </cell>
        </row>
        <row r="15">
          <cell r="B15">
            <v>44453</v>
          </cell>
        </row>
        <row r="16">
          <cell r="B16">
            <v>44453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962.91909999999996</v>
          </cell>
          <cell r="J13">
            <v>962.91899999999998</v>
          </cell>
          <cell r="K13">
            <v>961.42100000000005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5514.3769999999986</v>
      </c>
      <c r="C4" s="18">
        <v>5373.2889999999998</v>
      </c>
      <c r="D4" s="18">
        <v>5231.7420000000011</v>
      </c>
      <c r="E4" s="18">
        <v>5321.2160000000003</v>
      </c>
      <c r="F4" s="18">
        <v>5396.0430000000006</v>
      </c>
      <c r="G4" s="18">
        <v>5443.3639999999996</v>
      </c>
      <c r="H4" s="18">
        <v>5971.3410000000003</v>
      </c>
      <c r="I4" s="18">
        <v>6340.4789999999985</v>
      </c>
      <c r="J4" s="18">
        <v>6943.1840000000002</v>
      </c>
      <c r="K4" s="18">
        <v>7720.398000000001</v>
      </c>
      <c r="L4" s="18">
        <v>7906.4190000000008</v>
      </c>
      <c r="M4" s="18">
        <v>8135.4190000000017</v>
      </c>
      <c r="N4" s="18">
        <v>8126.21</v>
      </c>
      <c r="O4" s="18">
        <v>7914.3429999999998</v>
      </c>
      <c r="P4" s="18">
        <v>7620.5879999999997</v>
      </c>
      <c r="Q4" s="18">
        <v>7227.29</v>
      </c>
      <c r="R4" s="18">
        <v>7245.43</v>
      </c>
      <c r="S4" s="18">
        <v>7218.9240000000018</v>
      </c>
      <c r="T4" s="18">
        <v>6970.4879999999985</v>
      </c>
      <c r="U4" s="18">
        <v>7069.7379999999994</v>
      </c>
      <c r="V4" s="18">
        <v>6818.2639999999992</v>
      </c>
      <c r="W4" s="18">
        <v>6445.152000000001</v>
      </c>
      <c r="X4" s="18">
        <v>5861.0770000000002</v>
      </c>
      <c r="Y4" s="18">
        <v>5733.19</v>
      </c>
      <c r="Z4" s="19"/>
      <c r="AA4" s="20">
        <f>SUM(B4:Z4)</f>
        <v>159547.965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147.77000000000001</v>
      </c>
      <c r="C7" s="28">
        <v>137.6</v>
      </c>
      <c r="D7" s="28">
        <v>127.42</v>
      </c>
      <c r="E7" s="28">
        <v>137.6</v>
      </c>
      <c r="F7" s="28">
        <v>137.6</v>
      </c>
      <c r="G7" s="28">
        <v>147.68</v>
      </c>
      <c r="H7" s="28">
        <v>175.57</v>
      </c>
      <c r="I7" s="28">
        <v>194</v>
      </c>
      <c r="J7" s="28">
        <v>200.29</v>
      </c>
      <c r="K7" s="28">
        <v>195</v>
      </c>
      <c r="L7" s="28">
        <v>191.04</v>
      </c>
      <c r="M7" s="28">
        <v>188.62</v>
      </c>
      <c r="N7" s="28">
        <v>186.17</v>
      </c>
      <c r="O7" s="28">
        <v>178.45</v>
      </c>
      <c r="P7" s="28">
        <v>176.35</v>
      </c>
      <c r="Q7" s="28">
        <v>177.12</v>
      </c>
      <c r="R7" s="28">
        <v>187.02</v>
      </c>
      <c r="S7" s="28">
        <v>193.26</v>
      </c>
      <c r="T7" s="28">
        <v>198.14</v>
      </c>
      <c r="U7" s="28">
        <v>212</v>
      </c>
      <c r="V7" s="28">
        <v>200</v>
      </c>
      <c r="W7" s="28">
        <v>184.47</v>
      </c>
      <c r="X7" s="28">
        <v>173.58</v>
      </c>
      <c r="Y7" s="28">
        <v>162.54</v>
      </c>
      <c r="Z7" s="29"/>
      <c r="AA7" s="30">
        <f>IF(SUM(GR_MAINLAND_MCP_SUM_SELL)&lt;&gt;0,AVERAGEIF(GR_MAINLAND_MCP_SUM_SELL,"&lt;&gt;"""),"")</f>
        <v>175.38708333333329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815.95299999999997</v>
      </c>
      <c r="C10" s="42">
        <v>722.61</v>
      </c>
      <c r="D10" s="42">
        <v>695</v>
      </c>
      <c r="E10" s="42">
        <v>700.25700000000006</v>
      </c>
      <c r="F10" s="42">
        <v>742.26</v>
      </c>
      <c r="G10" s="42">
        <v>813.20799999999997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865</v>
      </c>
      <c r="S10" s="42">
        <v>865</v>
      </c>
      <c r="T10" s="42">
        <v>865</v>
      </c>
      <c r="U10" s="42">
        <v>865</v>
      </c>
      <c r="V10" s="42">
        <v>865</v>
      </c>
      <c r="W10" s="42">
        <v>865</v>
      </c>
      <c r="X10" s="42">
        <v>865</v>
      </c>
      <c r="Y10" s="42">
        <v>865</v>
      </c>
      <c r="Z10" s="43"/>
      <c r="AA10" s="44">
        <f>SUM(B10:Z10)</f>
        <v>20059.288</v>
      </c>
    </row>
    <row r="11" spans="1:27" ht="24.95" customHeight="1" x14ac:dyDescent="0.2">
      <c r="A11" s="45" t="s">
        <v>7</v>
      </c>
      <c r="B11" s="46">
        <v>3278.95</v>
      </c>
      <c r="C11" s="47">
        <v>3181.087</v>
      </c>
      <c r="D11" s="47">
        <v>3097.8859999999995</v>
      </c>
      <c r="E11" s="47">
        <v>3190.9279999999999</v>
      </c>
      <c r="F11" s="47">
        <v>3188.0910000000003</v>
      </c>
      <c r="G11" s="47">
        <v>3289.8429999999998</v>
      </c>
      <c r="H11" s="47">
        <v>3473.4790000000003</v>
      </c>
      <c r="I11" s="47">
        <v>3466</v>
      </c>
      <c r="J11" s="47">
        <v>3444</v>
      </c>
      <c r="K11" s="47">
        <v>3427</v>
      </c>
      <c r="L11" s="47">
        <v>3406</v>
      </c>
      <c r="M11" s="47">
        <v>3385</v>
      </c>
      <c r="N11" s="47">
        <v>3375</v>
      </c>
      <c r="O11" s="47">
        <v>3367</v>
      </c>
      <c r="P11" s="47">
        <v>3361</v>
      </c>
      <c r="Q11" s="47">
        <v>3359</v>
      </c>
      <c r="R11" s="47">
        <v>3413</v>
      </c>
      <c r="S11" s="47">
        <v>3612.0320000000002</v>
      </c>
      <c r="T11" s="47">
        <v>3534</v>
      </c>
      <c r="U11" s="47">
        <v>3566</v>
      </c>
      <c r="V11" s="47">
        <v>3579</v>
      </c>
      <c r="W11" s="47">
        <v>3580.7539999999999</v>
      </c>
      <c r="X11" s="47">
        <v>3436.8440000000001</v>
      </c>
      <c r="Y11" s="47">
        <v>3422.3710000000001</v>
      </c>
      <c r="Z11" s="48"/>
      <c r="AA11" s="49">
        <f>SUM(B11:Z11)</f>
        <v>81434.264999999999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550</v>
      </c>
      <c r="I12" s="47">
        <v>350</v>
      </c>
      <c r="J12" s="47">
        <v>215</v>
      </c>
      <c r="K12" s="47">
        <v>469.72899999999998</v>
      </c>
      <c r="L12" s="47">
        <v>550</v>
      </c>
      <c r="M12" s="47">
        <v>489.185</v>
      </c>
      <c r="N12" s="47">
        <v>455</v>
      </c>
      <c r="O12" s="47">
        <v>230.44499999999999</v>
      </c>
      <c r="P12" s="47">
        <v>225.821</v>
      </c>
      <c r="Q12" s="47">
        <v>252.411</v>
      </c>
      <c r="R12" s="47">
        <v>619.38799999999992</v>
      </c>
      <c r="S12" s="47">
        <v>939</v>
      </c>
      <c r="T12" s="47">
        <v>1001</v>
      </c>
      <c r="U12" s="47">
        <v>700</v>
      </c>
      <c r="V12" s="47">
        <v>695</v>
      </c>
      <c r="W12" s="47">
        <v>566</v>
      </c>
      <c r="X12" s="47">
        <v>136</v>
      </c>
      <c r="Y12" s="47">
        <v>72.576999999999998</v>
      </c>
      <c r="Z12" s="48"/>
      <c r="AA12" s="49">
        <f>SUM(B12:Z12)</f>
        <v>8542.5559999999987</v>
      </c>
    </row>
    <row r="13" spans="1:27" ht="24.95" customHeight="1" x14ac:dyDescent="0.2">
      <c r="A13" s="50" t="s">
        <v>9</v>
      </c>
      <c r="B13" s="51">
        <v>361.47399999999993</v>
      </c>
      <c r="C13" s="52">
        <v>355.59200000000004</v>
      </c>
      <c r="D13" s="52">
        <v>343.85599999999994</v>
      </c>
      <c r="E13" s="52">
        <v>339.03099999999989</v>
      </c>
      <c r="F13" s="52">
        <v>333.09199999999993</v>
      </c>
      <c r="G13" s="52">
        <v>319.613</v>
      </c>
      <c r="H13" s="52">
        <v>406.762</v>
      </c>
      <c r="I13" s="52">
        <v>824.37900000000013</v>
      </c>
      <c r="J13" s="52">
        <v>1456.184</v>
      </c>
      <c r="K13" s="52">
        <v>2015.6689999999999</v>
      </c>
      <c r="L13" s="52">
        <v>2379.9189999999994</v>
      </c>
      <c r="M13" s="52">
        <v>2582.6339999999996</v>
      </c>
      <c r="N13" s="52">
        <v>2657.5099999999993</v>
      </c>
      <c r="O13" s="52">
        <v>2597.3980000000001</v>
      </c>
      <c r="P13" s="52">
        <v>2400.1669999999995</v>
      </c>
      <c r="Q13" s="52">
        <v>2037.5790000000002</v>
      </c>
      <c r="R13" s="52">
        <v>1472.0419999999997</v>
      </c>
      <c r="S13" s="52">
        <v>843.89199999999994</v>
      </c>
      <c r="T13" s="52">
        <v>513.48800000000006</v>
      </c>
      <c r="U13" s="52">
        <v>505.33800000000014</v>
      </c>
      <c r="V13" s="52">
        <v>491.6640000000001</v>
      </c>
      <c r="W13" s="52">
        <v>469.9980000000001</v>
      </c>
      <c r="X13" s="52">
        <v>439.03300000000002</v>
      </c>
      <c r="Y13" s="52">
        <v>397.24199999999996</v>
      </c>
      <c r="Z13" s="53"/>
      <c r="AA13" s="54">
        <f>SUM(B13:Z13)</f>
        <v>26543.556</v>
      </c>
    </row>
    <row r="14" spans="1:27" ht="30" customHeight="1" thickBot="1" x14ac:dyDescent="0.25">
      <c r="A14" s="55" t="s">
        <v>10</v>
      </c>
      <c r="B14" s="56">
        <f>IF(LEN(B$2)&gt;0,SUM(B10:B13),"")</f>
        <v>4456.3769999999995</v>
      </c>
      <c r="C14" s="57">
        <f t="shared" ref="C14:Z14" si="0">IF(LEN(C$2)&gt;0,SUM(C10:C13),"")</f>
        <v>4259.2889999999998</v>
      </c>
      <c r="D14" s="57">
        <f t="shared" si="0"/>
        <v>4136.7419999999993</v>
      </c>
      <c r="E14" s="57">
        <f t="shared" si="0"/>
        <v>4230.2159999999994</v>
      </c>
      <c r="F14" s="57">
        <f t="shared" si="0"/>
        <v>4263.4430000000002</v>
      </c>
      <c r="G14" s="57">
        <f t="shared" si="0"/>
        <v>4448.6639999999998</v>
      </c>
      <c r="H14" s="57">
        <f t="shared" si="0"/>
        <v>5295.241</v>
      </c>
      <c r="I14" s="57">
        <f t="shared" si="0"/>
        <v>5505.3789999999999</v>
      </c>
      <c r="J14" s="57">
        <f t="shared" si="0"/>
        <v>5980.1840000000002</v>
      </c>
      <c r="K14" s="57">
        <f t="shared" si="0"/>
        <v>6777.3980000000001</v>
      </c>
      <c r="L14" s="57">
        <f t="shared" si="0"/>
        <v>7200.9189999999999</v>
      </c>
      <c r="M14" s="57">
        <f t="shared" si="0"/>
        <v>7321.8189999999995</v>
      </c>
      <c r="N14" s="57">
        <f t="shared" si="0"/>
        <v>7352.5099999999993</v>
      </c>
      <c r="O14" s="57">
        <f t="shared" si="0"/>
        <v>7059.8429999999998</v>
      </c>
      <c r="P14" s="57">
        <f t="shared" si="0"/>
        <v>6851.9879999999994</v>
      </c>
      <c r="Q14" s="57">
        <f t="shared" si="0"/>
        <v>6513.99</v>
      </c>
      <c r="R14" s="57">
        <f t="shared" si="0"/>
        <v>6369.4299999999994</v>
      </c>
      <c r="S14" s="57">
        <f t="shared" si="0"/>
        <v>6259.924</v>
      </c>
      <c r="T14" s="57">
        <f t="shared" si="0"/>
        <v>5913.4880000000003</v>
      </c>
      <c r="U14" s="57">
        <f t="shared" si="0"/>
        <v>5636.3379999999997</v>
      </c>
      <c r="V14" s="57">
        <f t="shared" si="0"/>
        <v>5630.6639999999998</v>
      </c>
      <c r="W14" s="57">
        <f t="shared" si="0"/>
        <v>5481.7520000000004</v>
      </c>
      <c r="X14" s="57">
        <f t="shared" si="0"/>
        <v>4876.8770000000004</v>
      </c>
      <c r="Y14" s="57">
        <f t="shared" si="0"/>
        <v>4757.1900000000005</v>
      </c>
      <c r="Z14" s="58" t="str">
        <f t="shared" si="0"/>
        <v/>
      </c>
      <c r="AA14" s="59">
        <f>SUM(AA9:AA13)</f>
        <v>136579.66500000001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565.9</v>
      </c>
      <c r="C25" s="67">
        <v>562.9</v>
      </c>
      <c r="D25" s="67">
        <v>561.9</v>
      </c>
      <c r="E25" s="67">
        <v>558.9</v>
      </c>
      <c r="F25" s="67">
        <v>550.9</v>
      </c>
      <c r="G25" s="67">
        <v>571.9</v>
      </c>
      <c r="H25" s="67">
        <v>806.9</v>
      </c>
      <c r="I25" s="67">
        <v>1301.9000000000001</v>
      </c>
      <c r="J25" s="67">
        <v>1574.9</v>
      </c>
      <c r="K25" s="67">
        <v>1970.9</v>
      </c>
      <c r="L25" s="67">
        <v>2101.9</v>
      </c>
      <c r="M25" s="67">
        <v>2240.9</v>
      </c>
      <c r="N25" s="67">
        <v>2304.9</v>
      </c>
      <c r="O25" s="67">
        <v>2255.9</v>
      </c>
      <c r="P25" s="67">
        <v>2098.9</v>
      </c>
      <c r="Q25" s="67">
        <v>1784.9</v>
      </c>
      <c r="R25" s="67">
        <v>1353.9</v>
      </c>
      <c r="S25" s="67">
        <v>1257.9000000000001</v>
      </c>
      <c r="T25" s="67">
        <v>1174.9000000000001</v>
      </c>
      <c r="U25" s="67">
        <v>1317.9</v>
      </c>
      <c r="V25" s="67">
        <v>1317.9</v>
      </c>
      <c r="W25" s="67">
        <v>1158.9000000000001</v>
      </c>
      <c r="X25" s="67">
        <v>709.9</v>
      </c>
      <c r="Y25" s="67">
        <v>585.9</v>
      </c>
      <c r="Z25" s="68"/>
      <c r="AA25" s="69">
        <f>SUM(B25:Z25)</f>
        <v>30691.600000000013</v>
      </c>
    </row>
    <row r="26" spans="1:27" ht="24.95" customHeight="1" x14ac:dyDescent="0.2">
      <c r="A26" s="70" t="s">
        <v>20</v>
      </c>
      <c r="B26" s="71">
        <v>1380.377</v>
      </c>
      <c r="C26" s="72">
        <v>1292.289</v>
      </c>
      <c r="D26" s="72">
        <v>1151.742</v>
      </c>
      <c r="E26" s="72">
        <v>1244.2159999999999</v>
      </c>
      <c r="F26" s="72">
        <v>1333.443</v>
      </c>
      <c r="G26" s="72">
        <v>1425.664</v>
      </c>
      <c r="H26" s="72">
        <v>1901.241</v>
      </c>
      <c r="I26" s="72">
        <v>1650.3789999999999</v>
      </c>
      <c r="J26" s="72">
        <v>1826.184</v>
      </c>
      <c r="K26" s="72">
        <v>2210.3980000000001</v>
      </c>
      <c r="L26" s="72">
        <v>2471.9189999999999</v>
      </c>
      <c r="M26" s="72">
        <v>2460.819</v>
      </c>
      <c r="N26" s="72">
        <v>2427.5100000000002</v>
      </c>
      <c r="O26" s="72">
        <v>2183.8429999999998</v>
      </c>
      <c r="P26" s="72">
        <v>2128.9879999999998</v>
      </c>
      <c r="Q26" s="72">
        <v>2104.9899999999998</v>
      </c>
      <c r="R26" s="72">
        <v>2338.4299999999998</v>
      </c>
      <c r="S26" s="72">
        <v>2309.924</v>
      </c>
      <c r="T26" s="72">
        <v>2144.4879999999998</v>
      </c>
      <c r="U26" s="72">
        <v>1743.338</v>
      </c>
      <c r="V26" s="72">
        <v>1747.664</v>
      </c>
      <c r="W26" s="72">
        <v>1665.752</v>
      </c>
      <c r="X26" s="72">
        <v>1593.877</v>
      </c>
      <c r="Y26" s="72">
        <v>1669.19</v>
      </c>
      <c r="Z26" s="73"/>
      <c r="AA26" s="74">
        <f>SUM(B26:Z26)</f>
        <v>44406.665000000001</v>
      </c>
    </row>
    <row r="27" spans="1:27" ht="24.95" customHeight="1" x14ac:dyDescent="0.2">
      <c r="A27" s="77" t="s">
        <v>21</v>
      </c>
      <c r="B27" s="75">
        <v>3005.1</v>
      </c>
      <c r="C27" s="76">
        <v>2955.1</v>
      </c>
      <c r="D27" s="76">
        <v>2955.1</v>
      </c>
      <c r="E27" s="76">
        <v>2955.1</v>
      </c>
      <c r="F27" s="76">
        <v>2955.1</v>
      </c>
      <c r="G27" s="76">
        <v>3005.1</v>
      </c>
      <c r="H27" s="76">
        <v>2990.1</v>
      </c>
      <c r="I27" s="76">
        <v>2990.1</v>
      </c>
      <c r="J27" s="76">
        <v>2990.1</v>
      </c>
      <c r="K27" s="76">
        <v>2990.1</v>
      </c>
      <c r="L27" s="76">
        <v>2990.1</v>
      </c>
      <c r="M27" s="76">
        <v>2990.1</v>
      </c>
      <c r="N27" s="76">
        <v>2990.1</v>
      </c>
      <c r="O27" s="76">
        <v>2990.1</v>
      </c>
      <c r="P27" s="76">
        <v>2990.1</v>
      </c>
      <c r="Q27" s="76">
        <v>2990.1</v>
      </c>
      <c r="R27" s="76">
        <v>2990.1</v>
      </c>
      <c r="S27" s="76">
        <v>3088.1</v>
      </c>
      <c r="T27" s="76">
        <v>3088.1</v>
      </c>
      <c r="U27" s="76">
        <v>3088.1</v>
      </c>
      <c r="V27" s="76">
        <v>3088.1</v>
      </c>
      <c r="W27" s="76">
        <v>3088.1</v>
      </c>
      <c r="X27" s="76">
        <v>2990.1</v>
      </c>
      <c r="Y27" s="76">
        <v>2915.1</v>
      </c>
      <c r="Z27" s="78"/>
      <c r="AA27" s="79">
        <f>SUM(B27:Z27)</f>
        <v>72067.399999999994</v>
      </c>
    </row>
    <row r="28" spans="1:27" ht="30" customHeight="1" thickBot="1" x14ac:dyDescent="0.25">
      <c r="A28" s="55" t="s">
        <v>22</v>
      </c>
      <c r="B28" s="56">
        <f>IF(LEN(B$2)&gt;0,SUM(B25:B27),"")</f>
        <v>4951.3770000000004</v>
      </c>
      <c r="C28" s="57">
        <f t="shared" ref="C28:Z28" si="2">IF(LEN(C$2)&gt;0,SUM(C25:C27),"")</f>
        <v>4810.2889999999998</v>
      </c>
      <c r="D28" s="57">
        <f t="shared" si="2"/>
        <v>4668.7420000000002</v>
      </c>
      <c r="E28" s="57">
        <f t="shared" si="2"/>
        <v>4758.2160000000003</v>
      </c>
      <c r="F28" s="57">
        <f t="shared" si="2"/>
        <v>4839.4429999999993</v>
      </c>
      <c r="G28" s="57">
        <f t="shared" si="2"/>
        <v>5002.6639999999998</v>
      </c>
      <c r="H28" s="57">
        <f t="shared" si="2"/>
        <v>5698.241</v>
      </c>
      <c r="I28" s="57">
        <f t="shared" si="2"/>
        <v>5942.3789999999999</v>
      </c>
      <c r="J28" s="57">
        <f t="shared" si="2"/>
        <v>6391.1839999999993</v>
      </c>
      <c r="K28" s="57">
        <f t="shared" si="2"/>
        <v>7171.398000000001</v>
      </c>
      <c r="L28" s="57">
        <f t="shared" si="2"/>
        <v>7563.9189999999999</v>
      </c>
      <c r="M28" s="57">
        <f t="shared" si="2"/>
        <v>7691.8189999999995</v>
      </c>
      <c r="N28" s="57">
        <f t="shared" si="2"/>
        <v>7722.51</v>
      </c>
      <c r="O28" s="57">
        <f t="shared" si="2"/>
        <v>7429.8430000000008</v>
      </c>
      <c r="P28" s="57">
        <f t="shared" si="2"/>
        <v>7217.9879999999994</v>
      </c>
      <c r="Q28" s="57">
        <f t="shared" si="2"/>
        <v>6879.99</v>
      </c>
      <c r="R28" s="57">
        <f t="shared" si="2"/>
        <v>6682.43</v>
      </c>
      <c r="S28" s="57">
        <f t="shared" si="2"/>
        <v>6655.924</v>
      </c>
      <c r="T28" s="57">
        <f t="shared" si="2"/>
        <v>6407.4879999999994</v>
      </c>
      <c r="U28" s="57">
        <f t="shared" si="2"/>
        <v>6149.3379999999997</v>
      </c>
      <c r="V28" s="57">
        <f t="shared" si="2"/>
        <v>6153.6640000000007</v>
      </c>
      <c r="W28" s="57">
        <f t="shared" si="2"/>
        <v>5912.7520000000004</v>
      </c>
      <c r="X28" s="57">
        <f t="shared" si="2"/>
        <v>5293.8770000000004</v>
      </c>
      <c r="Y28" s="57">
        <f t="shared" si="2"/>
        <v>5170.1900000000005</v>
      </c>
      <c r="Z28" s="58" t="str">
        <f t="shared" si="2"/>
        <v/>
      </c>
      <c r="AA28" s="59">
        <f>SUM(AA25:AA27)</f>
        <v>147165.66500000001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</v>
      </c>
      <c r="C31" s="90">
        <v>10</v>
      </c>
      <c r="D31" s="90">
        <v>16</v>
      </c>
      <c r="E31" s="90">
        <v>31</v>
      </c>
      <c r="F31" s="90">
        <v>31</v>
      </c>
      <c r="G31" s="90">
        <v>10</v>
      </c>
      <c r="H31" s="90">
        <v>24</v>
      </c>
      <c r="I31" s="90">
        <v>138</v>
      </c>
      <c r="J31" s="90">
        <v>105</v>
      </c>
      <c r="K31" s="90">
        <v>105</v>
      </c>
      <c r="L31" s="90">
        <v>105</v>
      </c>
      <c r="M31" s="90">
        <v>112</v>
      </c>
      <c r="N31" s="90">
        <v>112</v>
      </c>
      <c r="O31" s="90">
        <v>112</v>
      </c>
      <c r="P31" s="90">
        <v>108</v>
      </c>
      <c r="Q31" s="90">
        <v>108</v>
      </c>
      <c r="R31" s="90">
        <v>48</v>
      </c>
      <c r="S31" s="90">
        <v>120</v>
      </c>
      <c r="T31" s="90">
        <v>220</v>
      </c>
      <c r="U31" s="90">
        <v>233</v>
      </c>
      <c r="V31" s="90">
        <v>233</v>
      </c>
      <c r="W31" s="90">
        <v>129</v>
      </c>
      <c r="X31" s="90">
        <v>103</v>
      </c>
      <c r="Y31" s="90">
        <v>27</v>
      </c>
      <c r="Z31" s="91"/>
      <c r="AA31" s="69">
        <f t="shared" ref="AA31:AA36" si="3">SUM(B31:Z31)</f>
        <v>2250</v>
      </c>
    </row>
    <row r="32" spans="1:27" ht="24.95" customHeight="1" x14ac:dyDescent="0.2">
      <c r="A32" s="92" t="s">
        <v>25</v>
      </c>
      <c r="B32" s="93">
        <v>330</v>
      </c>
      <c r="C32" s="94">
        <v>386</v>
      </c>
      <c r="D32" s="94">
        <v>361</v>
      </c>
      <c r="E32" s="94">
        <v>342</v>
      </c>
      <c r="F32" s="94">
        <v>390</v>
      </c>
      <c r="G32" s="94">
        <v>389</v>
      </c>
      <c r="H32" s="94">
        <v>224</v>
      </c>
      <c r="I32" s="94">
        <v>144</v>
      </c>
      <c r="J32" s="94">
        <v>151</v>
      </c>
      <c r="K32" s="94">
        <v>134</v>
      </c>
      <c r="L32" s="94">
        <v>103</v>
      </c>
      <c r="M32" s="94">
        <v>103</v>
      </c>
      <c r="N32" s="94">
        <v>103</v>
      </c>
      <c r="O32" s="94">
        <v>103</v>
      </c>
      <c r="P32" s="94">
        <v>103</v>
      </c>
      <c r="Q32" s="94">
        <v>103</v>
      </c>
      <c r="R32" s="94">
        <v>110</v>
      </c>
      <c r="S32" s="94">
        <v>121</v>
      </c>
      <c r="T32" s="94">
        <v>119</v>
      </c>
      <c r="U32" s="94">
        <v>125</v>
      </c>
      <c r="V32" s="94">
        <v>135</v>
      </c>
      <c r="W32" s="94">
        <v>147</v>
      </c>
      <c r="X32" s="94">
        <v>159</v>
      </c>
      <c r="Y32" s="94">
        <v>231</v>
      </c>
      <c r="Z32" s="95"/>
      <c r="AA32" s="74">
        <f t="shared" si="3"/>
        <v>4616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611.6</v>
      </c>
      <c r="G33" s="94">
        <v>495.7</v>
      </c>
      <c r="H33" s="94">
        <v>328.1</v>
      </c>
      <c r="I33" s="94">
        <v>345.4</v>
      </c>
      <c r="J33" s="94">
        <v>607</v>
      </c>
      <c r="K33" s="94">
        <v>604</v>
      </c>
      <c r="L33" s="94">
        <v>397.5</v>
      </c>
      <c r="M33" s="94">
        <v>498.6</v>
      </c>
      <c r="N33" s="94">
        <v>458.7</v>
      </c>
      <c r="O33" s="94">
        <v>539.5</v>
      </c>
      <c r="P33" s="94">
        <v>457.6</v>
      </c>
      <c r="Q33" s="94">
        <v>402.3</v>
      </c>
      <c r="R33" s="94">
        <v>618</v>
      </c>
      <c r="S33" s="94">
        <v>618</v>
      </c>
      <c r="T33" s="94">
        <v>618</v>
      </c>
      <c r="U33" s="94">
        <v>618</v>
      </c>
      <c r="V33" s="94">
        <v>618</v>
      </c>
      <c r="W33" s="94">
        <v>587.4</v>
      </c>
      <c r="X33" s="94">
        <v>618</v>
      </c>
      <c r="Y33" s="94">
        <v>618</v>
      </c>
      <c r="Z33" s="95"/>
      <c r="AA33" s="74">
        <f t="shared" si="3"/>
        <v>13131.4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107.7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357.4</v>
      </c>
      <c r="V35" s="94">
        <v>101.6</v>
      </c>
      <c r="W35" s="94"/>
      <c r="X35" s="94">
        <v>4.2</v>
      </c>
      <c r="Y35" s="94"/>
      <c r="Z35" s="95"/>
      <c r="AA35" s="74">
        <f t="shared" si="3"/>
        <v>570.9</v>
      </c>
    </row>
    <row r="36" spans="1:27" ht="30" customHeight="1" thickBot="1" x14ac:dyDescent="0.25">
      <c r="A36" s="81" t="s">
        <v>29</v>
      </c>
      <c r="B36" s="82">
        <f>IF(LEN(B$2)&gt;0,SUM(B31:B35),"")</f>
        <v>1058</v>
      </c>
      <c r="C36" s="83">
        <f t="shared" ref="C36:Z36" si="4">IF(LEN(C$2)&gt;0,SUM(C31:C35),"")</f>
        <v>1114</v>
      </c>
      <c r="D36" s="83">
        <f t="shared" si="4"/>
        <v>1095</v>
      </c>
      <c r="E36" s="83">
        <f t="shared" si="4"/>
        <v>1091</v>
      </c>
      <c r="F36" s="83">
        <f t="shared" si="4"/>
        <v>1132.5999999999999</v>
      </c>
      <c r="G36" s="83">
        <f t="shared" si="4"/>
        <v>994.7</v>
      </c>
      <c r="H36" s="83">
        <f t="shared" si="4"/>
        <v>676.1</v>
      </c>
      <c r="I36" s="83">
        <f t="shared" si="4"/>
        <v>835.1</v>
      </c>
      <c r="J36" s="83">
        <f t="shared" si="4"/>
        <v>963</v>
      </c>
      <c r="K36" s="83">
        <f t="shared" si="4"/>
        <v>943</v>
      </c>
      <c r="L36" s="83">
        <f t="shared" si="4"/>
        <v>705.5</v>
      </c>
      <c r="M36" s="83">
        <f t="shared" si="4"/>
        <v>813.6</v>
      </c>
      <c r="N36" s="83">
        <f t="shared" si="4"/>
        <v>773.7</v>
      </c>
      <c r="O36" s="83">
        <f t="shared" si="4"/>
        <v>854.5</v>
      </c>
      <c r="P36" s="83">
        <f t="shared" si="4"/>
        <v>768.6</v>
      </c>
      <c r="Q36" s="83">
        <f t="shared" si="4"/>
        <v>713.3</v>
      </c>
      <c r="R36" s="83">
        <f t="shared" si="4"/>
        <v>876</v>
      </c>
      <c r="S36" s="83">
        <f t="shared" si="4"/>
        <v>959</v>
      </c>
      <c r="T36" s="83">
        <f t="shared" si="4"/>
        <v>1057</v>
      </c>
      <c r="U36" s="83">
        <f t="shared" si="4"/>
        <v>1433.4</v>
      </c>
      <c r="V36" s="83">
        <f t="shared" si="4"/>
        <v>1187.5999999999999</v>
      </c>
      <c r="W36" s="83">
        <f t="shared" si="4"/>
        <v>963.4</v>
      </c>
      <c r="X36" s="83">
        <f t="shared" si="4"/>
        <v>984.2</v>
      </c>
      <c r="Y36" s="83">
        <f t="shared" si="4"/>
        <v>976</v>
      </c>
      <c r="Z36" s="84" t="str">
        <f t="shared" si="4"/>
        <v/>
      </c>
      <c r="AA36" s="85">
        <f t="shared" si="3"/>
        <v>22968.300000000003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563</v>
      </c>
      <c r="F41" s="94">
        <v>556.6</v>
      </c>
      <c r="G41" s="94">
        <v>440.7</v>
      </c>
      <c r="H41" s="94">
        <v>273.10000000000002</v>
      </c>
      <c r="I41" s="94">
        <v>290.39999999999998</v>
      </c>
      <c r="J41" s="94">
        <v>552</v>
      </c>
      <c r="K41" s="94">
        <v>549</v>
      </c>
      <c r="L41" s="94">
        <v>342.5</v>
      </c>
      <c r="M41" s="94">
        <v>443.6</v>
      </c>
      <c r="N41" s="94">
        <v>403.7</v>
      </c>
      <c r="O41" s="94">
        <v>484.5</v>
      </c>
      <c r="P41" s="94">
        <v>402.6</v>
      </c>
      <c r="Q41" s="94">
        <v>347.3</v>
      </c>
      <c r="R41" s="94">
        <v>563</v>
      </c>
      <c r="S41" s="94">
        <v>563</v>
      </c>
      <c r="T41" s="94">
        <v>563</v>
      </c>
      <c r="U41" s="94">
        <v>563</v>
      </c>
      <c r="V41" s="94">
        <v>563</v>
      </c>
      <c r="W41" s="94">
        <v>532.4</v>
      </c>
      <c r="X41" s="94">
        <v>563</v>
      </c>
      <c r="Y41" s="94">
        <v>563</v>
      </c>
      <c r="Z41" s="95"/>
      <c r="AA41" s="74">
        <f t="shared" si="5"/>
        <v>11811.4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107.7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357.4</v>
      </c>
      <c r="V43" s="94">
        <v>101.6</v>
      </c>
      <c r="W43" s="94"/>
      <c r="X43" s="94">
        <v>4.2</v>
      </c>
      <c r="Y43" s="94"/>
      <c r="Z43" s="95"/>
      <c r="AA43" s="74">
        <f t="shared" si="5"/>
        <v>570.9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563</v>
      </c>
      <c r="F44" s="83">
        <f t="shared" si="6"/>
        <v>556.6</v>
      </c>
      <c r="G44" s="83">
        <f t="shared" si="6"/>
        <v>440.7</v>
      </c>
      <c r="H44" s="83">
        <f t="shared" si="6"/>
        <v>273.10000000000002</v>
      </c>
      <c r="I44" s="83">
        <f t="shared" si="6"/>
        <v>398.09999999999997</v>
      </c>
      <c r="J44" s="83">
        <f t="shared" si="6"/>
        <v>552</v>
      </c>
      <c r="K44" s="83">
        <f t="shared" si="6"/>
        <v>549</v>
      </c>
      <c r="L44" s="83">
        <f t="shared" si="6"/>
        <v>342.5</v>
      </c>
      <c r="M44" s="83">
        <f t="shared" si="6"/>
        <v>443.6</v>
      </c>
      <c r="N44" s="83">
        <f t="shared" si="6"/>
        <v>403.7</v>
      </c>
      <c r="O44" s="83">
        <f t="shared" si="6"/>
        <v>484.5</v>
      </c>
      <c r="P44" s="83">
        <f t="shared" si="6"/>
        <v>402.6</v>
      </c>
      <c r="Q44" s="83">
        <f t="shared" si="6"/>
        <v>347.3</v>
      </c>
      <c r="R44" s="83">
        <f t="shared" si="6"/>
        <v>563</v>
      </c>
      <c r="S44" s="83">
        <f t="shared" si="6"/>
        <v>563</v>
      </c>
      <c r="T44" s="83">
        <f t="shared" si="6"/>
        <v>563</v>
      </c>
      <c r="U44" s="83">
        <f t="shared" si="6"/>
        <v>920.4</v>
      </c>
      <c r="V44" s="83">
        <f t="shared" si="6"/>
        <v>664.6</v>
      </c>
      <c r="W44" s="83">
        <f t="shared" si="6"/>
        <v>532.4</v>
      </c>
      <c r="X44" s="83">
        <f t="shared" si="6"/>
        <v>567.20000000000005</v>
      </c>
      <c r="Y44" s="83">
        <f t="shared" si="6"/>
        <v>563</v>
      </c>
      <c r="Z44" s="84" t="str">
        <f t="shared" si="6"/>
        <v/>
      </c>
      <c r="AA44" s="85">
        <f t="shared" si="5"/>
        <v>12382.300000000001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5514.3769999999995</v>
      </c>
      <c r="C47" s="83">
        <f t="shared" ref="C47:Z47" si="8">IF(LEN(C$2)&gt;0,C14+C22+C36,"")</f>
        <v>5373.2889999999998</v>
      </c>
      <c r="D47" s="83">
        <f t="shared" si="8"/>
        <v>5231.7419999999993</v>
      </c>
      <c r="E47" s="83">
        <f t="shared" si="8"/>
        <v>5321.2159999999994</v>
      </c>
      <c r="F47" s="83">
        <f t="shared" si="8"/>
        <v>5396.0429999999997</v>
      </c>
      <c r="G47" s="83">
        <f t="shared" si="8"/>
        <v>5443.3639999999996</v>
      </c>
      <c r="H47" s="83">
        <f t="shared" si="8"/>
        <v>5971.3410000000003</v>
      </c>
      <c r="I47" s="83">
        <f t="shared" si="8"/>
        <v>6340.4790000000003</v>
      </c>
      <c r="J47" s="83">
        <f t="shared" si="8"/>
        <v>6943.1840000000002</v>
      </c>
      <c r="K47" s="83">
        <f t="shared" si="8"/>
        <v>7720.3980000000001</v>
      </c>
      <c r="L47" s="83">
        <f t="shared" si="8"/>
        <v>7906.4189999999999</v>
      </c>
      <c r="M47" s="83">
        <f t="shared" si="8"/>
        <v>8135.4189999999999</v>
      </c>
      <c r="N47" s="83">
        <f t="shared" si="8"/>
        <v>8126.2099999999991</v>
      </c>
      <c r="O47" s="83">
        <f t="shared" si="8"/>
        <v>7914.3429999999998</v>
      </c>
      <c r="P47" s="83">
        <f t="shared" si="8"/>
        <v>7620.5879999999997</v>
      </c>
      <c r="Q47" s="83">
        <f t="shared" si="8"/>
        <v>7227.29</v>
      </c>
      <c r="R47" s="83">
        <f t="shared" si="8"/>
        <v>7245.4299999999994</v>
      </c>
      <c r="S47" s="83">
        <f t="shared" si="8"/>
        <v>7218.924</v>
      </c>
      <c r="T47" s="83">
        <f t="shared" si="8"/>
        <v>6970.4880000000003</v>
      </c>
      <c r="U47" s="83">
        <f t="shared" si="8"/>
        <v>7069.7379999999994</v>
      </c>
      <c r="V47" s="83">
        <f t="shared" si="8"/>
        <v>6818.2639999999992</v>
      </c>
      <c r="W47" s="83">
        <f t="shared" si="8"/>
        <v>6445.152</v>
      </c>
      <c r="X47" s="83">
        <f t="shared" si="8"/>
        <v>5861.0770000000002</v>
      </c>
      <c r="Y47" s="83">
        <f t="shared" si="8"/>
        <v>5733.1900000000005</v>
      </c>
      <c r="Z47" s="84" t="str">
        <f t="shared" si="8"/>
        <v/>
      </c>
      <c r="AA47" s="100">
        <f>SUM(B47:Z47)</f>
        <v>159547.96499999997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5514.3769999999995</v>
      </c>
      <c r="C4" s="18">
        <v>5373.2890000000007</v>
      </c>
      <c r="D4" s="18">
        <v>5231.7420000000011</v>
      </c>
      <c r="E4" s="18">
        <v>5321.2159999999985</v>
      </c>
      <c r="F4" s="18">
        <v>5396.0319999999992</v>
      </c>
      <c r="G4" s="18">
        <v>5443.3350000000019</v>
      </c>
      <c r="H4" s="18">
        <v>5971.2649999999994</v>
      </c>
      <c r="I4" s="18">
        <v>6340.4159999999993</v>
      </c>
      <c r="J4" s="18">
        <v>6943.1799999999985</v>
      </c>
      <c r="K4" s="18">
        <v>7720.3979999999992</v>
      </c>
      <c r="L4" s="18">
        <v>7906.4119999999994</v>
      </c>
      <c r="M4" s="18">
        <v>8135.402000000001</v>
      </c>
      <c r="N4" s="18">
        <v>8126.2610000000004</v>
      </c>
      <c r="O4" s="18">
        <v>7914.3300000000008</v>
      </c>
      <c r="P4" s="18">
        <v>7620.5869999999995</v>
      </c>
      <c r="Q4" s="18">
        <v>7227.3220000000001</v>
      </c>
      <c r="R4" s="18">
        <v>7245.43</v>
      </c>
      <c r="S4" s="18">
        <v>7218.9239999999982</v>
      </c>
      <c r="T4" s="18">
        <v>6970.4600000000009</v>
      </c>
      <c r="U4" s="18">
        <v>7069.697000000001</v>
      </c>
      <c r="V4" s="18">
        <v>6818.308</v>
      </c>
      <c r="W4" s="18">
        <v>6445.1990000000005</v>
      </c>
      <c r="X4" s="18">
        <v>5861.1209999999983</v>
      </c>
      <c r="Y4" s="18">
        <v>5733.1900000000005</v>
      </c>
      <c r="Z4" s="19"/>
      <c r="AA4" s="20">
        <f>SUM(B4:Z4)</f>
        <v>159547.89299999998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147.77000000000001</v>
      </c>
      <c r="C7" s="28">
        <v>137.6</v>
      </c>
      <c r="D7" s="28">
        <v>127.42</v>
      </c>
      <c r="E7" s="28">
        <v>137.6</v>
      </c>
      <c r="F7" s="28">
        <v>137.6</v>
      </c>
      <c r="G7" s="28">
        <v>147.68</v>
      </c>
      <c r="H7" s="28">
        <v>175.57</v>
      </c>
      <c r="I7" s="28">
        <v>194</v>
      </c>
      <c r="J7" s="28">
        <v>200.29</v>
      </c>
      <c r="K7" s="28">
        <v>195</v>
      </c>
      <c r="L7" s="28">
        <v>191.04</v>
      </c>
      <c r="M7" s="28">
        <v>188.62</v>
      </c>
      <c r="N7" s="28">
        <v>186.17</v>
      </c>
      <c r="O7" s="28">
        <v>178.45</v>
      </c>
      <c r="P7" s="28">
        <v>176.35</v>
      </c>
      <c r="Q7" s="28">
        <v>177.12</v>
      </c>
      <c r="R7" s="28">
        <v>187.02</v>
      </c>
      <c r="S7" s="28">
        <v>193.26</v>
      </c>
      <c r="T7" s="28">
        <v>198.14</v>
      </c>
      <c r="U7" s="28">
        <v>212</v>
      </c>
      <c r="V7" s="28">
        <v>200</v>
      </c>
      <c r="W7" s="28">
        <v>184.47</v>
      </c>
      <c r="X7" s="28">
        <v>173.58</v>
      </c>
      <c r="Y7" s="28">
        <v>162.54</v>
      </c>
      <c r="Z7" s="29"/>
      <c r="AA7" s="30">
        <v>175.38708333333329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994.19499999999994</v>
      </c>
      <c r="C17" s="67">
        <v>1015.047</v>
      </c>
      <c r="D17" s="67">
        <v>1018.1709999999999</v>
      </c>
      <c r="E17" s="67">
        <v>1030.028</v>
      </c>
      <c r="F17" s="67">
        <v>1039.864</v>
      </c>
      <c r="G17" s="67">
        <v>1002.879</v>
      </c>
      <c r="H17" s="67">
        <v>1013.596</v>
      </c>
      <c r="I17" s="67">
        <v>1008.256</v>
      </c>
      <c r="J17" s="67">
        <v>919.02499999999998</v>
      </c>
      <c r="K17" s="67">
        <v>917.83600000000001</v>
      </c>
      <c r="L17" s="67">
        <v>898.77800000000002</v>
      </c>
      <c r="M17" s="67">
        <v>869.67599999999993</v>
      </c>
      <c r="N17" s="67">
        <v>839.66700000000003</v>
      </c>
      <c r="O17" s="67">
        <v>871.553</v>
      </c>
      <c r="P17" s="67">
        <v>848.06799999999998</v>
      </c>
      <c r="Q17" s="67">
        <v>851.20100000000002</v>
      </c>
      <c r="R17" s="67">
        <v>853.55100000000004</v>
      </c>
      <c r="S17" s="67">
        <v>747.06600000000003</v>
      </c>
      <c r="T17" s="67">
        <v>754.70299999999997</v>
      </c>
      <c r="U17" s="67">
        <v>746.428</v>
      </c>
      <c r="V17" s="67">
        <v>770.447</v>
      </c>
      <c r="W17" s="67">
        <v>758.48699999999997</v>
      </c>
      <c r="X17" s="67">
        <v>999.447</v>
      </c>
      <c r="Y17" s="67">
        <v>1022.414</v>
      </c>
      <c r="Z17" s="68"/>
      <c r="AA17" s="69">
        <f>SUM(B17:Z17)</f>
        <v>21790.383000000002</v>
      </c>
    </row>
    <row r="18" spans="1:27" ht="24.95" customHeight="1" x14ac:dyDescent="0.2">
      <c r="A18" s="70" t="s">
        <v>13</v>
      </c>
      <c r="B18" s="71">
        <v>1052.3040000000003</v>
      </c>
      <c r="C18" s="72">
        <v>1032.203</v>
      </c>
      <c r="D18" s="72">
        <v>1024.124</v>
      </c>
      <c r="E18" s="72">
        <v>1023.785</v>
      </c>
      <c r="F18" s="72">
        <v>1064.7400000000002</v>
      </c>
      <c r="G18" s="72">
        <v>1207.3809999999999</v>
      </c>
      <c r="H18" s="72">
        <v>1367.6310000000003</v>
      </c>
      <c r="I18" s="72">
        <v>1512.521</v>
      </c>
      <c r="J18" s="72">
        <v>1613.0319999999999</v>
      </c>
      <c r="K18" s="72">
        <v>1644.547</v>
      </c>
      <c r="L18" s="72">
        <v>1659.7429999999999</v>
      </c>
      <c r="M18" s="72">
        <v>1663.04</v>
      </c>
      <c r="N18" s="72">
        <v>1663.9960000000003</v>
      </c>
      <c r="O18" s="72">
        <v>1623.431</v>
      </c>
      <c r="P18" s="72">
        <v>1557.27</v>
      </c>
      <c r="Q18" s="72">
        <v>1494.6370000000002</v>
      </c>
      <c r="R18" s="72">
        <v>1442.1120000000001</v>
      </c>
      <c r="S18" s="72">
        <v>1413.4380000000003</v>
      </c>
      <c r="T18" s="72">
        <v>1388.3720000000003</v>
      </c>
      <c r="U18" s="72">
        <v>1386.6979999999996</v>
      </c>
      <c r="V18" s="72">
        <v>1271.1489999999997</v>
      </c>
      <c r="W18" s="72">
        <v>1167.3869999999997</v>
      </c>
      <c r="X18" s="72">
        <v>1097.8810000000003</v>
      </c>
      <c r="Y18" s="72">
        <v>1056.7220000000004</v>
      </c>
      <c r="Z18" s="73"/>
      <c r="AA18" s="74">
        <f>SUM(B18:Z18)</f>
        <v>32428.144000000004</v>
      </c>
    </row>
    <row r="19" spans="1:27" ht="24.95" customHeight="1" x14ac:dyDescent="0.2">
      <c r="A19" s="70" t="s">
        <v>14</v>
      </c>
      <c r="B19" s="75">
        <v>2521.8780000000002</v>
      </c>
      <c r="C19" s="76">
        <v>2354.0389999999998</v>
      </c>
      <c r="D19" s="76">
        <v>2282.9469999999997</v>
      </c>
      <c r="E19" s="76">
        <v>2232.9030000000012</v>
      </c>
      <c r="F19" s="76">
        <v>2258.4279999999999</v>
      </c>
      <c r="G19" s="76">
        <v>2428.5750000000003</v>
      </c>
      <c r="H19" s="76">
        <v>2696.2380000000003</v>
      </c>
      <c r="I19" s="76">
        <v>3133.1390000000006</v>
      </c>
      <c r="J19" s="76">
        <v>3636.5230000000001</v>
      </c>
      <c r="K19" s="76">
        <v>3920.0149999999999</v>
      </c>
      <c r="L19" s="76">
        <v>4121.8909999999996</v>
      </c>
      <c r="M19" s="76">
        <v>4267.6860000000006</v>
      </c>
      <c r="N19" s="76">
        <v>4315.2980000000007</v>
      </c>
      <c r="O19" s="76">
        <v>4099.8460000000005</v>
      </c>
      <c r="P19" s="76">
        <v>3890.7490000000003</v>
      </c>
      <c r="Q19" s="76">
        <v>3776.1839999999993</v>
      </c>
      <c r="R19" s="76">
        <v>3762.7669999999994</v>
      </c>
      <c r="S19" s="76">
        <v>3915.92</v>
      </c>
      <c r="T19" s="76">
        <v>4046.8849999999998</v>
      </c>
      <c r="U19" s="76">
        <v>4384.0709999999999</v>
      </c>
      <c r="V19" s="76">
        <v>4126.3149999999996</v>
      </c>
      <c r="W19" s="76">
        <v>3751.4250000000002</v>
      </c>
      <c r="X19" s="76">
        <v>3229.7930000000001</v>
      </c>
      <c r="Y19" s="76">
        <v>2820.0540000000001</v>
      </c>
      <c r="Z19" s="73"/>
      <c r="AA19" s="74">
        <f>SUM(B19:Z19)</f>
        <v>81973.569000000018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138</v>
      </c>
      <c r="C21" s="72">
        <v>136</v>
      </c>
      <c r="D21" s="72">
        <v>131.5</v>
      </c>
      <c r="E21" s="72">
        <v>129.5</v>
      </c>
      <c r="F21" s="72">
        <v>134</v>
      </c>
      <c r="G21" s="72">
        <v>140.5</v>
      </c>
      <c r="H21" s="72">
        <v>150.5</v>
      </c>
      <c r="I21" s="72">
        <v>144.5</v>
      </c>
      <c r="J21" s="72">
        <v>170.5</v>
      </c>
      <c r="K21" s="72">
        <v>181</v>
      </c>
      <c r="L21" s="72">
        <v>187</v>
      </c>
      <c r="M21" s="72">
        <v>192</v>
      </c>
      <c r="N21" s="72">
        <v>193</v>
      </c>
      <c r="O21" s="72">
        <v>185.5</v>
      </c>
      <c r="P21" s="72">
        <v>182.5</v>
      </c>
      <c r="Q21" s="72">
        <v>175.5</v>
      </c>
      <c r="R21" s="72">
        <v>169</v>
      </c>
      <c r="S21" s="72">
        <v>171.5</v>
      </c>
      <c r="T21" s="72">
        <v>169</v>
      </c>
      <c r="U21" s="72">
        <v>170.5</v>
      </c>
      <c r="V21" s="72">
        <v>158.5</v>
      </c>
      <c r="W21" s="72">
        <v>153</v>
      </c>
      <c r="X21" s="72">
        <v>143</v>
      </c>
      <c r="Y21" s="72">
        <v>145</v>
      </c>
      <c r="Z21" s="72"/>
      <c r="AA21" s="74">
        <f>SUM(B21:Z21)</f>
        <v>3851</v>
      </c>
    </row>
    <row r="22" spans="1:27" ht="30" customHeight="1" thickBot="1" x14ac:dyDescent="0.25">
      <c r="A22" s="81" t="s">
        <v>17</v>
      </c>
      <c r="B22" s="82">
        <f t="shared" ref="B22:AA22" si="1">SUM(B17:B21)</f>
        <v>4706.3770000000004</v>
      </c>
      <c r="C22" s="83">
        <f t="shared" si="1"/>
        <v>4537.2889999999998</v>
      </c>
      <c r="D22" s="83">
        <f t="shared" si="1"/>
        <v>4456.7420000000002</v>
      </c>
      <c r="E22" s="83">
        <f t="shared" si="1"/>
        <v>4416.2160000000013</v>
      </c>
      <c r="F22" s="83">
        <f t="shared" si="1"/>
        <v>4497.0320000000002</v>
      </c>
      <c r="G22" s="83">
        <f t="shared" si="1"/>
        <v>4779.335</v>
      </c>
      <c r="H22" s="83">
        <f t="shared" si="1"/>
        <v>5227.9650000000001</v>
      </c>
      <c r="I22" s="83">
        <f t="shared" si="1"/>
        <v>5798.4160000000011</v>
      </c>
      <c r="J22" s="83">
        <f t="shared" si="1"/>
        <v>6339.08</v>
      </c>
      <c r="K22" s="83">
        <f t="shared" si="1"/>
        <v>6663.3979999999992</v>
      </c>
      <c r="L22" s="83">
        <f t="shared" si="1"/>
        <v>6867.4119999999994</v>
      </c>
      <c r="M22" s="83">
        <f t="shared" si="1"/>
        <v>6992.402</v>
      </c>
      <c r="N22" s="83">
        <f t="shared" si="1"/>
        <v>7011.9610000000011</v>
      </c>
      <c r="O22" s="83">
        <f t="shared" si="1"/>
        <v>6780.33</v>
      </c>
      <c r="P22" s="83">
        <f t="shared" si="1"/>
        <v>6478.5869999999995</v>
      </c>
      <c r="Q22" s="83">
        <f t="shared" si="1"/>
        <v>6297.521999999999</v>
      </c>
      <c r="R22" s="83">
        <f t="shared" si="1"/>
        <v>6227.4299999999994</v>
      </c>
      <c r="S22" s="83">
        <f t="shared" si="1"/>
        <v>6247.9240000000009</v>
      </c>
      <c r="T22" s="83">
        <f t="shared" si="1"/>
        <v>6358.96</v>
      </c>
      <c r="U22" s="83">
        <f t="shared" si="1"/>
        <v>6687.6970000000001</v>
      </c>
      <c r="V22" s="83">
        <f t="shared" si="1"/>
        <v>6326.4109999999991</v>
      </c>
      <c r="W22" s="83">
        <f t="shared" si="1"/>
        <v>5830.299</v>
      </c>
      <c r="X22" s="83">
        <f t="shared" si="1"/>
        <v>5470.121000000001</v>
      </c>
      <c r="Y22" s="83">
        <f t="shared" si="1"/>
        <v>5044.1900000000005</v>
      </c>
      <c r="Z22" s="84">
        <f t="shared" si="1"/>
        <v>0</v>
      </c>
      <c r="AA22" s="85">
        <f t="shared" si="1"/>
        <v>140043.09600000002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275</v>
      </c>
      <c r="C25" s="67">
        <v>273</v>
      </c>
      <c r="D25" s="67">
        <v>268.5</v>
      </c>
      <c r="E25" s="67">
        <v>266.5</v>
      </c>
      <c r="F25" s="67">
        <v>271</v>
      </c>
      <c r="G25" s="67">
        <v>252.5</v>
      </c>
      <c r="H25" s="67">
        <v>257.5</v>
      </c>
      <c r="I25" s="67">
        <v>280.5</v>
      </c>
      <c r="J25" s="67">
        <v>298.5</v>
      </c>
      <c r="K25" s="67">
        <v>354</v>
      </c>
      <c r="L25" s="67">
        <v>357</v>
      </c>
      <c r="M25" s="67">
        <v>362</v>
      </c>
      <c r="N25" s="67">
        <v>363</v>
      </c>
      <c r="O25" s="67">
        <v>355.5</v>
      </c>
      <c r="P25" s="67">
        <v>342.5</v>
      </c>
      <c r="Q25" s="67">
        <v>340.5</v>
      </c>
      <c r="R25" s="67">
        <v>339</v>
      </c>
      <c r="S25" s="67">
        <v>316.5</v>
      </c>
      <c r="T25" s="67">
        <v>317</v>
      </c>
      <c r="U25" s="67">
        <v>328.5</v>
      </c>
      <c r="V25" s="67">
        <v>330.5</v>
      </c>
      <c r="W25" s="67">
        <v>323</v>
      </c>
      <c r="X25" s="67">
        <v>283</v>
      </c>
      <c r="Y25" s="67">
        <v>291</v>
      </c>
      <c r="Z25" s="68"/>
      <c r="AA25" s="69">
        <f>SUM(B25:Z25)</f>
        <v>7446</v>
      </c>
    </row>
    <row r="26" spans="1:27" ht="24.95" customHeight="1" x14ac:dyDescent="0.2">
      <c r="A26" s="70" t="s">
        <v>20</v>
      </c>
      <c r="B26" s="71">
        <v>4739.3770000000004</v>
      </c>
      <c r="C26" s="72">
        <v>4600.2889999999998</v>
      </c>
      <c r="D26" s="72">
        <v>4463.2420000000002</v>
      </c>
      <c r="E26" s="72">
        <v>4554.7160000000003</v>
      </c>
      <c r="F26" s="72">
        <v>4625.0320000000002</v>
      </c>
      <c r="G26" s="72">
        <v>4690.835</v>
      </c>
      <c r="H26" s="72">
        <v>5327.4650000000001</v>
      </c>
      <c r="I26" s="72">
        <v>6059.9160000000002</v>
      </c>
      <c r="J26" s="72">
        <v>6582.58</v>
      </c>
      <c r="K26" s="72">
        <v>6866.3980000000001</v>
      </c>
      <c r="L26" s="72">
        <v>7049.4120000000003</v>
      </c>
      <c r="M26" s="72">
        <v>7273.402</v>
      </c>
      <c r="N26" s="72">
        <v>7282.9610000000002</v>
      </c>
      <c r="O26" s="72">
        <v>7058.83</v>
      </c>
      <c r="P26" s="72">
        <v>6778.0870000000004</v>
      </c>
      <c r="Q26" s="72">
        <v>6594.0219999999999</v>
      </c>
      <c r="R26" s="72">
        <v>6406.43</v>
      </c>
      <c r="S26" s="72">
        <v>6402.424</v>
      </c>
      <c r="T26" s="72">
        <v>6575.96</v>
      </c>
      <c r="U26" s="72">
        <v>6741.1970000000001</v>
      </c>
      <c r="V26" s="72">
        <v>6487.808</v>
      </c>
      <c r="W26" s="72">
        <v>5854.299</v>
      </c>
      <c r="X26" s="72">
        <v>5578.1210000000001</v>
      </c>
      <c r="Y26" s="72">
        <v>4942.1899999999996</v>
      </c>
      <c r="Z26" s="73"/>
      <c r="AA26" s="74">
        <f>SUM(B26:Z26)</f>
        <v>143534.99300000005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5014.3770000000004</v>
      </c>
      <c r="C28" s="57">
        <f t="shared" si="2"/>
        <v>4873.2889999999998</v>
      </c>
      <c r="D28" s="57">
        <f t="shared" si="2"/>
        <v>4731.7420000000002</v>
      </c>
      <c r="E28" s="57">
        <f t="shared" si="2"/>
        <v>4821.2160000000003</v>
      </c>
      <c r="F28" s="57">
        <f t="shared" si="2"/>
        <v>4896.0320000000002</v>
      </c>
      <c r="G28" s="57">
        <f t="shared" si="2"/>
        <v>4943.335</v>
      </c>
      <c r="H28" s="57">
        <f t="shared" si="2"/>
        <v>5584.9650000000001</v>
      </c>
      <c r="I28" s="57">
        <f t="shared" si="2"/>
        <v>6340.4160000000002</v>
      </c>
      <c r="J28" s="57">
        <f t="shared" si="2"/>
        <v>6881.08</v>
      </c>
      <c r="K28" s="57">
        <f t="shared" si="2"/>
        <v>7220.3980000000001</v>
      </c>
      <c r="L28" s="57">
        <f t="shared" si="2"/>
        <v>7406.4120000000003</v>
      </c>
      <c r="M28" s="57">
        <f t="shared" si="2"/>
        <v>7635.402</v>
      </c>
      <c r="N28" s="57">
        <f t="shared" si="2"/>
        <v>7645.9610000000002</v>
      </c>
      <c r="O28" s="57">
        <f t="shared" si="2"/>
        <v>7414.33</v>
      </c>
      <c r="P28" s="57">
        <f t="shared" si="2"/>
        <v>7120.5870000000004</v>
      </c>
      <c r="Q28" s="57">
        <f t="shared" si="2"/>
        <v>6934.5219999999999</v>
      </c>
      <c r="R28" s="57">
        <f t="shared" si="2"/>
        <v>6745.43</v>
      </c>
      <c r="S28" s="57">
        <f t="shared" si="2"/>
        <v>6718.924</v>
      </c>
      <c r="T28" s="57">
        <f t="shared" si="2"/>
        <v>6892.96</v>
      </c>
      <c r="U28" s="57">
        <f t="shared" si="2"/>
        <v>7069.6970000000001</v>
      </c>
      <c r="V28" s="57">
        <f t="shared" si="2"/>
        <v>6818.308</v>
      </c>
      <c r="W28" s="57">
        <f t="shared" si="2"/>
        <v>6177.299</v>
      </c>
      <c r="X28" s="57">
        <f t="shared" si="2"/>
        <v>5861.1210000000001</v>
      </c>
      <c r="Y28" s="57">
        <f t="shared" si="2"/>
        <v>5233.1899999999996</v>
      </c>
      <c r="Z28" s="58">
        <f t="shared" si="2"/>
        <v>0</v>
      </c>
      <c r="AA28" s="59">
        <f t="shared" si="2"/>
        <v>150980.99300000005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301</v>
      </c>
      <c r="C31" s="90">
        <v>329</v>
      </c>
      <c r="D31" s="90">
        <v>268</v>
      </c>
      <c r="E31" s="90">
        <v>288</v>
      </c>
      <c r="F31" s="90">
        <v>292</v>
      </c>
      <c r="G31" s="90">
        <v>157</v>
      </c>
      <c r="H31" s="90">
        <v>271</v>
      </c>
      <c r="I31" s="90">
        <v>426</v>
      </c>
      <c r="J31" s="90">
        <v>398</v>
      </c>
      <c r="K31" s="90">
        <v>400</v>
      </c>
      <c r="L31" s="90">
        <v>397</v>
      </c>
      <c r="M31" s="90">
        <v>400</v>
      </c>
      <c r="N31" s="90">
        <v>400</v>
      </c>
      <c r="O31" s="90">
        <v>400</v>
      </c>
      <c r="P31" s="90">
        <v>400</v>
      </c>
      <c r="Q31" s="90">
        <v>399</v>
      </c>
      <c r="R31" s="90">
        <v>395</v>
      </c>
      <c r="S31" s="90">
        <v>385</v>
      </c>
      <c r="T31" s="90">
        <v>350</v>
      </c>
      <c r="U31" s="90">
        <v>311</v>
      </c>
      <c r="V31" s="90">
        <v>291</v>
      </c>
      <c r="W31" s="90">
        <v>289</v>
      </c>
      <c r="X31" s="90">
        <v>285</v>
      </c>
      <c r="Y31" s="90">
        <v>177</v>
      </c>
      <c r="Z31" s="91"/>
      <c r="AA31" s="69">
        <f t="shared" ref="AA31:AA36" si="3">SUM(B31:Z31)</f>
        <v>8009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117</v>
      </c>
      <c r="F32" s="94">
        <v>107</v>
      </c>
      <c r="G32" s="94">
        <v>7</v>
      </c>
      <c r="H32" s="94">
        <v>86</v>
      </c>
      <c r="I32" s="94">
        <v>116</v>
      </c>
      <c r="J32" s="94">
        <v>144</v>
      </c>
      <c r="K32" s="94">
        <v>157</v>
      </c>
      <c r="L32" s="94">
        <v>142</v>
      </c>
      <c r="M32" s="94">
        <v>243</v>
      </c>
      <c r="N32" s="94">
        <v>234</v>
      </c>
      <c r="O32" s="94">
        <v>234</v>
      </c>
      <c r="P32" s="94">
        <v>242</v>
      </c>
      <c r="Q32" s="94">
        <v>238</v>
      </c>
      <c r="R32" s="94">
        <v>123</v>
      </c>
      <c r="S32" s="94">
        <v>86</v>
      </c>
      <c r="T32" s="94">
        <v>184</v>
      </c>
      <c r="U32" s="94">
        <v>71</v>
      </c>
      <c r="V32" s="94">
        <v>200.89699999999999</v>
      </c>
      <c r="W32" s="94">
        <v>58</v>
      </c>
      <c r="X32" s="94">
        <v>106</v>
      </c>
      <c r="Y32" s="94">
        <v>12</v>
      </c>
      <c r="Z32" s="95"/>
      <c r="AA32" s="74">
        <f t="shared" si="3"/>
        <v>2928.8969999999999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386.3</v>
      </c>
      <c r="I35" s="94"/>
      <c r="J35" s="94">
        <v>62.1</v>
      </c>
      <c r="K35" s="94">
        <v>500</v>
      </c>
      <c r="L35" s="94">
        <v>500</v>
      </c>
      <c r="M35" s="94">
        <v>500</v>
      </c>
      <c r="N35" s="94">
        <v>480.3</v>
      </c>
      <c r="O35" s="94">
        <v>500</v>
      </c>
      <c r="P35" s="94">
        <v>500</v>
      </c>
      <c r="Q35" s="94">
        <v>292.8</v>
      </c>
      <c r="R35" s="94">
        <v>500</v>
      </c>
      <c r="S35" s="94">
        <v>500</v>
      </c>
      <c r="T35" s="94">
        <v>77.5</v>
      </c>
      <c r="U35" s="94"/>
      <c r="V35" s="94"/>
      <c r="W35" s="94">
        <v>267.89999999999998</v>
      </c>
      <c r="X35" s="94"/>
      <c r="Y35" s="94">
        <v>500</v>
      </c>
      <c r="Z35" s="95"/>
      <c r="AA35" s="74">
        <f t="shared" si="3"/>
        <v>8566.9</v>
      </c>
    </row>
    <row r="36" spans="1:27" ht="30" customHeight="1" thickBot="1" x14ac:dyDescent="0.25">
      <c r="A36" s="81" t="s">
        <v>41</v>
      </c>
      <c r="B36" s="82">
        <f>SUM(B31:B35)</f>
        <v>808</v>
      </c>
      <c r="C36" s="83">
        <f t="shared" ref="C36:Z36" si="4">SUM(C31:C35)</f>
        <v>836</v>
      </c>
      <c r="D36" s="83">
        <f t="shared" si="4"/>
        <v>775</v>
      </c>
      <c r="E36" s="83">
        <f t="shared" si="4"/>
        <v>905</v>
      </c>
      <c r="F36" s="83">
        <f t="shared" si="4"/>
        <v>899</v>
      </c>
      <c r="G36" s="83">
        <f t="shared" si="4"/>
        <v>664</v>
      </c>
      <c r="H36" s="83">
        <f t="shared" si="4"/>
        <v>743.3</v>
      </c>
      <c r="I36" s="83">
        <f t="shared" si="4"/>
        <v>542</v>
      </c>
      <c r="J36" s="83">
        <f t="shared" si="4"/>
        <v>604.1</v>
      </c>
      <c r="K36" s="83">
        <f t="shared" si="4"/>
        <v>1057</v>
      </c>
      <c r="L36" s="83">
        <f t="shared" si="4"/>
        <v>1039</v>
      </c>
      <c r="M36" s="83">
        <f t="shared" si="4"/>
        <v>1143</v>
      </c>
      <c r="N36" s="83">
        <f t="shared" si="4"/>
        <v>1114.3</v>
      </c>
      <c r="O36" s="83">
        <f t="shared" si="4"/>
        <v>1134</v>
      </c>
      <c r="P36" s="83">
        <f t="shared" si="4"/>
        <v>1142</v>
      </c>
      <c r="Q36" s="83">
        <f t="shared" si="4"/>
        <v>929.8</v>
      </c>
      <c r="R36" s="83">
        <f t="shared" si="4"/>
        <v>1018</v>
      </c>
      <c r="S36" s="83">
        <f t="shared" si="4"/>
        <v>971</v>
      </c>
      <c r="T36" s="83">
        <f t="shared" si="4"/>
        <v>611.5</v>
      </c>
      <c r="U36" s="83">
        <f t="shared" si="4"/>
        <v>382</v>
      </c>
      <c r="V36" s="83">
        <f t="shared" si="4"/>
        <v>491.89699999999999</v>
      </c>
      <c r="W36" s="83">
        <f t="shared" si="4"/>
        <v>614.9</v>
      </c>
      <c r="X36" s="83">
        <f t="shared" si="4"/>
        <v>391</v>
      </c>
      <c r="Y36" s="83">
        <f t="shared" si="4"/>
        <v>689</v>
      </c>
      <c r="Z36" s="84">
        <f t="shared" si="4"/>
        <v>0</v>
      </c>
      <c r="AA36" s="85">
        <f t="shared" si="3"/>
        <v>19504.797000000002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386.3</v>
      </c>
      <c r="I43" s="94"/>
      <c r="J43" s="94">
        <v>62.1</v>
      </c>
      <c r="K43" s="94">
        <v>500</v>
      </c>
      <c r="L43" s="94">
        <v>500</v>
      </c>
      <c r="M43" s="94">
        <v>500</v>
      </c>
      <c r="N43" s="94">
        <v>480.3</v>
      </c>
      <c r="O43" s="94">
        <v>500</v>
      </c>
      <c r="P43" s="94">
        <v>500</v>
      </c>
      <c r="Q43" s="94">
        <v>292.8</v>
      </c>
      <c r="R43" s="94">
        <v>500</v>
      </c>
      <c r="S43" s="94">
        <v>500</v>
      </c>
      <c r="T43" s="94">
        <v>77.5</v>
      </c>
      <c r="U43" s="94"/>
      <c r="V43" s="94"/>
      <c r="W43" s="94">
        <v>267.89999999999998</v>
      </c>
      <c r="X43" s="94"/>
      <c r="Y43" s="94">
        <v>500</v>
      </c>
      <c r="Z43" s="95"/>
      <c r="AA43" s="74">
        <f t="shared" si="5"/>
        <v>8566.9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386.3</v>
      </c>
      <c r="I44" s="83">
        <f t="shared" si="6"/>
        <v>0</v>
      </c>
      <c r="J44" s="83">
        <f t="shared" si="6"/>
        <v>62.1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480.3</v>
      </c>
      <c r="O44" s="83">
        <f t="shared" si="6"/>
        <v>500</v>
      </c>
      <c r="P44" s="83">
        <f t="shared" si="6"/>
        <v>500</v>
      </c>
      <c r="Q44" s="83">
        <f t="shared" si="6"/>
        <v>292.8</v>
      </c>
      <c r="R44" s="83">
        <f t="shared" si="6"/>
        <v>500</v>
      </c>
      <c r="S44" s="83">
        <f t="shared" si="6"/>
        <v>500</v>
      </c>
      <c r="T44" s="83">
        <f t="shared" si="6"/>
        <v>77.5</v>
      </c>
      <c r="U44" s="83">
        <f t="shared" si="6"/>
        <v>0</v>
      </c>
      <c r="V44" s="83">
        <f t="shared" si="6"/>
        <v>0</v>
      </c>
      <c r="W44" s="83">
        <f t="shared" si="6"/>
        <v>267.89999999999998</v>
      </c>
      <c r="X44" s="83">
        <f t="shared" si="6"/>
        <v>0</v>
      </c>
      <c r="Y44" s="83">
        <f t="shared" si="6"/>
        <v>500</v>
      </c>
      <c r="Z44" s="84">
        <f t="shared" si="6"/>
        <v>0</v>
      </c>
      <c r="AA44" s="85">
        <f t="shared" si="5"/>
        <v>8566.9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5514.3770000000004</v>
      </c>
      <c r="C47" s="83">
        <f t="shared" ref="C47:Z47" si="8">SUM(C10:C13)+C22+C36</f>
        <v>5373.2889999999998</v>
      </c>
      <c r="D47" s="83">
        <f t="shared" si="8"/>
        <v>5231.7420000000002</v>
      </c>
      <c r="E47" s="83">
        <f t="shared" si="8"/>
        <v>5321.2160000000013</v>
      </c>
      <c r="F47" s="83">
        <f t="shared" si="8"/>
        <v>5396.0320000000002</v>
      </c>
      <c r="G47" s="83">
        <f t="shared" si="8"/>
        <v>5443.335</v>
      </c>
      <c r="H47" s="83">
        <f t="shared" si="8"/>
        <v>5971.2650000000003</v>
      </c>
      <c r="I47" s="83">
        <f t="shared" si="8"/>
        <v>6340.4160000000011</v>
      </c>
      <c r="J47" s="83">
        <f t="shared" si="8"/>
        <v>6943.18</v>
      </c>
      <c r="K47" s="83">
        <f t="shared" si="8"/>
        <v>7720.3979999999992</v>
      </c>
      <c r="L47" s="83">
        <f t="shared" si="8"/>
        <v>7906.4119999999994</v>
      </c>
      <c r="M47" s="83">
        <f t="shared" si="8"/>
        <v>8135.402</v>
      </c>
      <c r="N47" s="83">
        <f t="shared" si="8"/>
        <v>8126.2610000000013</v>
      </c>
      <c r="O47" s="83">
        <f t="shared" si="8"/>
        <v>7914.33</v>
      </c>
      <c r="P47" s="83">
        <f t="shared" si="8"/>
        <v>7620.5869999999995</v>
      </c>
      <c r="Q47" s="83">
        <f t="shared" si="8"/>
        <v>7227.3219999999992</v>
      </c>
      <c r="R47" s="83">
        <f t="shared" si="8"/>
        <v>7245.4299999999994</v>
      </c>
      <c r="S47" s="83">
        <f t="shared" si="8"/>
        <v>7218.9240000000009</v>
      </c>
      <c r="T47" s="83">
        <f t="shared" si="8"/>
        <v>6970.46</v>
      </c>
      <c r="U47" s="83">
        <f t="shared" si="8"/>
        <v>7069.6970000000001</v>
      </c>
      <c r="V47" s="83">
        <f t="shared" si="8"/>
        <v>6818.3079999999991</v>
      </c>
      <c r="W47" s="83">
        <f t="shared" si="8"/>
        <v>6445.1989999999996</v>
      </c>
      <c r="X47" s="83">
        <f t="shared" si="8"/>
        <v>5861.121000000001</v>
      </c>
      <c r="Y47" s="83">
        <f t="shared" si="8"/>
        <v>5733.1900000000005</v>
      </c>
      <c r="Z47" s="84">
        <f t="shared" si="8"/>
        <v>0</v>
      </c>
      <c r="AA47" s="100">
        <f>SUM(B47:Z47)</f>
        <v>159547.89300000001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-63</v>
      </c>
      <c r="D4" s="18">
        <v>-63</v>
      </c>
      <c r="E4" s="18">
        <v>-63</v>
      </c>
      <c r="F4" s="18">
        <v>-56.600000000000023</v>
      </c>
      <c r="G4" s="18">
        <v>59.300000000000011</v>
      </c>
      <c r="H4" s="18">
        <v>113.19999999999999</v>
      </c>
      <c r="I4" s="18">
        <v>-398.09999999999997</v>
      </c>
      <c r="J4" s="18">
        <v>-489.9</v>
      </c>
      <c r="K4" s="18">
        <v>-49</v>
      </c>
      <c r="L4" s="18">
        <v>157.5</v>
      </c>
      <c r="M4" s="18">
        <v>56.399999999999977</v>
      </c>
      <c r="N4" s="18">
        <v>76.600000000000023</v>
      </c>
      <c r="O4" s="18">
        <v>15.5</v>
      </c>
      <c r="P4" s="18">
        <v>97.399999999999977</v>
      </c>
      <c r="Q4" s="18">
        <v>-54.5</v>
      </c>
      <c r="R4" s="18">
        <v>-63</v>
      </c>
      <c r="S4" s="18">
        <v>-63</v>
      </c>
      <c r="T4" s="18">
        <v>-485.5</v>
      </c>
      <c r="U4" s="18">
        <v>-920.4</v>
      </c>
      <c r="V4" s="18">
        <v>-664.6</v>
      </c>
      <c r="W4" s="18">
        <v>-264.5</v>
      </c>
      <c r="X4" s="18">
        <v>-567.20000000000005</v>
      </c>
      <c r="Y4" s="18">
        <v>-63</v>
      </c>
      <c r="Z4" s="19"/>
      <c r="AA4" s="107">
        <f>SUM(B4:Z4)</f>
        <v>-3815.3999999999996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147.77000000000001</v>
      </c>
      <c r="C7" s="113">
        <v>137.6</v>
      </c>
      <c r="D7" s="113">
        <v>127.42</v>
      </c>
      <c r="E7" s="113">
        <v>137.6</v>
      </c>
      <c r="F7" s="113">
        <v>137.6</v>
      </c>
      <c r="G7" s="113">
        <v>147.68</v>
      </c>
      <c r="H7" s="113">
        <v>175.57</v>
      </c>
      <c r="I7" s="113">
        <v>194</v>
      </c>
      <c r="J7" s="113">
        <v>200.29</v>
      </c>
      <c r="K7" s="113">
        <v>195</v>
      </c>
      <c r="L7" s="113">
        <v>191.04</v>
      </c>
      <c r="M7" s="113">
        <v>188.62</v>
      </c>
      <c r="N7" s="113">
        <v>186.17</v>
      </c>
      <c r="O7" s="113">
        <v>178.45</v>
      </c>
      <c r="P7" s="113">
        <v>176.35</v>
      </c>
      <c r="Q7" s="113">
        <v>177.12</v>
      </c>
      <c r="R7" s="113">
        <v>187.02</v>
      </c>
      <c r="S7" s="113">
        <v>193.26</v>
      </c>
      <c r="T7" s="113">
        <v>198.14</v>
      </c>
      <c r="U7" s="113">
        <v>212</v>
      </c>
      <c r="V7" s="113">
        <v>200</v>
      </c>
      <c r="W7" s="113">
        <v>184.47</v>
      </c>
      <c r="X7" s="113">
        <v>173.58</v>
      </c>
      <c r="Y7" s="113">
        <v>162.54</v>
      </c>
      <c r="Z7" s="114"/>
      <c r="AA7" s="115">
        <v>175.38708333333329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563</v>
      </c>
      <c r="F13" s="125">
        <v>556.6</v>
      </c>
      <c r="G13" s="125">
        <v>440.7</v>
      </c>
      <c r="H13" s="125">
        <v>273.10000000000002</v>
      </c>
      <c r="I13" s="125">
        <v>290.39999999999998</v>
      </c>
      <c r="J13" s="125">
        <v>552</v>
      </c>
      <c r="K13" s="125">
        <v>549</v>
      </c>
      <c r="L13" s="125">
        <v>342.5</v>
      </c>
      <c r="M13" s="125">
        <v>443.6</v>
      </c>
      <c r="N13" s="125">
        <v>403.7</v>
      </c>
      <c r="O13" s="125">
        <v>484.5</v>
      </c>
      <c r="P13" s="125">
        <v>402.6</v>
      </c>
      <c r="Q13" s="125">
        <v>347.3</v>
      </c>
      <c r="R13" s="125">
        <v>563</v>
      </c>
      <c r="S13" s="125">
        <v>563</v>
      </c>
      <c r="T13" s="125">
        <v>563</v>
      </c>
      <c r="U13" s="125">
        <v>563</v>
      </c>
      <c r="V13" s="125">
        <v>563</v>
      </c>
      <c r="W13" s="125">
        <v>532.4</v>
      </c>
      <c r="X13" s="125">
        <v>563</v>
      </c>
      <c r="Y13" s="126">
        <v>563</v>
      </c>
      <c r="Z13" s="127"/>
      <c r="AA13" s="128">
        <f t="shared" si="0"/>
        <v>11811.4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107.7</v>
      </c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357.4</v>
      </c>
      <c r="V15" s="125">
        <v>101.6</v>
      </c>
      <c r="W15" s="129"/>
      <c r="X15" s="129">
        <v>4.2</v>
      </c>
      <c r="Y15" s="129"/>
      <c r="Z15" s="127"/>
      <c r="AA15" s="128">
        <f t="shared" si="0"/>
        <v>570.9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563</v>
      </c>
      <c r="F16" s="131">
        <f t="shared" si="1"/>
        <v>556.6</v>
      </c>
      <c r="G16" s="131">
        <f t="shared" si="1"/>
        <v>440.7</v>
      </c>
      <c r="H16" s="131">
        <f t="shared" si="1"/>
        <v>273.10000000000002</v>
      </c>
      <c r="I16" s="131">
        <f t="shared" si="1"/>
        <v>398.09999999999997</v>
      </c>
      <c r="J16" s="131">
        <f t="shared" si="1"/>
        <v>552</v>
      </c>
      <c r="K16" s="131">
        <f t="shared" si="1"/>
        <v>549</v>
      </c>
      <c r="L16" s="131">
        <f t="shared" si="1"/>
        <v>342.5</v>
      </c>
      <c r="M16" s="131">
        <f t="shared" si="1"/>
        <v>443.6</v>
      </c>
      <c r="N16" s="131">
        <f t="shared" si="1"/>
        <v>403.7</v>
      </c>
      <c r="O16" s="131">
        <f t="shared" si="1"/>
        <v>484.5</v>
      </c>
      <c r="P16" s="131">
        <f t="shared" si="1"/>
        <v>402.6</v>
      </c>
      <c r="Q16" s="131">
        <f t="shared" si="1"/>
        <v>347.3</v>
      </c>
      <c r="R16" s="131">
        <f t="shared" si="1"/>
        <v>563</v>
      </c>
      <c r="S16" s="131">
        <f t="shared" si="1"/>
        <v>563</v>
      </c>
      <c r="T16" s="131">
        <f t="shared" si="1"/>
        <v>563</v>
      </c>
      <c r="U16" s="131">
        <f t="shared" si="1"/>
        <v>920.4</v>
      </c>
      <c r="V16" s="131">
        <f t="shared" si="1"/>
        <v>664.6</v>
      </c>
      <c r="W16" s="131">
        <f t="shared" si="1"/>
        <v>532.4</v>
      </c>
      <c r="X16" s="131">
        <f t="shared" si="1"/>
        <v>567.20000000000005</v>
      </c>
      <c r="Y16" s="131">
        <f t="shared" si="1"/>
        <v>563</v>
      </c>
      <c r="Z16" s="132" t="str">
        <f t="shared" si="1"/>
        <v/>
      </c>
      <c r="AA16" s="85">
        <f t="shared" si="0"/>
        <v>12382.300000000001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386.3</v>
      </c>
      <c r="I23" s="129"/>
      <c r="J23" s="129">
        <v>62.1</v>
      </c>
      <c r="K23" s="129">
        <v>500</v>
      </c>
      <c r="L23" s="129">
        <v>500</v>
      </c>
      <c r="M23" s="129">
        <v>500</v>
      </c>
      <c r="N23" s="129">
        <v>480.3</v>
      </c>
      <c r="O23" s="129">
        <v>500</v>
      </c>
      <c r="P23" s="129">
        <v>500</v>
      </c>
      <c r="Q23" s="129">
        <v>292.8</v>
      </c>
      <c r="R23" s="129">
        <v>500</v>
      </c>
      <c r="S23" s="129">
        <v>500</v>
      </c>
      <c r="T23" s="129">
        <v>77.5</v>
      </c>
      <c r="U23" s="129"/>
      <c r="V23" s="125"/>
      <c r="W23" s="129">
        <v>267.89999999999998</v>
      </c>
      <c r="X23" s="129"/>
      <c r="Y23" s="129">
        <v>500</v>
      </c>
      <c r="Z23" s="127"/>
      <c r="AA23" s="128">
        <f t="shared" si="2"/>
        <v>8566.9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386.3</v>
      </c>
      <c r="I24" s="131">
        <f t="shared" si="3"/>
        <v>0</v>
      </c>
      <c r="J24" s="131">
        <f t="shared" si="3"/>
        <v>62.1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480.3</v>
      </c>
      <c r="O24" s="131">
        <f t="shared" si="3"/>
        <v>500</v>
      </c>
      <c r="P24" s="131">
        <f t="shared" si="3"/>
        <v>500</v>
      </c>
      <c r="Q24" s="131">
        <f t="shared" si="3"/>
        <v>292.8</v>
      </c>
      <c r="R24" s="131">
        <f t="shared" si="3"/>
        <v>500</v>
      </c>
      <c r="S24" s="131">
        <f t="shared" si="3"/>
        <v>500</v>
      </c>
      <c r="T24" s="131">
        <f t="shared" si="3"/>
        <v>77.5</v>
      </c>
      <c r="U24" s="131">
        <f t="shared" si="3"/>
        <v>0</v>
      </c>
      <c r="V24" s="131">
        <f t="shared" si="3"/>
        <v>0</v>
      </c>
      <c r="W24" s="131">
        <f t="shared" si="3"/>
        <v>267.89999999999998</v>
      </c>
      <c r="X24" s="131">
        <f t="shared" si="3"/>
        <v>0</v>
      </c>
      <c r="Y24" s="131">
        <f t="shared" si="3"/>
        <v>500</v>
      </c>
      <c r="Z24" s="132" t="str">
        <f t="shared" si="3"/>
        <v/>
      </c>
      <c r="AA24" s="85">
        <f t="shared" si="2"/>
        <v>8566.9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2021-09-15T11:20:45Z</dcterms:created>
  <dcterms:modified xsi:type="dcterms:W3CDTF">2021-09-15T11:20:46Z</dcterms:modified>
</cp:coreProperties>
</file>