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[1]SPOT_Orders_OverView_01!$A$46:$A$82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<sst xmlns="http://schemas.openxmlformats.org/spreadsheetml/2006/main" count="109" uniqueCount="48">
  <si>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14/09/2021 14:19:30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</si>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</sst>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361</c:v>
                </c:pt>
                <c:pt idx="1">
                  <c:v>361</c:v>
                </c:pt>
                <c:pt idx="2">
                  <c:v>361</c:v>
                </c:pt>
                <c:pt idx="3">
                  <c:v>303.613</c:v>
                </c:pt>
                <c:pt idx="4">
                  <c:v>361</c:v>
                </c:pt>
                <c:pt idx="5">
                  <c:v>361</c:v>
                </c:pt>
                <c:pt idx="6">
                  <c:v>361</c:v>
                </c:pt>
                <c:pt idx="7">
                  <c:v>361</c:v>
                </c:pt>
                <c:pt idx="8">
                  <c:v>509.17099999999999</c:v>
                </c:pt>
                <c:pt idx="9">
                  <c:v>491</c:v>
                </c:pt>
                <c:pt idx="10">
                  <c:v>516</c:v>
                </c:pt>
                <c:pt idx="11">
                  <c:v>576</c:v>
                </c:pt>
                <c:pt idx="12">
                  <c:v>576</c:v>
                </c:pt>
                <c:pt idx="13">
                  <c:v>576</c:v>
                </c:pt>
                <c:pt idx="14">
                  <c:v>576</c:v>
                </c:pt>
                <c:pt idx="15">
                  <c:v>576</c:v>
                </c:pt>
                <c:pt idx="16">
                  <c:v>576</c:v>
                </c:pt>
                <c:pt idx="17">
                  <c:v>587.88599999999997</c:v>
                </c:pt>
                <c:pt idx="18">
                  <c:v>576</c:v>
                </c:pt>
                <c:pt idx="19">
                  <c:v>576</c:v>
                </c:pt>
                <c:pt idx="20">
                  <c:v>576</c:v>
                </c:pt>
                <c:pt idx="21">
                  <c:v>576</c:v>
                </c:pt>
                <c:pt idx="22">
                  <c:v>576</c:v>
                </c:pt>
                <c:pt idx="23">
                  <c:v>576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3289</c:v>
                </c:pt>
                <c:pt idx="1">
                  <c:v>3248</c:v>
                </c:pt>
                <c:pt idx="2">
                  <c:v>3237.9</c:v>
                </c:pt>
                <c:pt idx="3">
                  <c:v>3244.9</c:v>
                </c:pt>
                <c:pt idx="4">
                  <c:v>3247.9</c:v>
                </c:pt>
                <c:pt idx="5">
                  <c:v>3258</c:v>
                </c:pt>
                <c:pt idx="6">
                  <c:v>3582</c:v>
                </c:pt>
                <c:pt idx="7">
                  <c:v>3451</c:v>
                </c:pt>
                <c:pt idx="8">
                  <c:v>3620</c:v>
                </c:pt>
                <c:pt idx="9">
                  <c:v>3496.5329999999999</c:v>
                </c:pt>
                <c:pt idx="10">
                  <c:v>3409</c:v>
                </c:pt>
                <c:pt idx="11">
                  <c:v>3391</c:v>
                </c:pt>
                <c:pt idx="12">
                  <c:v>3380</c:v>
                </c:pt>
                <c:pt idx="13">
                  <c:v>3353</c:v>
                </c:pt>
                <c:pt idx="14">
                  <c:v>3348</c:v>
                </c:pt>
                <c:pt idx="15">
                  <c:v>3349</c:v>
                </c:pt>
                <c:pt idx="16">
                  <c:v>3402</c:v>
                </c:pt>
                <c:pt idx="17">
                  <c:v>3686</c:v>
                </c:pt>
                <c:pt idx="18">
                  <c:v>3523</c:v>
                </c:pt>
                <c:pt idx="19">
                  <c:v>3693.047</c:v>
                </c:pt>
                <c:pt idx="20">
                  <c:v>3566</c:v>
                </c:pt>
                <c:pt idx="21">
                  <c:v>3575</c:v>
                </c:pt>
                <c:pt idx="22">
                  <c:v>3429.0830000000001</c:v>
                </c:pt>
                <c:pt idx="23">
                  <c:v>3436.643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958</c:v>
                </c:pt>
                <c:pt idx="1">
                  <c:v>1034</c:v>
                </c:pt>
                <c:pt idx="2">
                  <c:v>1075</c:v>
                </c:pt>
                <c:pt idx="3">
                  <c:v>1075</c:v>
                </c:pt>
                <c:pt idx="4">
                  <c:v>1075</c:v>
                </c:pt>
                <c:pt idx="5">
                  <c:v>1089</c:v>
                </c:pt>
                <c:pt idx="6">
                  <c:v>859</c:v>
                </c:pt>
                <c:pt idx="7">
                  <c:v>774.7</c:v>
                </c:pt>
                <c:pt idx="8">
                  <c:v>850.9</c:v>
                </c:pt>
                <c:pt idx="9">
                  <c:v>901</c:v>
                </c:pt>
                <c:pt idx="10">
                  <c:v>911</c:v>
                </c:pt>
                <c:pt idx="11">
                  <c:v>811</c:v>
                </c:pt>
                <c:pt idx="12">
                  <c:v>782.8</c:v>
                </c:pt>
                <c:pt idx="13">
                  <c:v>748.96399999999994</c:v>
                </c:pt>
                <c:pt idx="14">
                  <c:v>861</c:v>
                </c:pt>
                <c:pt idx="15">
                  <c:v>829.7</c:v>
                </c:pt>
                <c:pt idx="16">
                  <c:v>942.69999999999993</c:v>
                </c:pt>
                <c:pt idx="17">
                  <c:v>963</c:v>
                </c:pt>
                <c:pt idx="18">
                  <c:v>1409.7</c:v>
                </c:pt>
                <c:pt idx="19">
                  <c:v>1437</c:v>
                </c:pt>
                <c:pt idx="20">
                  <c:v>1437.1</c:v>
                </c:pt>
                <c:pt idx="21">
                  <c:v>981.3</c:v>
                </c:pt>
                <c:pt idx="22">
                  <c:v>1282</c:v>
                </c:pt>
                <c:pt idx="23">
                  <c:v>1103.8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888.73900000000015</c:v>
                </c:pt>
                <c:pt idx="1">
                  <c:v>863.22100000000012</c:v>
                </c:pt>
                <c:pt idx="2">
                  <c:v>839.41300000000012</c:v>
                </c:pt>
                <c:pt idx="3">
                  <c:v>836.09699999999998</c:v>
                </c:pt>
                <c:pt idx="4">
                  <c:v>840.41</c:v>
                </c:pt>
                <c:pt idx="5">
                  <c:v>848.82399999999996</c:v>
                </c:pt>
                <c:pt idx="6">
                  <c:v>939.16300000000001</c:v>
                </c:pt>
                <c:pt idx="7">
                  <c:v>1348.8879999999997</c:v>
                </c:pt>
                <c:pt idx="8">
                  <c:v>1967.6140000000003</c:v>
                </c:pt>
                <c:pt idx="9">
                  <c:v>2538.3679999999995</c:v>
                </c:pt>
                <c:pt idx="10">
                  <c:v>2902.6570000000006</c:v>
                </c:pt>
                <c:pt idx="11">
                  <c:v>3064.4239999999995</c:v>
                </c:pt>
                <c:pt idx="12">
                  <c:v>3086.5639999999999</c:v>
                </c:pt>
                <c:pt idx="13">
                  <c:v>2973.7739999999994</c:v>
                </c:pt>
                <c:pt idx="14">
                  <c:v>2714.8340000000007</c:v>
                </c:pt>
                <c:pt idx="15">
                  <c:v>2319.5990000000002</c:v>
                </c:pt>
                <c:pt idx="16">
                  <c:v>1754.0949999999998</c:v>
                </c:pt>
                <c:pt idx="17">
                  <c:v>1111.0820000000001</c:v>
                </c:pt>
                <c:pt idx="18">
                  <c:v>709.875</c:v>
                </c:pt>
                <c:pt idx="19">
                  <c:v>597.3610000000001</c:v>
                </c:pt>
                <c:pt idx="20">
                  <c:v>537.78700000000003</c:v>
                </c:pt>
                <c:pt idx="21">
                  <c:v>471.69200000000012</c:v>
                </c:pt>
                <c:pt idx="22">
                  <c:v>421.01099999999991</c:v>
                </c:pt>
                <c:pt idx="23">
                  <c:v>389.27899999999988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97</c:v>
                </c:pt>
                <c:pt idx="1">
                  <c:v>41.426000000000002</c:v>
                </c:pt>
                <c:pt idx="4">
                  <c:v>7.9210000000000003</c:v>
                </c:pt>
                <c:pt idx="5">
                  <c:v>189.12700000000001</c:v>
                </c:pt>
                <c:pt idx="6">
                  <c:v>625</c:v>
                </c:pt>
                <c:pt idx="7">
                  <c:v>624</c:v>
                </c:pt>
                <c:pt idx="8">
                  <c:v>637</c:v>
                </c:pt>
                <c:pt idx="9">
                  <c:v>567</c:v>
                </c:pt>
                <c:pt idx="10">
                  <c:v>370.98400000000004</c:v>
                </c:pt>
                <c:pt idx="11">
                  <c:v>247.69399999999999</c:v>
                </c:pt>
                <c:pt idx="12">
                  <c:v>300</c:v>
                </c:pt>
                <c:pt idx="13">
                  <c:v>220</c:v>
                </c:pt>
                <c:pt idx="14">
                  <c:v>220</c:v>
                </c:pt>
                <c:pt idx="15">
                  <c:v>194</c:v>
                </c:pt>
                <c:pt idx="16">
                  <c:v>274</c:v>
                </c:pt>
                <c:pt idx="17">
                  <c:v>889</c:v>
                </c:pt>
                <c:pt idx="18">
                  <c:v>792.49199999999996</c:v>
                </c:pt>
                <c:pt idx="19">
                  <c:v>1041</c:v>
                </c:pt>
                <c:pt idx="20">
                  <c:v>907</c:v>
                </c:pt>
                <c:pt idx="21">
                  <c:v>780.72500000000002</c:v>
                </c:pt>
                <c:pt idx="22">
                  <c:v>380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6834544"/>
        <c:axId val="3168349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5593.77</c:v>
                </c:pt>
                <c:pt idx="1">
                  <c:v>5547.6470000000008</c:v>
                </c:pt>
                <c:pt idx="2">
                  <c:v>5513.313000000001</c:v>
                </c:pt>
                <c:pt idx="3">
                  <c:v>5459.6099999999988</c:v>
                </c:pt>
                <c:pt idx="4">
                  <c:v>5532.2310000000007</c:v>
                </c:pt>
                <c:pt idx="5">
                  <c:v>5745.951</c:v>
                </c:pt>
                <c:pt idx="6">
                  <c:v>6366.1630000000005</c:v>
                </c:pt>
                <c:pt idx="7">
                  <c:v>6559.5860000000002</c:v>
                </c:pt>
                <c:pt idx="8">
                  <c:v>7584.7240000000002</c:v>
                </c:pt>
                <c:pt idx="9">
                  <c:v>7993.9010000000017</c:v>
                </c:pt>
                <c:pt idx="10">
                  <c:v>8109.6500000000015</c:v>
                </c:pt>
                <c:pt idx="11">
                  <c:v>8090.1500000000024</c:v>
                </c:pt>
                <c:pt idx="12">
                  <c:v>8125.3920000000007</c:v>
                </c:pt>
                <c:pt idx="13">
                  <c:v>7871.8080000000009</c:v>
                </c:pt>
                <c:pt idx="14">
                  <c:v>7719.8249999999989</c:v>
                </c:pt>
                <c:pt idx="15">
                  <c:v>7268.3170000000009</c:v>
                </c:pt>
                <c:pt idx="16">
                  <c:v>6948.7429999999995</c:v>
                </c:pt>
                <c:pt idx="17">
                  <c:v>7236.9200000000019</c:v>
                </c:pt>
                <c:pt idx="18">
                  <c:v>7011.0179999999982</c:v>
                </c:pt>
                <c:pt idx="19">
                  <c:v>7344.4079999999994</c:v>
                </c:pt>
                <c:pt idx="20">
                  <c:v>7023.920000000001</c:v>
                </c:pt>
                <c:pt idx="21">
                  <c:v>6384.7079999999996</c:v>
                </c:pt>
                <c:pt idx="22">
                  <c:v>6088.085</c:v>
                </c:pt>
                <c:pt idx="23">
                  <c:v>5505.7100000000019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834544"/>
        <c:axId val="3168349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</c:v>
                </c:pt>
                <c:pt idx="1">
                  <c:v>150.97</c:v>
                </c:pt>
                <c:pt idx="2">
                  <c:v>149</c:v>
                </c:pt>
                <c:pt idx="3">
                  <c:v>147.68</c:v>
                </c:pt>
                <c:pt idx="4">
                  <c:v>150.97</c:v>
                </c:pt>
                <c:pt idx="5">
                  <c:v>153.97</c:v>
                </c:pt>
                <c:pt idx="6">
                  <c:v>170</c:v>
                </c:pt>
                <c:pt idx="7">
                  <c:v>180.24</c:v>
                </c:pt>
                <c:pt idx="8">
                  <c:v>187.63</c:v>
                </c:pt>
                <c:pt idx="9">
                  <c:v>185.76</c:v>
                </c:pt>
                <c:pt idx="10">
                  <c:v>180.44</c:v>
                </c:pt>
                <c:pt idx="11">
                  <c:v>176.69</c:v>
                </c:pt>
                <c:pt idx="12">
                  <c:v>174.23</c:v>
                </c:pt>
                <c:pt idx="13">
                  <c:v>172.9</c:v>
                </c:pt>
                <c:pt idx="14">
                  <c:v>173.23</c:v>
                </c:pt>
                <c:pt idx="15">
                  <c:v>174.23</c:v>
                </c:pt>
                <c:pt idx="16">
                  <c:v>180.25</c:v>
                </c:pt>
                <c:pt idx="17">
                  <c:v>189.6</c:v>
                </c:pt>
                <c:pt idx="18">
                  <c:v>193.04</c:v>
                </c:pt>
                <c:pt idx="19">
                  <c:v>209.66</c:v>
                </c:pt>
                <c:pt idx="20">
                  <c:v>197.41</c:v>
                </c:pt>
                <c:pt idx="21">
                  <c:v>176.78</c:v>
                </c:pt>
                <c:pt idx="22">
                  <c:v>163.82</c:v>
                </c:pt>
                <c:pt idx="23">
                  <c:v>153.02000000000001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835720"/>
        <c:axId val="316835328"/>
      </c:lineChart>
      <c:catAx>
        <c:axId val="316834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834936"/>
        <c:crosses val="autoZero"/>
        <c:auto val="1"/>
        <c:lblAlgn val="ctr"/>
        <c:lblOffset val="100"/>
        <c:noMultiLvlLbl val="0"/>
      </c:catAx>
      <c:valAx>
        <c:axId val="31683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834544"/>
        <c:crosses val="autoZero"/>
        <c:crossBetween val="between"/>
      </c:valAx>
      <c:valAx>
        <c:axId val="316835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835720"/>
        <c:crosses val="max"/>
        <c:crossBetween val="between"/>
      </c:valAx>
      <c:catAx>
        <c:axId val="316835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6835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44454</v>
          </cell>
        </row>
        <row r="5">
          <cell r="C5" t="str">
            <v>DAM</v>
          </cell>
        </row>
        <row r="26">
          <cell r="C26">
            <v>11846.670000000002</v>
          </cell>
        </row>
        <row r="27">
          <cell r="C27">
            <v>82216.005999999994</v>
          </cell>
        </row>
        <row r="28">
          <cell r="C28">
            <v>9405.3690000000024</v>
          </cell>
        </row>
        <row r="29">
          <cell r="C29">
            <v>24192.663999999997</v>
          </cell>
        </row>
        <row r="30">
          <cell r="C30">
            <v>34964.771000000008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21850.143000000007</v>
          </cell>
        </row>
        <row r="39">
          <cell r="C39">
            <v>32280.527999999998</v>
          </cell>
        </row>
        <row r="40">
          <cell r="C40">
            <v>82288.935999999987</v>
          </cell>
        </row>
        <row r="41">
          <cell r="C41">
            <v>0</v>
          </cell>
        </row>
        <row r="42">
          <cell r="C42">
            <v>22630.943000000003</v>
          </cell>
        </row>
        <row r="43">
          <cell r="C43">
            <v>3575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155</v>
          </cell>
          <cell r="C7">
            <v>150.97</v>
          </cell>
          <cell r="D7">
            <v>149</v>
          </cell>
          <cell r="E7">
            <v>147.68</v>
          </cell>
          <cell r="F7">
            <v>150.97</v>
          </cell>
          <cell r="G7">
            <v>153.97</v>
          </cell>
          <cell r="H7">
            <v>170</v>
          </cell>
          <cell r="I7">
            <v>180.24</v>
          </cell>
          <cell r="J7">
            <v>187.63</v>
          </cell>
          <cell r="K7">
            <v>185.76</v>
          </cell>
          <cell r="L7">
            <v>180.44</v>
          </cell>
          <cell r="M7">
            <v>176.69</v>
          </cell>
          <cell r="N7">
            <v>174.23</v>
          </cell>
          <cell r="O7">
            <v>172.9</v>
          </cell>
          <cell r="P7">
            <v>173.23</v>
          </cell>
          <cell r="Q7">
            <v>174.23</v>
          </cell>
          <cell r="R7">
            <v>180.25</v>
          </cell>
          <cell r="S7">
            <v>189.6</v>
          </cell>
          <cell r="T7">
            <v>193.04</v>
          </cell>
          <cell r="U7">
            <v>209.66</v>
          </cell>
          <cell r="V7">
            <v>197.41</v>
          </cell>
          <cell r="W7">
            <v>176.78</v>
          </cell>
          <cell r="X7">
            <v>163.82</v>
          </cell>
          <cell r="Y7">
            <v>153.02000000000001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</v>
          </cell>
          <cell r="C7">
            <v>150.97</v>
          </cell>
          <cell r="D7">
            <v>149</v>
          </cell>
          <cell r="E7">
            <v>147.68</v>
          </cell>
          <cell r="F7">
            <v>150.97</v>
          </cell>
          <cell r="G7">
            <v>153.97</v>
          </cell>
          <cell r="H7">
            <v>170</v>
          </cell>
          <cell r="I7">
            <v>180.24</v>
          </cell>
          <cell r="J7">
            <v>187.63</v>
          </cell>
          <cell r="K7">
            <v>185.76</v>
          </cell>
          <cell r="L7">
            <v>180.44</v>
          </cell>
          <cell r="M7">
            <v>176.69</v>
          </cell>
          <cell r="N7">
            <v>174.23</v>
          </cell>
          <cell r="O7">
            <v>172.9</v>
          </cell>
          <cell r="P7">
            <v>173.23</v>
          </cell>
          <cell r="Q7">
            <v>174.23</v>
          </cell>
          <cell r="R7">
            <v>180.25</v>
          </cell>
          <cell r="S7">
            <v>189.6</v>
          </cell>
          <cell r="T7">
            <v>193.04</v>
          </cell>
          <cell r="U7">
            <v>209.66</v>
          </cell>
          <cell r="V7">
            <v>197.41</v>
          </cell>
          <cell r="W7">
            <v>176.78</v>
          </cell>
          <cell r="X7">
            <v>163.82</v>
          </cell>
          <cell r="Y7">
            <v>153.02000000000001</v>
          </cell>
        </row>
        <row r="10">
          <cell r="B10">
            <v>181</v>
          </cell>
          <cell r="C10">
            <v>181</v>
          </cell>
          <cell r="D10">
            <v>181</v>
          </cell>
          <cell r="E10">
            <v>151</v>
          </cell>
          <cell r="F10">
            <v>181</v>
          </cell>
          <cell r="G10">
            <v>181</v>
          </cell>
          <cell r="H10">
            <v>181</v>
          </cell>
          <cell r="I10">
            <v>181</v>
          </cell>
          <cell r="J10">
            <v>229</v>
          </cell>
          <cell r="K10">
            <v>181</v>
          </cell>
          <cell r="L10">
            <v>181</v>
          </cell>
          <cell r="M10">
            <v>181</v>
          </cell>
          <cell r="N10">
            <v>181</v>
          </cell>
          <cell r="O10">
            <v>181</v>
          </cell>
          <cell r="P10">
            <v>181</v>
          </cell>
          <cell r="Q10">
            <v>181</v>
          </cell>
          <cell r="R10">
            <v>181</v>
          </cell>
          <cell r="S10">
            <v>192.886</v>
          </cell>
          <cell r="T10">
            <v>181</v>
          </cell>
          <cell r="U10">
            <v>181</v>
          </cell>
          <cell r="V10">
            <v>181</v>
          </cell>
          <cell r="W10">
            <v>181</v>
          </cell>
          <cell r="X10">
            <v>181</v>
          </cell>
          <cell r="Y10">
            <v>181</v>
          </cell>
        </row>
        <row r="11">
          <cell r="B11">
            <v>180</v>
          </cell>
          <cell r="C11">
            <v>180</v>
          </cell>
          <cell r="D11">
            <v>180</v>
          </cell>
          <cell r="E11">
            <v>152.613</v>
          </cell>
          <cell r="F11">
            <v>180</v>
          </cell>
          <cell r="G11">
            <v>180</v>
          </cell>
          <cell r="H11">
            <v>180</v>
          </cell>
          <cell r="I11">
            <v>180</v>
          </cell>
          <cell r="J11">
            <v>195.17099999999999</v>
          </cell>
          <cell r="K11">
            <v>180</v>
          </cell>
          <cell r="L11">
            <v>180</v>
          </cell>
          <cell r="M11">
            <v>180</v>
          </cell>
          <cell r="N11">
            <v>180</v>
          </cell>
          <cell r="O11">
            <v>180</v>
          </cell>
          <cell r="P11">
            <v>180</v>
          </cell>
          <cell r="Q11">
            <v>180</v>
          </cell>
          <cell r="R11">
            <v>180</v>
          </cell>
          <cell r="S11">
            <v>180</v>
          </cell>
          <cell r="T11">
            <v>180</v>
          </cell>
          <cell r="U11">
            <v>180</v>
          </cell>
          <cell r="V11">
            <v>180</v>
          </cell>
          <cell r="W11">
            <v>180</v>
          </cell>
          <cell r="X11">
            <v>180</v>
          </cell>
          <cell r="Y11">
            <v>180</v>
          </cell>
        </row>
        <row r="13">
          <cell r="J13">
            <v>85</v>
          </cell>
          <cell r="K13">
            <v>130</v>
          </cell>
          <cell r="L13">
            <v>155</v>
          </cell>
          <cell r="M13">
            <v>215</v>
          </cell>
          <cell r="N13">
            <v>215</v>
          </cell>
          <cell r="O13">
            <v>215</v>
          </cell>
          <cell r="P13">
            <v>215</v>
          </cell>
          <cell r="Q13">
            <v>215</v>
          </cell>
          <cell r="R13">
            <v>215</v>
          </cell>
          <cell r="S13">
            <v>215</v>
          </cell>
          <cell r="T13">
            <v>215</v>
          </cell>
          <cell r="U13">
            <v>215</v>
          </cell>
          <cell r="V13">
            <v>215</v>
          </cell>
          <cell r="W13">
            <v>215</v>
          </cell>
          <cell r="X13">
            <v>215</v>
          </cell>
          <cell r="Y13">
            <v>215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392</v>
          </cell>
          <cell r="I23">
            <v>390</v>
          </cell>
          <cell r="J23">
            <v>390</v>
          </cell>
          <cell r="K23">
            <v>388</v>
          </cell>
          <cell r="L23">
            <v>385</v>
          </cell>
          <cell r="M23">
            <v>380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382</v>
          </cell>
          <cell r="T23">
            <v>385</v>
          </cell>
          <cell r="U23">
            <v>385</v>
          </cell>
          <cell r="V23">
            <v>390</v>
          </cell>
          <cell r="W23">
            <v>392</v>
          </cell>
          <cell r="X23">
            <v>395</v>
          </cell>
          <cell r="Y23">
            <v>395</v>
          </cell>
        </row>
        <row r="24">
          <cell r="B24">
            <v>402</v>
          </cell>
          <cell r="C24">
            <v>402</v>
          </cell>
          <cell r="D24">
            <v>402</v>
          </cell>
          <cell r="E24">
            <v>402</v>
          </cell>
          <cell r="F24">
            <v>402</v>
          </cell>
          <cell r="G24">
            <v>399</v>
          </cell>
          <cell r="H24">
            <v>509</v>
          </cell>
          <cell r="I24">
            <v>393</v>
          </cell>
          <cell r="J24">
            <v>502</v>
          </cell>
          <cell r="K24">
            <v>400.53300000000002</v>
          </cell>
          <cell r="L24">
            <v>384</v>
          </cell>
          <cell r="M24">
            <v>384</v>
          </cell>
          <cell r="N24">
            <v>382</v>
          </cell>
          <cell r="O24">
            <v>380</v>
          </cell>
          <cell r="P24">
            <v>380</v>
          </cell>
          <cell r="Q24">
            <v>382</v>
          </cell>
          <cell r="R24">
            <v>384</v>
          </cell>
          <cell r="S24">
            <v>497</v>
          </cell>
          <cell r="T24">
            <v>387</v>
          </cell>
          <cell r="U24">
            <v>452.04700000000003</v>
          </cell>
          <cell r="V24">
            <v>393</v>
          </cell>
          <cell r="W24">
            <v>396</v>
          </cell>
          <cell r="X24">
            <v>399</v>
          </cell>
          <cell r="Y24">
            <v>402</v>
          </cell>
        </row>
        <row r="26">
          <cell r="B26">
            <v>352</v>
          </cell>
          <cell r="C26">
            <v>352</v>
          </cell>
          <cell r="D26">
            <v>352</v>
          </cell>
          <cell r="E26">
            <v>352</v>
          </cell>
          <cell r="F26">
            <v>352</v>
          </cell>
          <cell r="G26">
            <v>352</v>
          </cell>
          <cell r="H26">
            <v>437</v>
          </cell>
          <cell r="I26">
            <v>352</v>
          </cell>
          <cell r="J26">
            <v>427</v>
          </cell>
          <cell r="K26">
            <v>423</v>
          </cell>
          <cell r="L26">
            <v>352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352</v>
          </cell>
          <cell r="R26">
            <v>352</v>
          </cell>
          <cell r="S26">
            <v>417</v>
          </cell>
          <cell r="T26">
            <v>352</v>
          </cell>
          <cell r="U26">
            <v>423</v>
          </cell>
          <cell r="V26">
            <v>352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500</v>
          </cell>
          <cell r="Y27">
            <v>500</v>
          </cell>
        </row>
        <row r="28">
          <cell r="S28">
            <v>49</v>
          </cell>
          <cell r="T28">
            <v>49</v>
          </cell>
          <cell r="U28">
            <v>49</v>
          </cell>
          <cell r="V28">
            <v>49</v>
          </cell>
          <cell r="W28">
            <v>49</v>
          </cell>
        </row>
        <row r="29">
          <cell r="S29">
            <v>49</v>
          </cell>
          <cell r="T29">
            <v>49</v>
          </cell>
          <cell r="U29">
            <v>49</v>
          </cell>
          <cell r="V29">
            <v>49</v>
          </cell>
          <cell r="W29">
            <v>49</v>
          </cell>
        </row>
        <row r="31">
          <cell r="B31">
            <v>411</v>
          </cell>
          <cell r="C31">
            <v>411</v>
          </cell>
          <cell r="D31">
            <v>411</v>
          </cell>
          <cell r="E31">
            <v>413</v>
          </cell>
          <cell r="F31">
            <v>413</v>
          </cell>
          <cell r="G31">
            <v>413</v>
          </cell>
          <cell r="H31">
            <v>413</v>
          </cell>
          <cell r="I31">
            <v>413</v>
          </cell>
          <cell r="J31">
            <v>405</v>
          </cell>
          <cell r="K31">
            <v>397</v>
          </cell>
          <cell r="L31">
            <v>388</v>
          </cell>
          <cell r="M31">
            <v>382</v>
          </cell>
          <cell r="N31">
            <v>380</v>
          </cell>
          <cell r="O31">
            <v>380</v>
          </cell>
          <cell r="P31">
            <v>380</v>
          </cell>
          <cell r="Q31">
            <v>380</v>
          </cell>
          <cell r="R31">
            <v>380</v>
          </cell>
          <cell r="S31">
            <v>382</v>
          </cell>
          <cell r="T31">
            <v>386</v>
          </cell>
          <cell r="U31">
            <v>388</v>
          </cell>
          <cell r="V31">
            <v>405</v>
          </cell>
          <cell r="W31">
            <v>405</v>
          </cell>
          <cell r="X31">
            <v>398.08300000000003</v>
          </cell>
          <cell r="Y31">
            <v>400.64299999999997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375</v>
          </cell>
          <cell r="I33">
            <v>375</v>
          </cell>
          <cell r="J33">
            <v>370</v>
          </cell>
          <cell r="K33">
            <v>366</v>
          </cell>
          <cell r="L33">
            <v>362</v>
          </cell>
          <cell r="M33">
            <v>359</v>
          </cell>
          <cell r="N33">
            <v>355</v>
          </cell>
          <cell r="O33">
            <v>353</v>
          </cell>
          <cell r="P33">
            <v>350</v>
          </cell>
          <cell r="Q33">
            <v>347</v>
          </cell>
          <cell r="R33">
            <v>348</v>
          </cell>
          <cell r="S33">
            <v>349</v>
          </cell>
          <cell r="T33">
            <v>350</v>
          </cell>
          <cell r="U33">
            <v>354</v>
          </cell>
          <cell r="V33">
            <v>357</v>
          </cell>
          <cell r="W33">
            <v>360</v>
          </cell>
          <cell r="X33">
            <v>361</v>
          </cell>
          <cell r="Y33">
            <v>362</v>
          </cell>
        </row>
        <row r="34">
          <cell r="B34">
            <v>180</v>
          </cell>
          <cell r="C34">
            <v>139</v>
          </cell>
          <cell r="D34">
            <v>127.9</v>
          </cell>
          <cell r="E34">
            <v>127.9</v>
          </cell>
          <cell r="F34">
            <v>127.9</v>
          </cell>
          <cell r="G34">
            <v>139</v>
          </cell>
          <cell r="H34">
            <v>180</v>
          </cell>
          <cell r="I34">
            <v>275</v>
          </cell>
          <cell r="J34">
            <v>275</v>
          </cell>
          <cell r="K34">
            <v>275</v>
          </cell>
          <cell r="L34">
            <v>275</v>
          </cell>
          <cell r="M34">
            <v>275</v>
          </cell>
          <cell r="N34">
            <v>275</v>
          </cell>
          <cell r="O34">
            <v>275</v>
          </cell>
          <cell r="P34">
            <v>275</v>
          </cell>
          <cell r="Q34">
            <v>275</v>
          </cell>
          <cell r="R34">
            <v>275</v>
          </cell>
          <cell r="S34">
            <v>275</v>
          </cell>
          <cell r="T34">
            <v>275</v>
          </cell>
          <cell r="U34">
            <v>280</v>
          </cell>
          <cell r="V34">
            <v>275</v>
          </cell>
          <cell r="W34">
            <v>275</v>
          </cell>
          <cell r="X34">
            <v>275</v>
          </cell>
          <cell r="Y34">
            <v>275</v>
          </cell>
        </row>
        <row r="35">
          <cell r="B35">
            <v>377</v>
          </cell>
          <cell r="C35">
            <v>377</v>
          </cell>
          <cell r="D35">
            <v>377</v>
          </cell>
          <cell r="E35">
            <v>378</v>
          </cell>
          <cell r="F35">
            <v>378</v>
          </cell>
          <cell r="G35">
            <v>378</v>
          </cell>
          <cell r="H35">
            <v>386</v>
          </cell>
          <cell r="I35">
            <v>375</v>
          </cell>
          <cell r="J35">
            <v>374</v>
          </cell>
          <cell r="K35">
            <v>373</v>
          </cell>
          <cell r="L35">
            <v>381</v>
          </cell>
          <cell r="M35">
            <v>379</v>
          </cell>
          <cell r="N35">
            <v>378</v>
          </cell>
          <cell r="O35">
            <v>367</v>
          </cell>
          <cell r="P35">
            <v>366</v>
          </cell>
          <cell r="Q35">
            <v>366</v>
          </cell>
          <cell r="R35">
            <v>366</v>
          </cell>
          <cell r="S35">
            <v>367</v>
          </cell>
          <cell r="T35">
            <v>368</v>
          </cell>
          <cell r="U35">
            <v>379</v>
          </cell>
          <cell r="V35">
            <v>371</v>
          </cell>
          <cell r="W35">
            <v>372</v>
          </cell>
          <cell r="X35">
            <v>373</v>
          </cell>
          <cell r="Y35">
            <v>374</v>
          </cell>
        </row>
        <row r="36">
          <cell r="B36">
            <v>372</v>
          </cell>
          <cell r="C36">
            <v>372</v>
          </cell>
          <cell r="D36">
            <v>373</v>
          </cell>
          <cell r="E36">
            <v>377</v>
          </cell>
          <cell r="F36">
            <v>380</v>
          </cell>
          <cell r="G36">
            <v>382</v>
          </cell>
          <cell r="H36">
            <v>390</v>
          </cell>
          <cell r="I36">
            <v>378</v>
          </cell>
          <cell r="J36">
            <v>377</v>
          </cell>
          <cell r="K36">
            <v>374</v>
          </cell>
          <cell r="L36">
            <v>382</v>
          </cell>
          <cell r="M36">
            <v>380</v>
          </cell>
          <cell r="N36">
            <v>378</v>
          </cell>
          <cell r="O36">
            <v>366</v>
          </cell>
          <cell r="P36">
            <v>365</v>
          </cell>
          <cell r="Q36">
            <v>367</v>
          </cell>
          <cell r="R36">
            <v>367</v>
          </cell>
          <cell r="S36">
            <v>369</v>
          </cell>
          <cell r="T36">
            <v>372</v>
          </cell>
          <cell r="U36">
            <v>384</v>
          </cell>
          <cell r="V36">
            <v>375</v>
          </cell>
          <cell r="W36">
            <v>375</v>
          </cell>
          <cell r="X36">
            <v>376</v>
          </cell>
          <cell r="Y36">
            <v>376</v>
          </cell>
        </row>
        <row r="38">
          <cell r="B38">
            <v>97</v>
          </cell>
          <cell r="C38">
            <v>41.426000000000002</v>
          </cell>
          <cell r="F38">
            <v>7.9210000000000003</v>
          </cell>
          <cell r="G38">
            <v>163.12700000000001</v>
          </cell>
          <cell r="H38">
            <v>194</v>
          </cell>
          <cell r="I38">
            <v>194</v>
          </cell>
          <cell r="J38">
            <v>194</v>
          </cell>
          <cell r="K38">
            <v>194</v>
          </cell>
          <cell r="L38">
            <v>194</v>
          </cell>
          <cell r="M38">
            <v>194</v>
          </cell>
          <cell r="N38">
            <v>194</v>
          </cell>
          <cell r="O38">
            <v>194</v>
          </cell>
          <cell r="P38">
            <v>194</v>
          </cell>
          <cell r="Q38">
            <v>194</v>
          </cell>
          <cell r="R38">
            <v>194</v>
          </cell>
          <cell r="S38">
            <v>291</v>
          </cell>
          <cell r="T38">
            <v>291</v>
          </cell>
          <cell r="U38">
            <v>291</v>
          </cell>
          <cell r="V38">
            <v>291</v>
          </cell>
          <cell r="W38">
            <v>291</v>
          </cell>
          <cell r="X38">
            <v>194</v>
          </cell>
        </row>
        <row r="39">
          <cell r="H39">
            <v>160</v>
          </cell>
          <cell r="I39">
            <v>80</v>
          </cell>
          <cell r="J39">
            <v>160</v>
          </cell>
          <cell r="K39">
            <v>160</v>
          </cell>
          <cell r="L39">
            <v>138.98400000000001</v>
          </cell>
          <cell r="M39">
            <v>15.694000000000001</v>
          </cell>
          <cell r="N39">
            <v>80</v>
          </cell>
          <cell r="R39">
            <v>80</v>
          </cell>
          <cell r="S39">
            <v>240</v>
          </cell>
          <cell r="T39">
            <v>156.49199999999999</v>
          </cell>
          <cell r="U39">
            <v>240</v>
          </cell>
          <cell r="V39">
            <v>150</v>
          </cell>
          <cell r="W39">
            <v>273.72500000000002</v>
          </cell>
          <cell r="X39">
            <v>160</v>
          </cell>
        </row>
        <row r="40">
          <cell r="H40">
            <v>75</v>
          </cell>
          <cell r="I40">
            <v>45</v>
          </cell>
          <cell r="J40">
            <v>75</v>
          </cell>
          <cell r="K40">
            <v>75</v>
          </cell>
          <cell r="S40">
            <v>75</v>
          </cell>
          <cell r="U40">
            <v>75</v>
          </cell>
          <cell r="V40">
            <v>45</v>
          </cell>
        </row>
        <row r="41">
          <cell r="U41">
            <v>50</v>
          </cell>
          <cell r="V41">
            <v>50</v>
          </cell>
        </row>
        <row r="42">
          <cell r="I42">
            <v>105</v>
          </cell>
          <cell r="J42">
            <v>100</v>
          </cell>
          <cell r="K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  <cell r="W42">
            <v>100</v>
          </cell>
        </row>
        <row r="43">
          <cell r="H43">
            <v>95</v>
          </cell>
          <cell r="I43">
            <v>94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</row>
        <row r="44">
          <cell r="H44">
            <v>45</v>
          </cell>
          <cell r="I44">
            <v>50</v>
          </cell>
          <cell r="J44">
            <v>40</v>
          </cell>
          <cell r="S44">
            <v>48</v>
          </cell>
          <cell r="T44">
            <v>50</v>
          </cell>
          <cell r="U44">
            <v>40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60</v>
          </cell>
          <cell r="U49">
            <v>60</v>
          </cell>
          <cell r="V49">
            <v>60</v>
          </cell>
          <cell r="W49">
            <v>60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J53">
            <v>38</v>
          </cell>
          <cell r="K53">
            <v>38</v>
          </cell>
          <cell r="L53">
            <v>38</v>
          </cell>
          <cell r="M53">
            <v>38</v>
          </cell>
        </row>
        <row r="57">
          <cell r="B57">
            <v>888.73900000000015</v>
          </cell>
          <cell r="C57">
            <v>863.22100000000012</v>
          </cell>
          <cell r="D57">
            <v>839.41300000000012</v>
          </cell>
          <cell r="E57">
            <v>836.09699999999998</v>
          </cell>
          <cell r="F57">
            <v>840.41</v>
          </cell>
          <cell r="G57">
            <v>848.82399999999996</v>
          </cell>
          <cell r="H57">
            <v>939.16300000000001</v>
          </cell>
          <cell r="I57">
            <v>1348.8879999999997</v>
          </cell>
          <cell r="J57">
            <v>1967.6140000000003</v>
          </cell>
          <cell r="K57">
            <v>2538.3679999999995</v>
          </cell>
          <cell r="L57">
            <v>2902.6570000000006</v>
          </cell>
          <cell r="M57">
            <v>3064.4239999999995</v>
          </cell>
          <cell r="N57">
            <v>3086.5639999999999</v>
          </cell>
          <cell r="O57">
            <v>2973.7739999999994</v>
          </cell>
          <cell r="P57">
            <v>2714.8340000000007</v>
          </cell>
          <cell r="Q57">
            <v>2319.5990000000002</v>
          </cell>
          <cell r="R57">
            <v>1754.0949999999998</v>
          </cell>
          <cell r="S57">
            <v>1111.0820000000001</v>
          </cell>
          <cell r="T57">
            <v>709.875</v>
          </cell>
          <cell r="U57">
            <v>597.3610000000001</v>
          </cell>
          <cell r="V57">
            <v>537.78700000000003</v>
          </cell>
          <cell r="W57">
            <v>471.69200000000012</v>
          </cell>
          <cell r="X57">
            <v>421.01099999999991</v>
          </cell>
          <cell r="Y57">
            <v>389.27899999999988</v>
          </cell>
        </row>
        <row r="70">
          <cell r="B70">
            <v>76</v>
          </cell>
          <cell r="C70">
            <v>113</v>
          </cell>
          <cell r="D70">
            <v>103</v>
          </cell>
          <cell r="E70">
            <v>103</v>
          </cell>
          <cell r="F70">
            <v>103</v>
          </cell>
          <cell r="G70">
            <v>107</v>
          </cell>
          <cell r="I70">
            <v>140</v>
          </cell>
          <cell r="J70">
            <v>140</v>
          </cell>
          <cell r="K70">
            <v>140</v>
          </cell>
          <cell r="L70">
            <v>140</v>
          </cell>
          <cell r="M70">
            <v>40</v>
          </cell>
          <cell r="N70">
            <v>40</v>
          </cell>
          <cell r="O70">
            <v>40</v>
          </cell>
          <cell r="P70">
            <v>40</v>
          </cell>
          <cell r="Q70">
            <v>40</v>
          </cell>
          <cell r="R70">
            <v>140</v>
          </cell>
          <cell r="S70">
            <v>140</v>
          </cell>
          <cell r="T70">
            <v>140</v>
          </cell>
          <cell r="U70">
            <v>140</v>
          </cell>
          <cell r="V70">
            <v>140</v>
          </cell>
          <cell r="W70">
            <v>140</v>
          </cell>
          <cell r="X70">
            <v>150</v>
          </cell>
          <cell r="Y70">
            <v>13</v>
          </cell>
        </row>
        <row r="71">
          <cell r="B71">
            <v>182</v>
          </cell>
          <cell r="C71">
            <v>221</v>
          </cell>
          <cell r="D71">
            <v>272</v>
          </cell>
          <cell r="E71">
            <v>272</v>
          </cell>
          <cell r="F71">
            <v>272</v>
          </cell>
          <cell r="G71">
            <v>282</v>
          </cell>
          <cell r="H71">
            <v>141</v>
          </cell>
          <cell r="I71">
            <v>76</v>
          </cell>
          <cell r="J71">
            <v>51</v>
          </cell>
          <cell r="K71">
            <v>61</v>
          </cell>
          <cell r="L71">
            <v>71</v>
          </cell>
          <cell r="M71">
            <v>71</v>
          </cell>
          <cell r="N71">
            <v>76</v>
          </cell>
          <cell r="O71">
            <v>87.664000000000001</v>
          </cell>
          <cell r="P71">
            <v>121</v>
          </cell>
          <cell r="Q71">
            <v>111</v>
          </cell>
          <cell r="R71">
            <v>112</v>
          </cell>
          <cell r="S71">
            <v>105</v>
          </cell>
          <cell r="T71">
            <v>55</v>
          </cell>
          <cell r="U71">
            <v>79</v>
          </cell>
          <cell r="V71">
            <v>116</v>
          </cell>
          <cell r="W71">
            <v>126</v>
          </cell>
          <cell r="X71">
            <v>187</v>
          </cell>
          <cell r="Y71">
            <v>204</v>
          </cell>
        </row>
        <row r="72">
          <cell r="B72">
            <v>600</v>
          </cell>
          <cell r="C72">
            <v>600</v>
          </cell>
          <cell r="D72">
            <v>600</v>
          </cell>
          <cell r="E72">
            <v>600</v>
          </cell>
          <cell r="F72">
            <v>600</v>
          </cell>
          <cell r="G72">
            <v>600</v>
          </cell>
          <cell r="H72">
            <v>618</v>
          </cell>
          <cell r="I72">
            <v>458</v>
          </cell>
          <cell r="J72">
            <v>559.9</v>
          </cell>
          <cell r="K72">
            <v>600</v>
          </cell>
          <cell r="L72">
            <v>600</v>
          </cell>
          <cell r="M72">
            <v>600</v>
          </cell>
          <cell r="N72">
            <v>566.79999999999995</v>
          </cell>
          <cell r="O72">
            <v>521.29999999999995</v>
          </cell>
          <cell r="P72">
            <v>600</v>
          </cell>
          <cell r="Q72">
            <v>578.70000000000005</v>
          </cell>
          <cell r="R72">
            <v>574.29999999999995</v>
          </cell>
          <cell r="S72">
            <v>618</v>
          </cell>
          <cell r="T72">
            <v>614.70000000000005</v>
          </cell>
          <cell r="U72">
            <v>618</v>
          </cell>
          <cell r="V72">
            <v>618</v>
          </cell>
          <cell r="W72">
            <v>600</v>
          </cell>
          <cell r="X72">
            <v>600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I74">
            <v>0.7</v>
          </cell>
          <cell r="R74">
            <v>16.399999999999999</v>
          </cell>
          <cell r="T74">
            <v>500</v>
          </cell>
          <cell r="U74">
            <v>500</v>
          </cell>
          <cell r="V74">
            <v>463.1</v>
          </cell>
          <cell r="W74">
            <v>15.3</v>
          </cell>
          <cell r="X74">
            <v>245</v>
          </cell>
          <cell r="Y74">
            <v>168.8</v>
          </cell>
        </row>
      </sheetData>
      <sheetData sheetId="17">
        <row r="62">
          <cell r="B62">
            <v>1029.175</v>
          </cell>
          <cell r="C62">
            <v>1056.0119999999999</v>
          </cell>
          <cell r="D62">
            <v>1054.1380000000001</v>
          </cell>
          <cell r="E62">
            <v>1044.008</v>
          </cell>
          <cell r="F62">
            <v>1047.8440000000001</v>
          </cell>
          <cell r="G62">
            <v>1029.8530000000001</v>
          </cell>
          <cell r="H62">
            <v>1017.8439999999999</v>
          </cell>
          <cell r="I62">
            <v>999.50800000000004</v>
          </cell>
          <cell r="J62">
            <v>971.21299999999997</v>
          </cell>
          <cell r="K62">
            <v>952.91200000000003</v>
          </cell>
          <cell r="L62">
            <v>896.952</v>
          </cell>
          <cell r="M62">
            <v>876.43200000000002</v>
          </cell>
          <cell r="N62">
            <v>868.42600000000004</v>
          </cell>
          <cell r="O62">
            <v>858.43999999999994</v>
          </cell>
          <cell r="P62">
            <v>834.23400000000004</v>
          </cell>
          <cell r="Q62">
            <v>828.11300000000006</v>
          </cell>
          <cell r="R62">
            <v>832.46399999999994</v>
          </cell>
          <cell r="S62">
            <v>730.02600000000007</v>
          </cell>
          <cell r="T62">
            <v>729.21499999999992</v>
          </cell>
          <cell r="U62">
            <v>732.43700000000001</v>
          </cell>
          <cell r="V62">
            <v>735.46900000000005</v>
          </cell>
          <cell r="W62">
            <v>730.84800000000007</v>
          </cell>
          <cell r="X62">
            <v>984.80600000000004</v>
          </cell>
          <cell r="Y62">
            <v>1009.774</v>
          </cell>
        </row>
        <row r="63">
          <cell r="B63">
            <v>1054.4059999999999</v>
          </cell>
          <cell r="C63">
            <v>1034.9909999999998</v>
          </cell>
          <cell r="D63">
            <v>1022.978</v>
          </cell>
          <cell r="E63">
            <v>1031.9059999999999</v>
          </cell>
          <cell r="F63">
            <v>1074.8660000000002</v>
          </cell>
          <cell r="G63">
            <v>1224.8340000000001</v>
          </cell>
          <cell r="H63">
            <v>1387.4059999999997</v>
          </cell>
          <cell r="I63">
            <v>1533.335</v>
          </cell>
          <cell r="J63">
            <v>1606.9689999999998</v>
          </cell>
          <cell r="K63">
            <v>1641.4580000000001</v>
          </cell>
          <cell r="L63">
            <v>1661.6460000000004</v>
          </cell>
          <cell r="M63">
            <v>1664.8199999999997</v>
          </cell>
          <cell r="N63">
            <v>1648.3220000000003</v>
          </cell>
          <cell r="O63">
            <v>1603.6480000000001</v>
          </cell>
          <cell r="P63">
            <v>1535.8129999999999</v>
          </cell>
          <cell r="Q63">
            <v>1458.1469999999999</v>
          </cell>
          <cell r="R63">
            <v>1410.5840000000001</v>
          </cell>
          <cell r="S63">
            <v>1387.635</v>
          </cell>
          <cell r="T63">
            <v>1380.5139999999999</v>
          </cell>
          <cell r="U63">
            <v>1375.6200000000001</v>
          </cell>
          <cell r="V63">
            <v>1260.963</v>
          </cell>
          <cell r="W63">
            <v>1150.2600000000002</v>
          </cell>
          <cell r="X63">
            <v>1086.2950000000001</v>
          </cell>
          <cell r="Y63">
            <v>1043.1119999999999</v>
          </cell>
        </row>
        <row r="64">
          <cell r="B64">
            <v>2540.3889999999997</v>
          </cell>
          <cell r="C64">
            <v>2370.1440000000002</v>
          </cell>
          <cell r="D64">
            <v>2306.7539999999999</v>
          </cell>
          <cell r="E64">
            <v>2280.1960000000004</v>
          </cell>
          <cell r="F64">
            <v>2304.0209999999993</v>
          </cell>
          <cell r="G64">
            <v>2472.2640000000001</v>
          </cell>
          <cell r="H64">
            <v>2768.413</v>
          </cell>
          <cell r="I64">
            <v>3195.2429999999995</v>
          </cell>
          <cell r="J64">
            <v>3596.5419999999995</v>
          </cell>
          <cell r="K64">
            <v>3903.0309999999995</v>
          </cell>
          <cell r="L64">
            <v>4103.3519999999999</v>
          </cell>
          <cell r="M64">
            <v>4236.4979999999996</v>
          </cell>
          <cell r="N64">
            <v>4280.3440000000001</v>
          </cell>
          <cell r="O64">
            <v>4109.92</v>
          </cell>
          <cell r="P64">
            <v>3903.8779999999992</v>
          </cell>
          <cell r="Q64">
            <v>3760.857</v>
          </cell>
          <cell r="R64">
            <v>3732.1949999999997</v>
          </cell>
          <cell r="S64">
            <v>3882.8590000000004</v>
          </cell>
          <cell r="T64">
            <v>4050.7889999999998</v>
          </cell>
          <cell r="U64">
            <v>4379.3509999999997</v>
          </cell>
          <cell r="V64">
            <v>4187.9880000000003</v>
          </cell>
          <cell r="W64">
            <v>3780.6</v>
          </cell>
          <cell r="X64">
            <v>3281.4839999999999</v>
          </cell>
          <cell r="Y64">
            <v>2861.8239999999992</v>
          </cell>
        </row>
        <row r="66">
          <cell r="B66">
            <v>143</v>
          </cell>
          <cell r="C66">
            <v>140.5</v>
          </cell>
          <cell r="D66">
            <v>142.5</v>
          </cell>
          <cell r="E66">
            <v>141.5</v>
          </cell>
          <cell r="F66">
            <v>139.5</v>
          </cell>
          <cell r="G66">
            <v>149</v>
          </cell>
          <cell r="H66">
            <v>149.5</v>
          </cell>
          <cell r="I66">
            <v>149.5</v>
          </cell>
          <cell r="J66">
            <v>148</v>
          </cell>
          <cell r="K66">
            <v>152.5</v>
          </cell>
          <cell r="L66">
            <v>154</v>
          </cell>
          <cell r="M66">
            <v>158.5</v>
          </cell>
          <cell r="N66">
            <v>160</v>
          </cell>
          <cell r="O66">
            <v>157</v>
          </cell>
          <cell r="P66">
            <v>155</v>
          </cell>
          <cell r="Q66">
            <v>150.5</v>
          </cell>
          <cell r="R66">
            <v>146.5</v>
          </cell>
          <cell r="S66">
            <v>150.5</v>
          </cell>
          <cell r="T66">
            <v>151.5</v>
          </cell>
          <cell r="U66">
            <v>160</v>
          </cell>
          <cell r="V66">
            <v>150.5</v>
          </cell>
          <cell r="W66">
            <v>143</v>
          </cell>
          <cell r="X66">
            <v>140.5</v>
          </cell>
          <cell r="Y66">
            <v>142</v>
          </cell>
        </row>
        <row r="70">
          <cell r="B70">
            <v>329</v>
          </cell>
          <cell r="C70">
            <v>400</v>
          </cell>
          <cell r="D70">
            <v>400</v>
          </cell>
          <cell r="E70">
            <v>400</v>
          </cell>
          <cell r="F70">
            <v>400</v>
          </cell>
          <cell r="G70">
            <v>335</v>
          </cell>
          <cell r="H70">
            <v>375</v>
          </cell>
          <cell r="I70">
            <v>375</v>
          </cell>
          <cell r="J70">
            <v>400</v>
          </cell>
          <cell r="K70">
            <v>400</v>
          </cell>
          <cell r="L70">
            <v>400</v>
          </cell>
          <cell r="M70">
            <v>400</v>
          </cell>
          <cell r="N70">
            <v>400</v>
          </cell>
          <cell r="O70">
            <v>400</v>
          </cell>
          <cell r="P70">
            <v>400</v>
          </cell>
          <cell r="Q70">
            <v>400</v>
          </cell>
          <cell r="R70">
            <v>400</v>
          </cell>
          <cell r="S70">
            <v>400</v>
          </cell>
          <cell r="T70">
            <v>387</v>
          </cell>
          <cell r="U70">
            <v>374</v>
          </cell>
          <cell r="V70">
            <v>387</v>
          </cell>
          <cell r="W70">
            <v>390</v>
          </cell>
          <cell r="X70">
            <v>375</v>
          </cell>
          <cell r="Y70">
            <v>262</v>
          </cell>
        </row>
        <row r="71">
          <cell r="B71">
            <v>35</v>
          </cell>
          <cell r="C71">
            <v>46</v>
          </cell>
          <cell r="D71">
            <v>86.942999999999998</v>
          </cell>
          <cell r="E71">
            <v>62</v>
          </cell>
          <cell r="F71">
            <v>66</v>
          </cell>
          <cell r="G71">
            <v>35</v>
          </cell>
          <cell r="H71">
            <v>168</v>
          </cell>
          <cell r="I71">
            <v>307</v>
          </cell>
          <cell r="J71">
            <v>362</v>
          </cell>
          <cell r="K71">
            <v>444</v>
          </cell>
          <cell r="L71">
            <v>440</v>
          </cell>
          <cell r="M71">
            <v>468</v>
          </cell>
          <cell r="N71">
            <v>453</v>
          </cell>
          <cell r="O71">
            <v>433</v>
          </cell>
          <cell r="P71">
            <v>438</v>
          </cell>
          <cell r="Q71">
            <v>457</v>
          </cell>
          <cell r="R71">
            <v>427</v>
          </cell>
          <cell r="S71">
            <v>364</v>
          </cell>
          <cell r="T71">
            <v>312</v>
          </cell>
          <cell r="U71">
            <v>323</v>
          </cell>
          <cell r="V71">
            <v>302</v>
          </cell>
          <cell r="W71">
            <v>190</v>
          </cell>
          <cell r="X71">
            <v>220</v>
          </cell>
          <cell r="Y71">
            <v>187</v>
          </cell>
        </row>
        <row r="74">
          <cell r="B74">
            <v>462.8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J74">
            <v>500</v>
          </cell>
          <cell r="K74">
            <v>500</v>
          </cell>
          <cell r="L74">
            <v>453.7</v>
          </cell>
          <cell r="M74">
            <v>285.89999999999998</v>
          </cell>
          <cell r="N74">
            <v>315.3</v>
          </cell>
          <cell r="O74">
            <v>309.8</v>
          </cell>
          <cell r="P74">
            <v>452.9</v>
          </cell>
          <cell r="Q74">
            <v>213.7</v>
          </cell>
          <cell r="S74">
            <v>321.89999999999998</v>
          </cell>
        </row>
      </sheetData>
      <sheetData sheetId="18">
        <row r="7">
          <cell r="B7">
            <v>155</v>
          </cell>
          <cell r="C7">
            <v>150.97</v>
          </cell>
          <cell r="D7">
            <v>149</v>
          </cell>
          <cell r="E7">
            <v>147.68</v>
          </cell>
          <cell r="F7">
            <v>150.97</v>
          </cell>
          <cell r="G7">
            <v>153.97</v>
          </cell>
          <cell r="H7">
            <v>170</v>
          </cell>
          <cell r="I7">
            <v>180.24</v>
          </cell>
          <cell r="J7">
            <v>187.63</v>
          </cell>
          <cell r="K7">
            <v>185.76</v>
          </cell>
          <cell r="L7">
            <v>180.44</v>
          </cell>
          <cell r="M7">
            <v>176.69</v>
          </cell>
          <cell r="N7">
            <v>174.23</v>
          </cell>
          <cell r="O7">
            <v>172.9</v>
          </cell>
          <cell r="P7">
            <v>173.23</v>
          </cell>
          <cell r="Q7">
            <v>174.23</v>
          </cell>
          <cell r="R7">
            <v>180.25</v>
          </cell>
          <cell r="S7">
            <v>189.6</v>
          </cell>
          <cell r="T7">
            <v>193.04</v>
          </cell>
          <cell r="U7">
            <v>209.66</v>
          </cell>
          <cell r="V7">
            <v>197.41</v>
          </cell>
          <cell r="W7">
            <v>176.78</v>
          </cell>
          <cell r="X7">
            <v>163.82</v>
          </cell>
          <cell r="Y7">
            <v>153.02000000000001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ENERGI_DANMARK</v>
          </cell>
        </row>
        <row r="18">
          <cell r="A18" t="str">
            <v>EUNICE_AGG</v>
          </cell>
        </row>
        <row r="19">
          <cell r="A19" t="str">
            <v>EVN_TRADING_SEE</v>
          </cell>
        </row>
        <row r="20">
          <cell r="A20" t="str">
            <v>FORENA</v>
          </cell>
        </row>
        <row r="21">
          <cell r="A21" t="str">
            <v>GEN-I-ATHENS</v>
          </cell>
        </row>
        <row r="22">
          <cell r="A22" t="str">
            <v>GREENENV</v>
          </cell>
        </row>
        <row r="23">
          <cell r="A23" t="str">
            <v>HERON</v>
          </cell>
        </row>
        <row r="24">
          <cell r="A24" t="str">
            <v>HERON_II_VIOTIAS</v>
          </cell>
        </row>
        <row r="25">
          <cell r="A25" t="str">
            <v>HSE</v>
          </cell>
        </row>
        <row r="26">
          <cell r="A26" t="str">
            <v>INACCESS</v>
          </cell>
        </row>
        <row r="27">
          <cell r="A27" t="str">
            <v>INTERENERGO</v>
          </cell>
        </row>
        <row r="28">
          <cell r="A28" t="str">
            <v>KEN</v>
          </cell>
        </row>
        <row r="29">
          <cell r="A29" t="str">
            <v>KORINTHOS_POWER</v>
          </cell>
        </row>
        <row r="30">
          <cell r="A30" t="str">
            <v>LIG_MEGALOPOLIS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ENERGI_DANMARK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44454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5593.7389999999996</v>
      </c>
      <c r="C4" s="18">
        <v>5547.6470000000008</v>
      </c>
      <c r="D4" s="18">
        <v>5513.313000000001</v>
      </c>
      <c r="E4" s="18">
        <v>5459.6100000000006</v>
      </c>
      <c r="F4" s="18">
        <v>5532.2310000000007</v>
      </c>
      <c r="G4" s="18">
        <v>5745.9510000000018</v>
      </c>
      <c r="H4" s="18">
        <v>6366.1629999999986</v>
      </c>
      <c r="I4" s="18">
        <v>6559.5880000000006</v>
      </c>
      <c r="J4" s="18">
        <v>7584.6849999999995</v>
      </c>
      <c r="K4" s="18">
        <v>7993.9010000000017</v>
      </c>
      <c r="L4" s="18">
        <v>8109.6410000000024</v>
      </c>
      <c r="M4" s="18">
        <v>8090.1179999999986</v>
      </c>
      <c r="N4" s="18">
        <v>8125.3639999999987</v>
      </c>
      <c r="O4" s="18">
        <v>7871.7380000000003</v>
      </c>
      <c r="P4" s="18">
        <v>7719.8339999999998</v>
      </c>
      <c r="Q4" s="18">
        <v>7268.2990000000009</v>
      </c>
      <c r="R4" s="18">
        <v>6948.7949999999992</v>
      </c>
      <c r="S4" s="18">
        <v>7236.9679999999998</v>
      </c>
      <c r="T4" s="18">
        <v>7011.067</v>
      </c>
      <c r="U4" s="18">
        <v>7344.4079999999985</v>
      </c>
      <c r="V4" s="18">
        <v>7023.8869999999988</v>
      </c>
      <c r="W4" s="18">
        <v>6384.7169999999996</v>
      </c>
      <c r="X4" s="18">
        <v>6088.0939999999973</v>
      </c>
      <c r="Y4" s="18">
        <v>5505.7220000000007</v>
      </c>
      <c r="Z4" s="19"/>
      <c r="AA4" s="20">
        <f>SUM(B4:Z4)</f>
        <v>162625.47999999998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</v>
      </c>
      <c r="C7" s="28">
        <v>150.97</v>
      </c>
      <c r="D7" s="28">
        <v>149</v>
      </c>
      <c r="E7" s="28">
        <v>147.68</v>
      </c>
      <c r="F7" s="28">
        <v>150.97</v>
      </c>
      <c r="G7" s="28">
        <v>153.97</v>
      </c>
      <c r="H7" s="28">
        <v>170</v>
      </c>
      <c r="I7" s="28">
        <v>180.24</v>
      </c>
      <c r="J7" s="28">
        <v>187.63</v>
      </c>
      <c r="K7" s="28">
        <v>185.76</v>
      </c>
      <c r="L7" s="28">
        <v>180.44</v>
      </c>
      <c r="M7" s="28">
        <v>176.69</v>
      </c>
      <c r="N7" s="28">
        <v>174.23</v>
      </c>
      <c r="O7" s="28">
        <v>172.9</v>
      </c>
      <c r="P7" s="28">
        <v>173.23</v>
      </c>
      <c r="Q7" s="28">
        <v>174.23</v>
      </c>
      <c r="R7" s="28">
        <v>180.25</v>
      </c>
      <c r="S7" s="28">
        <v>189.6</v>
      </c>
      <c r="T7" s="28">
        <v>193.04</v>
      </c>
      <c r="U7" s="28">
        <v>209.66</v>
      </c>
      <c r="V7" s="28">
        <v>197.41</v>
      </c>
      <c r="W7" s="28">
        <v>176.78</v>
      </c>
      <c r="X7" s="28">
        <v>163.82</v>
      </c>
      <c r="Y7" s="28">
        <v>153.02000000000001</v>
      </c>
      <c r="Z7" s="29"/>
      <c r="AA7" s="30">
        <f>IF(SUM(GR_MAINLAND_MCP_SUM_SELL)&lt;&gt;0,AVERAGEIF(GR_MAINLAND_MCP_SUM_SELL,"&lt;&gt;"""),"")</f>
        <v>172.77166666666668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361</v>
      </c>
      <c r="C10" s="42">
        <v>361</v>
      </c>
      <c r="D10" s="42">
        <v>361</v>
      </c>
      <c r="E10" s="42">
        <v>303.613</v>
      </c>
      <c r="F10" s="42">
        <v>361</v>
      </c>
      <c r="G10" s="42">
        <v>361</v>
      </c>
      <c r="H10" s="42">
        <v>361</v>
      </c>
      <c r="I10" s="42">
        <v>361</v>
      </c>
      <c r="J10" s="42">
        <v>509.17099999999999</v>
      </c>
      <c r="K10" s="42">
        <v>491</v>
      </c>
      <c r="L10" s="42">
        <v>516</v>
      </c>
      <c r="M10" s="42">
        <v>576</v>
      </c>
      <c r="N10" s="42">
        <v>576</v>
      </c>
      <c r="O10" s="42">
        <v>576</v>
      </c>
      <c r="P10" s="42">
        <v>576</v>
      </c>
      <c r="Q10" s="42">
        <v>576</v>
      </c>
      <c r="R10" s="42">
        <v>576</v>
      </c>
      <c r="S10" s="42">
        <v>587.88599999999997</v>
      </c>
      <c r="T10" s="42">
        <v>576</v>
      </c>
      <c r="U10" s="42">
        <v>576</v>
      </c>
      <c r="V10" s="42">
        <v>576</v>
      </c>
      <c r="W10" s="42">
        <v>576</v>
      </c>
      <c r="X10" s="42">
        <v>576</v>
      </c>
      <c r="Y10" s="42">
        <v>576</v>
      </c>
      <c r="Z10" s="43"/>
      <c r="AA10" s="44">
        <f>SUM(B10:Z10)</f>
        <v>11846.67</v>
      </c>
    </row>
    <row r="11" spans="1:27" ht="24.95" customHeight="1" x14ac:dyDescent="0.2">
      <c r="A11" s="45" t="s">
        <v>7</v>
      </c>
      <c r="B11" s="46">
        <v>3289</v>
      </c>
      <c r="C11" s="47">
        <v>3248</v>
      </c>
      <c r="D11" s="47">
        <v>3237.9</v>
      </c>
      <c r="E11" s="47">
        <v>3244.9</v>
      </c>
      <c r="F11" s="47">
        <v>3247.9</v>
      </c>
      <c r="G11" s="47">
        <v>3258</v>
      </c>
      <c r="H11" s="47">
        <v>3582</v>
      </c>
      <c r="I11" s="47">
        <v>3451</v>
      </c>
      <c r="J11" s="47">
        <v>3620</v>
      </c>
      <c r="K11" s="47">
        <v>3496.5329999999999</v>
      </c>
      <c r="L11" s="47">
        <v>3409</v>
      </c>
      <c r="M11" s="47">
        <v>3391</v>
      </c>
      <c r="N11" s="47">
        <v>3380</v>
      </c>
      <c r="O11" s="47">
        <v>3353</v>
      </c>
      <c r="P11" s="47">
        <v>3348</v>
      </c>
      <c r="Q11" s="47">
        <v>3349</v>
      </c>
      <c r="R11" s="47">
        <v>3402</v>
      </c>
      <c r="S11" s="47">
        <v>3686</v>
      </c>
      <c r="T11" s="47">
        <v>3523</v>
      </c>
      <c r="U11" s="47">
        <v>3693.047</v>
      </c>
      <c r="V11" s="47">
        <v>3566</v>
      </c>
      <c r="W11" s="47">
        <v>3575</v>
      </c>
      <c r="X11" s="47">
        <v>3429.0830000000001</v>
      </c>
      <c r="Y11" s="47">
        <v>3436.643</v>
      </c>
      <c r="Z11" s="48"/>
      <c r="AA11" s="49">
        <f>SUM(B11:Z11)</f>
        <v>82216.005999999994</v>
      </c>
    </row>
    <row r="12" spans="1:27" ht="24.95" customHeight="1" x14ac:dyDescent="0.2">
      <c r="A12" s="45" t="s">
        <v>8</v>
      </c>
      <c r="B12" s="46">
        <v>97</v>
      </c>
      <c r="C12" s="47">
        <v>41.426000000000002</v>
      </c>
      <c r="D12" s="47"/>
      <c r="E12" s="47"/>
      <c r="F12" s="47">
        <v>7.9210000000000003</v>
      </c>
      <c r="G12" s="47">
        <v>189.12700000000001</v>
      </c>
      <c r="H12" s="47">
        <v>625</v>
      </c>
      <c r="I12" s="47">
        <v>624</v>
      </c>
      <c r="J12" s="47">
        <v>637</v>
      </c>
      <c r="K12" s="47">
        <v>567</v>
      </c>
      <c r="L12" s="47">
        <v>370.98400000000004</v>
      </c>
      <c r="M12" s="47">
        <v>247.69399999999999</v>
      </c>
      <c r="N12" s="47">
        <v>300</v>
      </c>
      <c r="O12" s="47">
        <v>220</v>
      </c>
      <c r="P12" s="47">
        <v>220</v>
      </c>
      <c r="Q12" s="47">
        <v>194</v>
      </c>
      <c r="R12" s="47">
        <v>274</v>
      </c>
      <c r="S12" s="47">
        <v>889</v>
      </c>
      <c r="T12" s="47">
        <v>792.49199999999996</v>
      </c>
      <c r="U12" s="47">
        <v>1041</v>
      </c>
      <c r="V12" s="47">
        <v>907</v>
      </c>
      <c r="W12" s="47">
        <v>780.72500000000002</v>
      </c>
      <c r="X12" s="47">
        <v>380</v>
      </c>
      <c r="Y12" s="47"/>
      <c r="Z12" s="48"/>
      <c r="AA12" s="49">
        <f>SUM(B12:Z12)</f>
        <v>9405.3690000000006</v>
      </c>
    </row>
    <row r="13" spans="1:27" ht="24.95" customHeight="1" x14ac:dyDescent="0.2">
      <c r="A13" s="50" t="s">
        <v>9</v>
      </c>
      <c r="B13" s="51">
        <v>888.73900000000015</v>
      </c>
      <c r="C13" s="52">
        <v>863.22100000000012</v>
      </c>
      <c r="D13" s="52">
        <v>839.41300000000012</v>
      </c>
      <c r="E13" s="52">
        <v>836.09699999999998</v>
      </c>
      <c r="F13" s="52">
        <v>840.41</v>
      </c>
      <c r="G13" s="52">
        <v>848.82399999999996</v>
      </c>
      <c r="H13" s="52">
        <v>939.16300000000001</v>
      </c>
      <c r="I13" s="52">
        <v>1348.8879999999997</v>
      </c>
      <c r="J13" s="52">
        <v>1967.6140000000003</v>
      </c>
      <c r="K13" s="52">
        <v>2538.3679999999995</v>
      </c>
      <c r="L13" s="52">
        <v>2902.6570000000006</v>
      </c>
      <c r="M13" s="52">
        <v>3064.4239999999995</v>
      </c>
      <c r="N13" s="52">
        <v>3086.5639999999999</v>
      </c>
      <c r="O13" s="52">
        <v>2973.7739999999994</v>
      </c>
      <c r="P13" s="52">
        <v>2714.8340000000007</v>
      </c>
      <c r="Q13" s="52">
        <v>2319.5990000000002</v>
      </c>
      <c r="R13" s="52">
        <v>1754.0949999999998</v>
      </c>
      <c r="S13" s="52">
        <v>1111.0820000000001</v>
      </c>
      <c r="T13" s="52">
        <v>709.875</v>
      </c>
      <c r="U13" s="52">
        <v>597.3610000000001</v>
      </c>
      <c r="V13" s="52">
        <v>537.78700000000003</v>
      </c>
      <c r="W13" s="52">
        <v>471.69200000000012</v>
      </c>
      <c r="X13" s="52">
        <v>421.01099999999991</v>
      </c>
      <c r="Y13" s="52">
        <v>389.27899999999988</v>
      </c>
      <c r="Z13" s="53"/>
      <c r="AA13" s="54">
        <f>SUM(B13:Z13)</f>
        <v>34964.771000000008</v>
      </c>
    </row>
    <row r="14" spans="1:27" ht="30" customHeight="1" thickBot="1" x14ac:dyDescent="0.25">
      <c r="A14" s="55" t="s">
        <v>10</v>
      </c>
      <c r="B14" s="56">
        <f>IF(LEN(B$2)&gt;0,SUM(B10:B13),"")</f>
        <v>4635.7390000000005</v>
      </c>
      <c r="C14" s="57">
        <f t="shared" ref="C14:Z14" si="0">IF(LEN(C$2)&gt;0,SUM(C10:C13),"")</f>
        <v>4513.6469999999999</v>
      </c>
      <c r="D14" s="57">
        <f t="shared" si="0"/>
        <v>4438.3130000000001</v>
      </c>
      <c r="E14" s="57">
        <f t="shared" si="0"/>
        <v>4384.6099999999997</v>
      </c>
      <c r="F14" s="57">
        <f t="shared" si="0"/>
        <v>4457.2309999999998</v>
      </c>
      <c r="G14" s="57">
        <f t="shared" si="0"/>
        <v>4656.951</v>
      </c>
      <c r="H14" s="57">
        <f t="shared" si="0"/>
        <v>5507.1630000000005</v>
      </c>
      <c r="I14" s="57">
        <f t="shared" si="0"/>
        <v>5784.8879999999999</v>
      </c>
      <c r="J14" s="57">
        <f t="shared" si="0"/>
        <v>6733.7850000000008</v>
      </c>
      <c r="K14" s="57">
        <f t="shared" si="0"/>
        <v>7092.9009999999989</v>
      </c>
      <c r="L14" s="57">
        <f t="shared" si="0"/>
        <v>7198.6410000000014</v>
      </c>
      <c r="M14" s="57">
        <f t="shared" si="0"/>
        <v>7279.1180000000004</v>
      </c>
      <c r="N14" s="57">
        <f t="shared" si="0"/>
        <v>7342.5640000000003</v>
      </c>
      <c r="O14" s="57">
        <f t="shared" si="0"/>
        <v>7122.7739999999994</v>
      </c>
      <c r="P14" s="57">
        <f t="shared" si="0"/>
        <v>6858.8340000000007</v>
      </c>
      <c r="Q14" s="57">
        <f t="shared" si="0"/>
        <v>6438.5990000000002</v>
      </c>
      <c r="R14" s="57">
        <f t="shared" si="0"/>
        <v>6006.0949999999993</v>
      </c>
      <c r="S14" s="57">
        <f t="shared" si="0"/>
        <v>6273.9680000000008</v>
      </c>
      <c r="T14" s="57">
        <f t="shared" si="0"/>
        <v>5601.3670000000002</v>
      </c>
      <c r="U14" s="57">
        <f t="shared" si="0"/>
        <v>5907.4080000000004</v>
      </c>
      <c r="V14" s="57">
        <f t="shared" si="0"/>
        <v>5586.7870000000003</v>
      </c>
      <c r="W14" s="57">
        <f t="shared" si="0"/>
        <v>5403.4170000000004</v>
      </c>
      <c r="X14" s="57">
        <f t="shared" si="0"/>
        <v>4806.0940000000001</v>
      </c>
      <c r="Y14" s="57">
        <f t="shared" si="0"/>
        <v>4401.9219999999996</v>
      </c>
      <c r="Z14" s="58" t="str">
        <f t="shared" si="0"/>
        <v/>
      </c>
      <c r="AA14" s="59">
        <f>SUM(AA9:AA13)</f>
        <v>138432.81599999999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927.9</v>
      </c>
      <c r="C25" s="67">
        <v>908.9</v>
      </c>
      <c r="D25" s="67">
        <v>895.9</v>
      </c>
      <c r="E25" s="67">
        <v>887.9</v>
      </c>
      <c r="F25" s="67">
        <v>881.9</v>
      </c>
      <c r="G25" s="67">
        <v>905.9</v>
      </c>
      <c r="H25" s="67">
        <v>1123.9000000000001</v>
      </c>
      <c r="I25" s="67">
        <v>1582.9</v>
      </c>
      <c r="J25" s="67">
        <v>1933.9</v>
      </c>
      <c r="K25" s="67">
        <v>2340.9</v>
      </c>
      <c r="L25" s="67">
        <v>2475.9</v>
      </c>
      <c r="M25" s="67">
        <v>2590.9</v>
      </c>
      <c r="N25" s="67">
        <v>2595.9</v>
      </c>
      <c r="O25" s="67">
        <v>2504.9</v>
      </c>
      <c r="P25" s="67">
        <v>2302.9</v>
      </c>
      <c r="Q25" s="67">
        <v>1969.9</v>
      </c>
      <c r="R25" s="67">
        <v>1540.9</v>
      </c>
      <c r="S25" s="67">
        <v>1426.9</v>
      </c>
      <c r="T25" s="67">
        <v>1304.9000000000001</v>
      </c>
      <c r="U25" s="67">
        <v>1488.9</v>
      </c>
      <c r="V25" s="67">
        <v>1447.9</v>
      </c>
      <c r="W25" s="67">
        <v>1162.9000000000001</v>
      </c>
      <c r="X25" s="67">
        <v>714.9</v>
      </c>
      <c r="Y25" s="67">
        <v>587.9</v>
      </c>
      <c r="Z25" s="68"/>
      <c r="AA25" s="69">
        <f>SUM(B25:Z25)</f>
        <v>36505.600000000013</v>
      </c>
    </row>
    <row r="26" spans="1:27" ht="24.95" customHeight="1" x14ac:dyDescent="0.2">
      <c r="A26" s="70" t="s">
        <v>20</v>
      </c>
      <c r="B26" s="71">
        <v>1486.739</v>
      </c>
      <c r="C26" s="72">
        <v>1500.6469999999999</v>
      </c>
      <c r="D26" s="72">
        <v>1490.413</v>
      </c>
      <c r="E26" s="72">
        <v>1444.71</v>
      </c>
      <c r="F26" s="72">
        <v>1523.3309999999999</v>
      </c>
      <c r="G26" s="72">
        <v>1701.951</v>
      </c>
      <c r="H26" s="72">
        <v>2145.163</v>
      </c>
      <c r="I26" s="72">
        <v>1943.8879999999999</v>
      </c>
      <c r="J26" s="72">
        <v>2431.7849999999999</v>
      </c>
      <c r="K26" s="72">
        <v>2348.9009999999998</v>
      </c>
      <c r="L26" s="72">
        <v>2304.6410000000001</v>
      </c>
      <c r="M26" s="72">
        <v>2170.1179999999999</v>
      </c>
      <c r="N26" s="72">
        <v>2233.5639999999999</v>
      </c>
      <c r="O26" s="72">
        <v>2116.4380000000001</v>
      </c>
      <c r="P26" s="72">
        <v>2087.8339999999998</v>
      </c>
      <c r="Q26" s="72">
        <v>1990.5989999999999</v>
      </c>
      <c r="R26" s="72">
        <v>2088.0949999999998</v>
      </c>
      <c r="S26" s="72">
        <v>2364.9679999999998</v>
      </c>
      <c r="T26" s="72">
        <v>1764.367</v>
      </c>
      <c r="U26" s="72">
        <v>1910.4079999999999</v>
      </c>
      <c r="V26" s="72">
        <v>1667.787</v>
      </c>
      <c r="W26" s="72">
        <v>1779.4169999999999</v>
      </c>
      <c r="X26" s="72">
        <v>1799.0940000000001</v>
      </c>
      <c r="Y26" s="72">
        <v>1401.922</v>
      </c>
      <c r="Z26" s="73"/>
      <c r="AA26" s="74">
        <f>SUM(B26:Z26)</f>
        <v>45696.779999999992</v>
      </c>
    </row>
    <row r="27" spans="1:27" ht="24.95" customHeight="1" x14ac:dyDescent="0.2">
      <c r="A27" s="77" t="s">
        <v>21</v>
      </c>
      <c r="B27" s="75">
        <v>2634.1</v>
      </c>
      <c r="C27" s="76">
        <v>2593.1</v>
      </c>
      <c r="D27" s="76">
        <v>2582</v>
      </c>
      <c r="E27" s="76">
        <v>2582</v>
      </c>
      <c r="F27" s="76">
        <v>2582</v>
      </c>
      <c r="G27" s="76">
        <v>2593.1</v>
      </c>
      <c r="H27" s="76">
        <v>2534.1</v>
      </c>
      <c r="I27" s="76">
        <v>2629.1</v>
      </c>
      <c r="J27" s="76">
        <v>2714.1</v>
      </c>
      <c r="K27" s="76">
        <v>2759.1</v>
      </c>
      <c r="L27" s="76">
        <v>2784.1</v>
      </c>
      <c r="M27" s="76">
        <v>2784.1</v>
      </c>
      <c r="N27" s="76">
        <v>2784.1</v>
      </c>
      <c r="O27" s="76">
        <v>2784.1</v>
      </c>
      <c r="P27" s="76">
        <v>2784.1</v>
      </c>
      <c r="Q27" s="76">
        <v>2784.1</v>
      </c>
      <c r="R27" s="76">
        <v>2784.1</v>
      </c>
      <c r="S27" s="76">
        <v>2882.1</v>
      </c>
      <c r="T27" s="76">
        <v>2882.1</v>
      </c>
      <c r="U27" s="76">
        <v>2882.1</v>
      </c>
      <c r="V27" s="76">
        <v>2882.1</v>
      </c>
      <c r="W27" s="76">
        <v>2882.1</v>
      </c>
      <c r="X27" s="76">
        <v>2784.1</v>
      </c>
      <c r="Y27" s="76">
        <v>2784.1</v>
      </c>
      <c r="Z27" s="78"/>
      <c r="AA27" s="79">
        <f>SUM(B27:Z27)</f>
        <v>65670.099999999977</v>
      </c>
    </row>
    <row r="28" spans="1:27" ht="30" customHeight="1" thickBot="1" x14ac:dyDescent="0.25">
      <c r="A28" s="55" t="s">
        <v>22</v>
      </c>
      <c r="B28" s="56">
        <f>IF(LEN(B$2)&gt;0,SUM(B25:B27),"")</f>
        <v>5048.7389999999996</v>
      </c>
      <c r="C28" s="57">
        <f t="shared" ref="C28:Z28" si="2">IF(LEN(C$2)&gt;0,SUM(C25:C27),"")</f>
        <v>5002.6469999999999</v>
      </c>
      <c r="D28" s="57">
        <f t="shared" si="2"/>
        <v>4968.3130000000001</v>
      </c>
      <c r="E28" s="57">
        <f t="shared" si="2"/>
        <v>4914.6100000000006</v>
      </c>
      <c r="F28" s="57">
        <f t="shared" si="2"/>
        <v>4987.2309999999998</v>
      </c>
      <c r="G28" s="57">
        <f t="shared" si="2"/>
        <v>5200.951</v>
      </c>
      <c r="H28" s="57">
        <f t="shared" si="2"/>
        <v>5803.1630000000005</v>
      </c>
      <c r="I28" s="57">
        <f t="shared" si="2"/>
        <v>6155.8879999999999</v>
      </c>
      <c r="J28" s="57">
        <f t="shared" si="2"/>
        <v>7079.7849999999999</v>
      </c>
      <c r="K28" s="57">
        <f t="shared" si="2"/>
        <v>7448.9009999999998</v>
      </c>
      <c r="L28" s="57">
        <f t="shared" si="2"/>
        <v>7564.6409999999996</v>
      </c>
      <c r="M28" s="57">
        <f t="shared" si="2"/>
        <v>7545.1180000000004</v>
      </c>
      <c r="N28" s="57">
        <f t="shared" si="2"/>
        <v>7613.5640000000003</v>
      </c>
      <c r="O28" s="57">
        <f t="shared" si="2"/>
        <v>7405.4380000000001</v>
      </c>
      <c r="P28" s="57">
        <f t="shared" si="2"/>
        <v>7174.8340000000007</v>
      </c>
      <c r="Q28" s="57">
        <f t="shared" si="2"/>
        <v>6744.5990000000002</v>
      </c>
      <c r="R28" s="57">
        <f t="shared" si="2"/>
        <v>6413.0949999999993</v>
      </c>
      <c r="S28" s="57">
        <f t="shared" si="2"/>
        <v>6673.9679999999998</v>
      </c>
      <c r="T28" s="57">
        <f t="shared" si="2"/>
        <v>5951.3670000000002</v>
      </c>
      <c r="U28" s="57">
        <f t="shared" si="2"/>
        <v>6281.4079999999994</v>
      </c>
      <c r="V28" s="57">
        <f t="shared" si="2"/>
        <v>5997.7870000000003</v>
      </c>
      <c r="W28" s="57">
        <f t="shared" si="2"/>
        <v>5824.4169999999995</v>
      </c>
      <c r="X28" s="57">
        <f t="shared" si="2"/>
        <v>5298.0940000000001</v>
      </c>
      <c r="Y28" s="57">
        <f t="shared" si="2"/>
        <v>4773.9220000000005</v>
      </c>
      <c r="Z28" s="58" t="str">
        <f t="shared" si="2"/>
        <v/>
      </c>
      <c r="AA28" s="59">
        <f>SUM(AA25:AA27)</f>
        <v>147872.47999999998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76</v>
      </c>
      <c r="C31" s="90">
        <v>113</v>
      </c>
      <c r="D31" s="90">
        <v>103</v>
      </c>
      <c r="E31" s="90">
        <v>103</v>
      </c>
      <c r="F31" s="90">
        <v>103</v>
      </c>
      <c r="G31" s="90">
        <v>107</v>
      </c>
      <c r="H31" s="90"/>
      <c r="I31" s="90">
        <v>140</v>
      </c>
      <c r="J31" s="90">
        <v>140</v>
      </c>
      <c r="K31" s="90">
        <v>140</v>
      </c>
      <c r="L31" s="90">
        <v>140</v>
      </c>
      <c r="M31" s="90">
        <v>40</v>
      </c>
      <c r="N31" s="90">
        <v>40</v>
      </c>
      <c r="O31" s="90">
        <v>40</v>
      </c>
      <c r="P31" s="90">
        <v>40</v>
      </c>
      <c r="Q31" s="90">
        <v>40</v>
      </c>
      <c r="R31" s="90">
        <v>140</v>
      </c>
      <c r="S31" s="90">
        <v>140</v>
      </c>
      <c r="T31" s="90">
        <v>140</v>
      </c>
      <c r="U31" s="90">
        <v>140</v>
      </c>
      <c r="V31" s="90">
        <v>140</v>
      </c>
      <c r="W31" s="90">
        <v>140</v>
      </c>
      <c r="X31" s="90">
        <v>150</v>
      </c>
      <c r="Y31" s="90">
        <v>13</v>
      </c>
      <c r="Z31" s="91"/>
      <c r="AA31" s="69">
        <f t="shared" ref="AA31:AA36" si="3">SUM(B31:Z31)</f>
        <v>2368</v>
      </c>
    </row>
    <row r="32" spans="1:27" ht="24.95" customHeight="1" x14ac:dyDescent="0.2">
      <c r="A32" s="92" t="s">
        <v>25</v>
      </c>
      <c r="B32" s="93">
        <v>182</v>
      </c>
      <c r="C32" s="94">
        <v>221</v>
      </c>
      <c r="D32" s="94">
        <v>272</v>
      </c>
      <c r="E32" s="94">
        <v>272</v>
      </c>
      <c r="F32" s="94">
        <v>272</v>
      </c>
      <c r="G32" s="94">
        <v>282</v>
      </c>
      <c r="H32" s="94">
        <v>141</v>
      </c>
      <c r="I32" s="94">
        <v>76</v>
      </c>
      <c r="J32" s="94">
        <v>51</v>
      </c>
      <c r="K32" s="94">
        <v>61</v>
      </c>
      <c r="L32" s="94">
        <v>71</v>
      </c>
      <c r="M32" s="94">
        <v>71</v>
      </c>
      <c r="N32" s="94">
        <v>76</v>
      </c>
      <c r="O32" s="94">
        <v>87.664000000000001</v>
      </c>
      <c r="P32" s="94">
        <v>121</v>
      </c>
      <c r="Q32" s="94">
        <v>111</v>
      </c>
      <c r="R32" s="94">
        <v>112</v>
      </c>
      <c r="S32" s="94">
        <v>105</v>
      </c>
      <c r="T32" s="94">
        <v>55</v>
      </c>
      <c r="U32" s="94">
        <v>79</v>
      </c>
      <c r="V32" s="94">
        <v>116</v>
      </c>
      <c r="W32" s="94">
        <v>126</v>
      </c>
      <c r="X32" s="94">
        <v>187</v>
      </c>
      <c r="Y32" s="94">
        <v>204</v>
      </c>
      <c r="Z32" s="95"/>
      <c r="AA32" s="74">
        <f t="shared" si="3"/>
        <v>3351.6640000000002</v>
      </c>
    </row>
    <row r="33" spans="1:27" ht="24.95" customHeight="1" x14ac:dyDescent="0.2">
      <c r="A33" s="92" t="s">
        <v>26</v>
      </c>
      <c r="B33" s="93">
        <v>600</v>
      </c>
      <c r="C33" s="94">
        <v>600</v>
      </c>
      <c r="D33" s="94">
        <v>600</v>
      </c>
      <c r="E33" s="94">
        <v>600</v>
      </c>
      <c r="F33" s="94">
        <v>600</v>
      </c>
      <c r="G33" s="94">
        <v>600</v>
      </c>
      <c r="H33" s="94">
        <v>618</v>
      </c>
      <c r="I33" s="94">
        <v>458</v>
      </c>
      <c r="J33" s="94">
        <v>559.9</v>
      </c>
      <c r="K33" s="94">
        <v>600</v>
      </c>
      <c r="L33" s="94">
        <v>600</v>
      </c>
      <c r="M33" s="94">
        <v>600</v>
      </c>
      <c r="N33" s="94">
        <v>566.79999999999995</v>
      </c>
      <c r="O33" s="94">
        <v>521.29999999999995</v>
      </c>
      <c r="P33" s="94">
        <v>600</v>
      </c>
      <c r="Q33" s="94">
        <v>578.70000000000005</v>
      </c>
      <c r="R33" s="94">
        <v>574.29999999999995</v>
      </c>
      <c r="S33" s="94">
        <v>618</v>
      </c>
      <c r="T33" s="94">
        <v>614.70000000000005</v>
      </c>
      <c r="U33" s="94">
        <v>618</v>
      </c>
      <c r="V33" s="94">
        <v>618</v>
      </c>
      <c r="W33" s="94">
        <v>600</v>
      </c>
      <c r="X33" s="94">
        <v>600</v>
      </c>
      <c r="Y33" s="94">
        <v>618</v>
      </c>
      <c r="Z33" s="95"/>
      <c r="AA33" s="74">
        <f t="shared" si="3"/>
        <v>14163.7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0.7</v>
      </c>
      <c r="J35" s="94"/>
      <c r="K35" s="94"/>
      <c r="L35" s="94"/>
      <c r="M35" s="94"/>
      <c r="N35" s="94"/>
      <c r="O35" s="94"/>
      <c r="P35" s="94"/>
      <c r="Q35" s="94"/>
      <c r="R35" s="94">
        <v>16.399999999999999</v>
      </c>
      <c r="S35" s="94"/>
      <c r="T35" s="94">
        <v>500</v>
      </c>
      <c r="U35" s="94">
        <v>500</v>
      </c>
      <c r="V35" s="94">
        <v>463.1</v>
      </c>
      <c r="W35" s="94">
        <v>15.3</v>
      </c>
      <c r="X35" s="94">
        <v>245</v>
      </c>
      <c r="Y35" s="94">
        <v>168.8</v>
      </c>
      <c r="Z35" s="95"/>
      <c r="AA35" s="74">
        <f t="shared" si="3"/>
        <v>1909.3</v>
      </c>
    </row>
    <row r="36" spans="1:27" ht="30" customHeight="1" thickBot="1" x14ac:dyDescent="0.25">
      <c r="A36" s="81" t="s">
        <v>29</v>
      </c>
      <c r="B36" s="82">
        <f>IF(LEN(B$2)&gt;0,SUM(B31:B35),"")</f>
        <v>958</v>
      </c>
      <c r="C36" s="83">
        <f t="shared" ref="C36:Z36" si="4">IF(LEN(C$2)&gt;0,SUM(C31:C35),"")</f>
        <v>1034</v>
      </c>
      <c r="D36" s="83">
        <f t="shared" si="4"/>
        <v>1075</v>
      </c>
      <c r="E36" s="83">
        <f t="shared" si="4"/>
        <v>1075</v>
      </c>
      <c r="F36" s="83">
        <f t="shared" si="4"/>
        <v>1075</v>
      </c>
      <c r="G36" s="83">
        <f t="shared" si="4"/>
        <v>1089</v>
      </c>
      <c r="H36" s="83">
        <f t="shared" si="4"/>
        <v>859</v>
      </c>
      <c r="I36" s="83">
        <f t="shared" si="4"/>
        <v>774.7</v>
      </c>
      <c r="J36" s="83">
        <f t="shared" si="4"/>
        <v>850.9</v>
      </c>
      <c r="K36" s="83">
        <f t="shared" si="4"/>
        <v>901</v>
      </c>
      <c r="L36" s="83">
        <f t="shared" si="4"/>
        <v>911</v>
      </c>
      <c r="M36" s="83">
        <f t="shared" si="4"/>
        <v>811</v>
      </c>
      <c r="N36" s="83">
        <f t="shared" si="4"/>
        <v>782.8</v>
      </c>
      <c r="O36" s="83">
        <f t="shared" si="4"/>
        <v>748.96399999999994</v>
      </c>
      <c r="P36" s="83">
        <f t="shared" si="4"/>
        <v>861</v>
      </c>
      <c r="Q36" s="83">
        <f t="shared" si="4"/>
        <v>829.7</v>
      </c>
      <c r="R36" s="83">
        <f t="shared" si="4"/>
        <v>942.69999999999993</v>
      </c>
      <c r="S36" s="83">
        <f t="shared" si="4"/>
        <v>963</v>
      </c>
      <c r="T36" s="83">
        <f t="shared" si="4"/>
        <v>1409.7</v>
      </c>
      <c r="U36" s="83">
        <f t="shared" si="4"/>
        <v>1437</v>
      </c>
      <c r="V36" s="83">
        <f t="shared" si="4"/>
        <v>1437.1</v>
      </c>
      <c r="W36" s="83">
        <f t="shared" si="4"/>
        <v>981.3</v>
      </c>
      <c r="X36" s="83">
        <f t="shared" si="4"/>
        <v>1282</v>
      </c>
      <c r="Y36" s="83">
        <f t="shared" si="4"/>
        <v>1103.8</v>
      </c>
      <c r="Z36" s="84" t="str">
        <f t="shared" si="4"/>
        <v/>
      </c>
      <c r="AA36" s="85">
        <f t="shared" si="3"/>
        <v>24192.664000000001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545</v>
      </c>
      <c r="C41" s="94">
        <v>545</v>
      </c>
      <c r="D41" s="94">
        <v>545</v>
      </c>
      <c r="E41" s="94">
        <v>545</v>
      </c>
      <c r="F41" s="94">
        <v>545</v>
      </c>
      <c r="G41" s="94">
        <v>545</v>
      </c>
      <c r="H41" s="94">
        <v>563</v>
      </c>
      <c r="I41" s="94">
        <v>403</v>
      </c>
      <c r="J41" s="94">
        <v>504.9</v>
      </c>
      <c r="K41" s="94">
        <v>545</v>
      </c>
      <c r="L41" s="94">
        <v>545</v>
      </c>
      <c r="M41" s="94">
        <v>545</v>
      </c>
      <c r="N41" s="94">
        <v>511.8</v>
      </c>
      <c r="O41" s="94">
        <v>466.3</v>
      </c>
      <c r="P41" s="94">
        <v>545</v>
      </c>
      <c r="Q41" s="94">
        <v>523.70000000000005</v>
      </c>
      <c r="R41" s="94">
        <v>519.29999999999995</v>
      </c>
      <c r="S41" s="94">
        <v>563</v>
      </c>
      <c r="T41" s="94">
        <v>559.70000000000005</v>
      </c>
      <c r="U41" s="94">
        <v>563</v>
      </c>
      <c r="V41" s="94">
        <v>563</v>
      </c>
      <c r="W41" s="94">
        <v>545</v>
      </c>
      <c r="X41" s="94">
        <v>545</v>
      </c>
      <c r="Y41" s="94">
        <v>563</v>
      </c>
      <c r="Z41" s="95"/>
      <c r="AA41" s="74">
        <f t="shared" si="5"/>
        <v>12843.7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0.7</v>
      </c>
      <c r="J43" s="94"/>
      <c r="K43" s="94"/>
      <c r="L43" s="94"/>
      <c r="M43" s="94"/>
      <c r="N43" s="94"/>
      <c r="O43" s="94"/>
      <c r="P43" s="94"/>
      <c r="Q43" s="94"/>
      <c r="R43" s="94">
        <v>16.399999999999999</v>
      </c>
      <c r="S43" s="94"/>
      <c r="T43" s="94">
        <v>500</v>
      </c>
      <c r="U43" s="94">
        <v>500</v>
      </c>
      <c r="V43" s="94">
        <v>463.1</v>
      </c>
      <c r="W43" s="94">
        <v>15.3</v>
      </c>
      <c r="X43" s="94">
        <v>245</v>
      </c>
      <c r="Y43" s="94">
        <v>168.8</v>
      </c>
      <c r="Z43" s="95"/>
      <c r="AA43" s="74">
        <f t="shared" si="5"/>
        <v>1909.3</v>
      </c>
    </row>
    <row r="44" spans="1:27" ht="30" customHeight="1" thickBot="1" x14ac:dyDescent="0.25">
      <c r="A44" s="81" t="s">
        <v>31</v>
      </c>
      <c r="B44" s="82">
        <f>IF(LEN(B$2)&gt;0,SUM(B39:B43),"")</f>
        <v>545</v>
      </c>
      <c r="C44" s="83">
        <f t="shared" ref="C44:Z44" si="6">IF(LEN(C$2)&gt;0,SUM(C39:C43),"")</f>
        <v>545</v>
      </c>
      <c r="D44" s="83">
        <f t="shared" si="6"/>
        <v>545</v>
      </c>
      <c r="E44" s="83">
        <f t="shared" si="6"/>
        <v>545</v>
      </c>
      <c r="F44" s="83">
        <f t="shared" si="6"/>
        <v>545</v>
      </c>
      <c r="G44" s="83">
        <f t="shared" si="6"/>
        <v>545</v>
      </c>
      <c r="H44" s="83">
        <f t="shared" si="6"/>
        <v>563</v>
      </c>
      <c r="I44" s="83">
        <f t="shared" si="6"/>
        <v>403.7</v>
      </c>
      <c r="J44" s="83">
        <f t="shared" si="6"/>
        <v>504.9</v>
      </c>
      <c r="K44" s="83">
        <f t="shared" si="6"/>
        <v>545</v>
      </c>
      <c r="L44" s="83">
        <f t="shared" si="6"/>
        <v>545</v>
      </c>
      <c r="M44" s="83">
        <f t="shared" si="6"/>
        <v>545</v>
      </c>
      <c r="N44" s="83">
        <f t="shared" si="6"/>
        <v>511.8</v>
      </c>
      <c r="O44" s="83">
        <f t="shared" si="6"/>
        <v>466.3</v>
      </c>
      <c r="P44" s="83">
        <f t="shared" si="6"/>
        <v>545</v>
      </c>
      <c r="Q44" s="83">
        <f t="shared" si="6"/>
        <v>523.70000000000005</v>
      </c>
      <c r="R44" s="83">
        <f t="shared" si="6"/>
        <v>535.69999999999993</v>
      </c>
      <c r="S44" s="83">
        <f t="shared" si="6"/>
        <v>563</v>
      </c>
      <c r="T44" s="83">
        <f t="shared" si="6"/>
        <v>1059.7</v>
      </c>
      <c r="U44" s="83">
        <f t="shared" si="6"/>
        <v>1063</v>
      </c>
      <c r="V44" s="83">
        <f t="shared" si="6"/>
        <v>1026.0999999999999</v>
      </c>
      <c r="W44" s="83">
        <f t="shared" si="6"/>
        <v>560.29999999999995</v>
      </c>
      <c r="X44" s="83">
        <f t="shared" si="6"/>
        <v>790</v>
      </c>
      <c r="Y44" s="83">
        <f t="shared" si="6"/>
        <v>731.8</v>
      </c>
      <c r="Z44" s="84" t="str">
        <f t="shared" si="6"/>
        <v/>
      </c>
      <c r="AA44" s="85">
        <f t="shared" si="5"/>
        <v>14753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5593.7390000000005</v>
      </c>
      <c r="C47" s="83">
        <f t="shared" ref="C47:Z47" si="8">IF(LEN(C$2)&gt;0,C14+C22+C36,"")</f>
        <v>5547.6469999999999</v>
      </c>
      <c r="D47" s="83">
        <f t="shared" si="8"/>
        <v>5513.3130000000001</v>
      </c>
      <c r="E47" s="83">
        <f t="shared" si="8"/>
        <v>5459.61</v>
      </c>
      <c r="F47" s="83">
        <f t="shared" si="8"/>
        <v>5532.2309999999998</v>
      </c>
      <c r="G47" s="83">
        <f t="shared" si="8"/>
        <v>5745.951</v>
      </c>
      <c r="H47" s="83">
        <f t="shared" si="8"/>
        <v>6366.1630000000005</v>
      </c>
      <c r="I47" s="83">
        <f t="shared" si="8"/>
        <v>6559.5879999999997</v>
      </c>
      <c r="J47" s="83">
        <f t="shared" si="8"/>
        <v>7584.6850000000004</v>
      </c>
      <c r="K47" s="83">
        <f t="shared" si="8"/>
        <v>7993.9009999999989</v>
      </c>
      <c r="L47" s="83">
        <f t="shared" si="8"/>
        <v>8109.6410000000014</v>
      </c>
      <c r="M47" s="83">
        <f t="shared" si="8"/>
        <v>8090.1180000000004</v>
      </c>
      <c r="N47" s="83">
        <f t="shared" si="8"/>
        <v>8125.3640000000005</v>
      </c>
      <c r="O47" s="83">
        <f t="shared" si="8"/>
        <v>7871.7379999999994</v>
      </c>
      <c r="P47" s="83">
        <f t="shared" si="8"/>
        <v>7719.8340000000007</v>
      </c>
      <c r="Q47" s="83">
        <f t="shared" si="8"/>
        <v>7268.299</v>
      </c>
      <c r="R47" s="83">
        <f t="shared" si="8"/>
        <v>6948.7949999999992</v>
      </c>
      <c r="S47" s="83">
        <f t="shared" si="8"/>
        <v>7236.9680000000008</v>
      </c>
      <c r="T47" s="83">
        <f t="shared" si="8"/>
        <v>7011.067</v>
      </c>
      <c r="U47" s="83">
        <f t="shared" si="8"/>
        <v>7344.4080000000004</v>
      </c>
      <c r="V47" s="83">
        <f t="shared" si="8"/>
        <v>7023.8870000000006</v>
      </c>
      <c r="W47" s="83">
        <f t="shared" si="8"/>
        <v>6384.7170000000006</v>
      </c>
      <c r="X47" s="83">
        <f t="shared" si="8"/>
        <v>6088.0940000000001</v>
      </c>
      <c r="Y47" s="83">
        <f t="shared" si="8"/>
        <v>5505.7219999999998</v>
      </c>
      <c r="Z47" s="84" t="str">
        <f t="shared" si="8"/>
        <v/>
      </c>
      <c r="AA47" s="100">
        <f>SUM(B47:Z47)</f>
        <v>162625.48000000001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5593.77</v>
      </c>
      <c r="C4" s="18">
        <v>5547.6470000000008</v>
      </c>
      <c r="D4" s="18">
        <v>5513.313000000001</v>
      </c>
      <c r="E4" s="18">
        <v>5459.6099999999988</v>
      </c>
      <c r="F4" s="18">
        <v>5532.2310000000007</v>
      </c>
      <c r="G4" s="18">
        <v>5745.951</v>
      </c>
      <c r="H4" s="18">
        <v>6366.1630000000005</v>
      </c>
      <c r="I4" s="18">
        <v>6559.5860000000002</v>
      </c>
      <c r="J4" s="18">
        <v>7584.7240000000002</v>
      </c>
      <c r="K4" s="18">
        <v>7993.9010000000017</v>
      </c>
      <c r="L4" s="18">
        <v>8109.6500000000015</v>
      </c>
      <c r="M4" s="18">
        <v>8090.1500000000024</v>
      </c>
      <c r="N4" s="18">
        <v>8125.3920000000007</v>
      </c>
      <c r="O4" s="18">
        <v>7871.8080000000009</v>
      </c>
      <c r="P4" s="18">
        <v>7719.8249999999989</v>
      </c>
      <c r="Q4" s="18">
        <v>7268.3170000000009</v>
      </c>
      <c r="R4" s="18">
        <v>6948.7429999999995</v>
      </c>
      <c r="S4" s="18">
        <v>7236.9200000000019</v>
      </c>
      <c r="T4" s="18">
        <v>7011.0179999999982</v>
      </c>
      <c r="U4" s="18">
        <v>7344.4079999999994</v>
      </c>
      <c r="V4" s="18">
        <v>7023.920000000001</v>
      </c>
      <c r="W4" s="18">
        <v>6384.7079999999996</v>
      </c>
      <c r="X4" s="18">
        <v>6088.085</v>
      </c>
      <c r="Y4" s="18">
        <v>5505.7100000000019</v>
      </c>
      <c r="Z4" s="19"/>
      <c r="AA4" s="20">
        <f>SUM(B4:Z4)</f>
        <v>162625.55000000002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</v>
      </c>
      <c r="C7" s="28">
        <v>150.97</v>
      </c>
      <c r="D7" s="28">
        <v>149</v>
      </c>
      <c r="E7" s="28">
        <v>147.68</v>
      </c>
      <c r="F7" s="28">
        <v>150.97</v>
      </c>
      <c r="G7" s="28">
        <v>153.97</v>
      </c>
      <c r="H7" s="28">
        <v>170</v>
      </c>
      <c r="I7" s="28">
        <v>180.24</v>
      </c>
      <c r="J7" s="28">
        <v>187.63</v>
      </c>
      <c r="K7" s="28">
        <v>185.76</v>
      </c>
      <c r="L7" s="28">
        <v>180.44</v>
      </c>
      <c r="M7" s="28">
        <v>176.69</v>
      </c>
      <c r="N7" s="28">
        <v>174.23</v>
      </c>
      <c r="O7" s="28">
        <v>172.9</v>
      </c>
      <c r="P7" s="28">
        <v>173.23</v>
      </c>
      <c r="Q7" s="28">
        <v>174.23</v>
      </c>
      <c r="R7" s="28">
        <v>180.25</v>
      </c>
      <c r="S7" s="28">
        <v>189.6</v>
      </c>
      <c r="T7" s="28">
        <v>193.04</v>
      </c>
      <c r="U7" s="28">
        <v>209.66</v>
      </c>
      <c r="V7" s="28">
        <v>197.41</v>
      </c>
      <c r="W7" s="28">
        <v>176.78</v>
      </c>
      <c r="X7" s="28">
        <v>163.82</v>
      </c>
      <c r="Y7" s="28">
        <v>153.02000000000001</v>
      </c>
      <c r="Z7" s="29"/>
      <c r="AA7" s="30">
        <v>172.77166666666668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1029.175</v>
      </c>
      <c r="C17" s="67">
        <v>1056.0119999999999</v>
      </c>
      <c r="D17" s="67">
        <v>1054.1380000000001</v>
      </c>
      <c r="E17" s="67">
        <v>1044.008</v>
      </c>
      <c r="F17" s="67">
        <v>1047.8440000000001</v>
      </c>
      <c r="G17" s="67">
        <v>1029.8530000000001</v>
      </c>
      <c r="H17" s="67">
        <v>1017.8439999999999</v>
      </c>
      <c r="I17" s="67">
        <v>999.50800000000004</v>
      </c>
      <c r="J17" s="67">
        <v>971.21299999999997</v>
      </c>
      <c r="K17" s="67">
        <v>952.91200000000003</v>
      </c>
      <c r="L17" s="67">
        <v>896.952</v>
      </c>
      <c r="M17" s="67">
        <v>876.43200000000002</v>
      </c>
      <c r="N17" s="67">
        <v>868.42600000000004</v>
      </c>
      <c r="O17" s="67">
        <v>858.43999999999994</v>
      </c>
      <c r="P17" s="67">
        <v>834.23400000000004</v>
      </c>
      <c r="Q17" s="67">
        <v>828.11300000000006</v>
      </c>
      <c r="R17" s="67">
        <v>832.46399999999994</v>
      </c>
      <c r="S17" s="67">
        <v>730.02600000000007</v>
      </c>
      <c r="T17" s="67">
        <v>729.21499999999992</v>
      </c>
      <c r="U17" s="67">
        <v>732.43700000000001</v>
      </c>
      <c r="V17" s="67">
        <v>735.46900000000005</v>
      </c>
      <c r="W17" s="67">
        <v>730.84800000000007</v>
      </c>
      <c r="X17" s="67">
        <v>984.80600000000004</v>
      </c>
      <c r="Y17" s="67">
        <v>1009.774</v>
      </c>
      <c r="Z17" s="68"/>
      <c r="AA17" s="69">
        <f>SUM(B17:Z17)</f>
        <v>21850.143000000007</v>
      </c>
    </row>
    <row r="18" spans="1:27" ht="24.95" customHeight="1" x14ac:dyDescent="0.2">
      <c r="A18" s="70" t="s">
        <v>13</v>
      </c>
      <c r="B18" s="71">
        <v>1054.4059999999999</v>
      </c>
      <c r="C18" s="72">
        <v>1034.9909999999998</v>
      </c>
      <c r="D18" s="72">
        <v>1022.978</v>
      </c>
      <c r="E18" s="72">
        <v>1031.9059999999999</v>
      </c>
      <c r="F18" s="72">
        <v>1074.8660000000002</v>
      </c>
      <c r="G18" s="72">
        <v>1224.8340000000001</v>
      </c>
      <c r="H18" s="72">
        <v>1387.4059999999997</v>
      </c>
      <c r="I18" s="72">
        <v>1533.335</v>
      </c>
      <c r="J18" s="72">
        <v>1606.9689999999998</v>
      </c>
      <c r="K18" s="72">
        <v>1641.4580000000001</v>
      </c>
      <c r="L18" s="72">
        <v>1661.6460000000004</v>
      </c>
      <c r="M18" s="72">
        <v>1664.8199999999997</v>
      </c>
      <c r="N18" s="72">
        <v>1648.3220000000003</v>
      </c>
      <c r="O18" s="72">
        <v>1603.6480000000001</v>
      </c>
      <c r="P18" s="72">
        <v>1535.8129999999999</v>
      </c>
      <c r="Q18" s="72">
        <v>1458.1469999999999</v>
      </c>
      <c r="R18" s="72">
        <v>1410.5840000000001</v>
      </c>
      <c r="S18" s="72">
        <v>1387.635</v>
      </c>
      <c r="T18" s="72">
        <v>1380.5139999999999</v>
      </c>
      <c r="U18" s="72">
        <v>1375.6200000000001</v>
      </c>
      <c r="V18" s="72">
        <v>1260.963</v>
      </c>
      <c r="W18" s="72">
        <v>1150.2600000000002</v>
      </c>
      <c r="X18" s="72">
        <v>1086.2950000000001</v>
      </c>
      <c r="Y18" s="72">
        <v>1043.1119999999999</v>
      </c>
      <c r="Z18" s="73"/>
      <c r="AA18" s="74">
        <f>SUM(B18:Z18)</f>
        <v>32280.527999999998</v>
      </c>
    </row>
    <row r="19" spans="1:27" ht="24.95" customHeight="1" x14ac:dyDescent="0.2">
      <c r="A19" s="70" t="s">
        <v>14</v>
      </c>
      <c r="B19" s="75">
        <v>2540.3889999999997</v>
      </c>
      <c r="C19" s="76">
        <v>2370.1440000000002</v>
      </c>
      <c r="D19" s="76">
        <v>2306.7539999999999</v>
      </c>
      <c r="E19" s="76">
        <v>2280.1960000000004</v>
      </c>
      <c r="F19" s="76">
        <v>2304.0209999999993</v>
      </c>
      <c r="G19" s="76">
        <v>2472.2640000000001</v>
      </c>
      <c r="H19" s="76">
        <v>2768.413</v>
      </c>
      <c r="I19" s="76">
        <v>3195.2429999999995</v>
      </c>
      <c r="J19" s="76">
        <v>3596.5419999999995</v>
      </c>
      <c r="K19" s="76">
        <v>3903.0309999999995</v>
      </c>
      <c r="L19" s="76">
        <v>4103.3519999999999</v>
      </c>
      <c r="M19" s="76">
        <v>4236.4979999999996</v>
      </c>
      <c r="N19" s="76">
        <v>4280.3440000000001</v>
      </c>
      <c r="O19" s="76">
        <v>4109.92</v>
      </c>
      <c r="P19" s="76">
        <v>3903.8779999999992</v>
      </c>
      <c r="Q19" s="76">
        <v>3760.857</v>
      </c>
      <c r="R19" s="76">
        <v>3732.1949999999997</v>
      </c>
      <c r="S19" s="76">
        <v>3882.8590000000004</v>
      </c>
      <c r="T19" s="76">
        <v>4050.7889999999998</v>
      </c>
      <c r="U19" s="76">
        <v>4379.3509999999997</v>
      </c>
      <c r="V19" s="76">
        <v>4187.9880000000003</v>
      </c>
      <c r="W19" s="76">
        <v>3780.6</v>
      </c>
      <c r="X19" s="76">
        <v>3281.4839999999999</v>
      </c>
      <c r="Y19" s="76">
        <v>2861.8239999999992</v>
      </c>
      <c r="Z19" s="73"/>
      <c r="AA19" s="74">
        <f>SUM(B19:Z19)</f>
        <v>82288.935999999987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143</v>
      </c>
      <c r="C21" s="72">
        <v>140.5</v>
      </c>
      <c r="D21" s="72">
        <v>142.5</v>
      </c>
      <c r="E21" s="72">
        <v>141.5</v>
      </c>
      <c r="F21" s="72">
        <v>139.5</v>
      </c>
      <c r="G21" s="72">
        <v>149</v>
      </c>
      <c r="H21" s="72">
        <v>149.5</v>
      </c>
      <c r="I21" s="72">
        <v>149.5</v>
      </c>
      <c r="J21" s="72">
        <v>148</v>
      </c>
      <c r="K21" s="72">
        <v>152.5</v>
      </c>
      <c r="L21" s="72">
        <v>154</v>
      </c>
      <c r="M21" s="72">
        <v>158.5</v>
      </c>
      <c r="N21" s="72">
        <v>160</v>
      </c>
      <c r="O21" s="72">
        <v>157</v>
      </c>
      <c r="P21" s="72">
        <v>155</v>
      </c>
      <c r="Q21" s="72">
        <v>150.5</v>
      </c>
      <c r="R21" s="72">
        <v>146.5</v>
      </c>
      <c r="S21" s="72">
        <v>150.5</v>
      </c>
      <c r="T21" s="72">
        <v>151.5</v>
      </c>
      <c r="U21" s="72">
        <v>160</v>
      </c>
      <c r="V21" s="72">
        <v>150.5</v>
      </c>
      <c r="W21" s="72">
        <v>143</v>
      </c>
      <c r="X21" s="72">
        <v>140.5</v>
      </c>
      <c r="Y21" s="72">
        <v>142</v>
      </c>
      <c r="Z21" s="72"/>
      <c r="AA21" s="74">
        <f>SUM(B21:Z21)</f>
        <v>3575</v>
      </c>
    </row>
    <row r="22" spans="1:27" ht="30" customHeight="1" thickBot="1" x14ac:dyDescent="0.25">
      <c r="A22" s="81" t="s">
        <v>17</v>
      </c>
      <c r="B22" s="82">
        <f t="shared" ref="B22:AA22" si="1">SUM(B17:B21)</f>
        <v>4766.9699999999993</v>
      </c>
      <c r="C22" s="83">
        <f t="shared" si="1"/>
        <v>4601.6469999999999</v>
      </c>
      <c r="D22" s="83">
        <f t="shared" si="1"/>
        <v>4526.37</v>
      </c>
      <c r="E22" s="83">
        <f t="shared" si="1"/>
        <v>4497.6100000000006</v>
      </c>
      <c r="F22" s="83">
        <f t="shared" si="1"/>
        <v>4566.2309999999998</v>
      </c>
      <c r="G22" s="83">
        <f t="shared" si="1"/>
        <v>4875.951</v>
      </c>
      <c r="H22" s="83">
        <f t="shared" si="1"/>
        <v>5323.1629999999996</v>
      </c>
      <c r="I22" s="83">
        <f t="shared" si="1"/>
        <v>5877.5859999999993</v>
      </c>
      <c r="J22" s="83">
        <f t="shared" si="1"/>
        <v>6322.7239999999993</v>
      </c>
      <c r="K22" s="83">
        <f t="shared" si="1"/>
        <v>6649.9009999999998</v>
      </c>
      <c r="L22" s="83">
        <f t="shared" si="1"/>
        <v>6815.9500000000007</v>
      </c>
      <c r="M22" s="83">
        <f t="shared" si="1"/>
        <v>6936.2499999999991</v>
      </c>
      <c r="N22" s="83">
        <f t="shared" si="1"/>
        <v>6957.0920000000006</v>
      </c>
      <c r="O22" s="83">
        <f t="shared" si="1"/>
        <v>6729.0079999999998</v>
      </c>
      <c r="P22" s="83">
        <f t="shared" si="1"/>
        <v>6428.9249999999993</v>
      </c>
      <c r="Q22" s="83">
        <f t="shared" si="1"/>
        <v>6197.6170000000002</v>
      </c>
      <c r="R22" s="83">
        <f t="shared" si="1"/>
        <v>6121.7429999999995</v>
      </c>
      <c r="S22" s="83">
        <f t="shared" si="1"/>
        <v>6151.02</v>
      </c>
      <c r="T22" s="83">
        <f t="shared" si="1"/>
        <v>6312.018</v>
      </c>
      <c r="U22" s="83">
        <f t="shared" si="1"/>
        <v>6647.4079999999994</v>
      </c>
      <c r="V22" s="83">
        <f t="shared" si="1"/>
        <v>6334.92</v>
      </c>
      <c r="W22" s="83">
        <f t="shared" si="1"/>
        <v>5804.7080000000005</v>
      </c>
      <c r="X22" s="83">
        <f t="shared" si="1"/>
        <v>5493.085</v>
      </c>
      <c r="Y22" s="83">
        <f t="shared" si="1"/>
        <v>5056.7099999999991</v>
      </c>
      <c r="Z22" s="84">
        <f t="shared" si="1"/>
        <v>0</v>
      </c>
      <c r="AA22" s="85">
        <f t="shared" si="1"/>
        <v>139994.60699999999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295</v>
      </c>
      <c r="C25" s="67">
        <v>292.5</v>
      </c>
      <c r="D25" s="67">
        <v>294.5</v>
      </c>
      <c r="E25" s="67">
        <v>293.5</v>
      </c>
      <c r="F25" s="67">
        <v>291.5</v>
      </c>
      <c r="G25" s="67">
        <v>301</v>
      </c>
      <c r="H25" s="67">
        <v>299.5</v>
      </c>
      <c r="I25" s="67">
        <v>302.5</v>
      </c>
      <c r="J25" s="67">
        <v>326</v>
      </c>
      <c r="K25" s="67">
        <v>347.5</v>
      </c>
      <c r="L25" s="67">
        <v>346</v>
      </c>
      <c r="M25" s="67">
        <v>350.5</v>
      </c>
      <c r="N25" s="67">
        <v>355</v>
      </c>
      <c r="O25" s="67">
        <v>352</v>
      </c>
      <c r="P25" s="67">
        <v>340</v>
      </c>
      <c r="Q25" s="67">
        <v>335.5</v>
      </c>
      <c r="R25" s="67">
        <v>331.5</v>
      </c>
      <c r="S25" s="67">
        <v>338.5</v>
      </c>
      <c r="T25" s="67">
        <v>339.5</v>
      </c>
      <c r="U25" s="67">
        <v>358</v>
      </c>
      <c r="V25" s="67">
        <v>348.5</v>
      </c>
      <c r="W25" s="67">
        <v>331</v>
      </c>
      <c r="X25" s="67">
        <v>320.5</v>
      </c>
      <c r="Y25" s="67">
        <v>303</v>
      </c>
      <c r="Z25" s="68"/>
      <c r="AA25" s="69">
        <f>SUM(B25:Z25)</f>
        <v>7793</v>
      </c>
    </row>
    <row r="26" spans="1:27" ht="24.95" customHeight="1" x14ac:dyDescent="0.2">
      <c r="A26" s="70" t="s">
        <v>20</v>
      </c>
      <c r="B26" s="71">
        <v>4835.97</v>
      </c>
      <c r="C26" s="72">
        <v>4755.1469999999999</v>
      </c>
      <c r="D26" s="72">
        <v>4718.8130000000001</v>
      </c>
      <c r="E26" s="72">
        <v>4666.1099999999997</v>
      </c>
      <c r="F26" s="72">
        <v>4740.7309999999998</v>
      </c>
      <c r="G26" s="72">
        <v>4944.951</v>
      </c>
      <c r="H26" s="72">
        <v>5566.6629999999996</v>
      </c>
      <c r="I26" s="72">
        <v>6257.0860000000002</v>
      </c>
      <c r="J26" s="72">
        <v>6758.7240000000002</v>
      </c>
      <c r="K26" s="72">
        <v>7146.4009999999998</v>
      </c>
      <c r="L26" s="72">
        <v>7309.95</v>
      </c>
      <c r="M26" s="72">
        <v>7453.75</v>
      </c>
      <c r="N26" s="72">
        <v>7455.0919999999996</v>
      </c>
      <c r="O26" s="72">
        <v>7210.0079999999998</v>
      </c>
      <c r="P26" s="72">
        <v>6926.9250000000002</v>
      </c>
      <c r="Q26" s="72">
        <v>6719.1170000000002</v>
      </c>
      <c r="R26" s="72">
        <v>6617.2430000000004</v>
      </c>
      <c r="S26" s="72">
        <v>6576.52</v>
      </c>
      <c r="T26" s="72">
        <v>6671.518</v>
      </c>
      <c r="U26" s="72">
        <v>6986.4080000000004</v>
      </c>
      <c r="V26" s="72">
        <v>6675.42</v>
      </c>
      <c r="W26" s="72">
        <v>6053.7079999999996</v>
      </c>
      <c r="X26" s="72">
        <v>5767.585</v>
      </c>
      <c r="Y26" s="72">
        <v>5202.71</v>
      </c>
      <c r="Z26" s="73"/>
      <c r="AA26" s="74">
        <f>SUM(B26:Z26)</f>
        <v>148016.54999999999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5130.97</v>
      </c>
      <c r="C28" s="57">
        <f t="shared" si="2"/>
        <v>5047.6469999999999</v>
      </c>
      <c r="D28" s="57">
        <f t="shared" si="2"/>
        <v>5013.3130000000001</v>
      </c>
      <c r="E28" s="57">
        <f t="shared" si="2"/>
        <v>4959.6099999999997</v>
      </c>
      <c r="F28" s="57">
        <f t="shared" si="2"/>
        <v>5032.2309999999998</v>
      </c>
      <c r="G28" s="57">
        <f t="shared" si="2"/>
        <v>5245.951</v>
      </c>
      <c r="H28" s="57">
        <f t="shared" si="2"/>
        <v>5866.1629999999996</v>
      </c>
      <c r="I28" s="57">
        <f t="shared" si="2"/>
        <v>6559.5860000000002</v>
      </c>
      <c r="J28" s="57">
        <f t="shared" si="2"/>
        <v>7084.7240000000002</v>
      </c>
      <c r="K28" s="57">
        <f t="shared" si="2"/>
        <v>7493.9009999999998</v>
      </c>
      <c r="L28" s="57">
        <f t="shared" si="2"/>
        <v>7655.95</v>
      </c>
      <c r="M28" s="57">
        <f t="shared" si="2"/>
        <v>7804.25</v>
      </c>
      <c r="N28" s="57">
        <f t="shared" si="2"/>
        <v>7810.0919999999996</v>
      </c>
      <c r="O28" s="57">
        <f t="shared" si="2"/>
        <v>7562.0079999999998</v>
      </c>
      <c r="P28" s="57">
        <f t="shared" si="2"/>
        <v>7266.9250000000002</v>
      </c>
      <c r="Q28" s="57">
        <f t="shared" si="2"/>
        <v>7054.6170000000002</v>
      </c>
      <c r="R28" s="57">
        <f t="shared" si="2"/>
        <v>6948.7430000000004</v>
      </c>
      <c r="S28" s="57">
        <f t="shared" si="2"/>
        <v>6915.02</v>
      </c>
      <c r="T28" s="57">
        <f t="shared" si="2"/>
        <v>7011.018</v>
      </c>
      <c r="U28" s="57">
        <f t="shared" si="2"/>
        <v>7344.4080000000004</v>
      </c>
      <c r="V28" s="57">
        <f t="shared" si="2"/>
        <v>7023.92</v>
      </c>
      <c r="W28" s="57">
        <f t="shared" si="2"/>
        <v>6384.7079999999996</v>
      </c>
      <c r="X28" s="57">
        <f t="shared" si="2"/>
        <v>6088.085</v>
      </c>
      <c r="Y28" s="57">
        <f t="shared" si="2"/>
        <v>5505.71</v>
      </c>
      <c r="Z28" s="58">
        <f t="shared" si="2"/>
        <v>0</v>
      </c>
      <c r="AA28" s="59">
        <f t="shared" si="2"/>
        <v>155809.54999999999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329</v>
      </c>
      <c r="C31" s="90">
        <v>400</v>
      </c>
      <c r="D31" s="90">
        <v>400</v>
      </c>
      <c r="E31" s="90">
        <v>400</v>
      </c>
      <c r="F31" s="90">
        <v>400</v>
      </c>
      <c r="G31" s="90">
        <v>335</v>
      </c>
      <c r="H31" s="90">
        <v>375</v>
      </c>
      <c r="I31" s="90">
        <v>375</v>
      </c>
      <c r="J31" s="90">
        <v>400</v>
      </c>
      <c r="K31" s="90">
        <v>400</v>
      </c>
      <c r="L31" s="90">
        <v>400</v>
      </c>
      <c r="M31" s="90">
        <v>400</v>
      </c>
      <c r="N31" s="90">
        <v>400</v>
      </c>
      <c r="O31" s="90">
        <v>400</v>
      </c>
      <c r="P31" s="90">
        <v>400</v>
      </c>
      <c r="Q31" s="90">
        <v>400</v>
      </c>
      <c r="R31" s="90">
        <v>400</v>
      </c>
      <c r="S31" s="90">
        <v>400</v>
      </c>
      <c r="T31" s="90">
        <v>387</v>
      </c>
      <c r="U31" s="90">
        <v>374</v>
      </c>
      <c r="V31" s="90">
        <v>387</v>
      </c>
      <c r="W31" s="90">
        <v>390</v>
      </c>
      <c r="X31" s="90">
        <v>375</v>
      </c>
      <c r="Y31" s="90">
        <v>262</v>
      </c>
      <c r="Z31" s="91"/>
      <c r="AA31" s="69">
        <f t="shared" ref="AA31:AA36" si="3">SUM(B31:Z31)</f>
        <v>9189</v>
      </c>
    </row>
    <row r="32" spans="1:27" ht="24.95" customHeight="1" x14ac:dyDescent="0.2">
      <c r="A32" s="92" t="s">
        <v>37</v>
      </c>
      <c r="B32" s="93">
        <v>35</v>
      </c>
      <c r="C32" s="94">
        <v>46</v>
      </c>
      <c r="D32" s="94">
        <v>86.942999999999998</v>
      </c>
      <c r="E32" s="94">
        <v>62</v>
      </c>
      <c r="F32" s="94">
        <v>66</v>
      </c>
      <c r="G32" s="94">
        <v>35</v>
      </c>
      <c r="H32" s="94">
        <v>168</v>
      </c>
      <c r="I32" s="94">
        <v>307</v>
      </c>
      <c r="J32" s="94">
        <v>362</v>
      </c>
      <c r="K32" s="94">
        <v>444</v>
      </c>
      <c r="L32" s="94">
        <v>440</v>
      </c>
      <c r="M32" s="94">
        <v>468</v>
      </c>
      <c r="N32" s="94">
        <v>453</v>
      </c>
      <c r="O32" s="94">
        <v>433</v>
      </c>
      <c r="P32" s="94">
        <v>438</v>
      </c>
      <c r="Q32" s="94">
        <v>457</v>
      </c>
      <c r="R32" s="94">
        <v>427</v>
      </c>
      <c r="S32" s="94">
        <v>364</v>
      </c>
      <c r="T32" s="94">
        <v>312</v>
      </c>
      <c r="U32" s="94">
        <v>323</v>
      </c>
      <c r="V32" s="94">
        <v>302</v>
      </c>
      <c r="W32" s="94">
        <v>190</v>
      </c>
      <c r="X32" s="94">
        <v>220</v>
      </c>
      <c r="Y32" s="94">
        <v>187</v>
      </c>
      <c r="Z32" s="95"/>
      <c r="AA32" s="74">
        <f t="shared" si="3"/>
        <v>6625.9430000000002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462.8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/>
      <c r="J35" s="94">
        <v>500</v>
      </c>
      <c r="K35" s="94">
        <v>500</v>
      </c>
      <c r="L35" s="94">
        <v>453.7</v>
      </c>
      <c r="M35" s="94">
        <v>285.89999999999998</v>
      </c>
      <c r="N35" s="94">
        <v>315.3</v>
      </c>
      <c r="O35" s="94">
        <v>309.8</v>
      </c>
      <c r="P35" s="94">
        <v>452.9</v>
      </c>
      <c r="Q35" s="94">
        <v>213.7</v>
      </c>
      <c r="R35" s="94"/>
      <c r="S35" s="94">
        <v>321.89999999999998</v>
      </c>
      <c r="T35" s="94"/>
      <c r="U35" s="94"/>
      <c r="V35" s="94"/>
      <c r="W35" s="94"/>
      <c r="X35" s="94"/>
      <c r="Y35" s="94"/>
      <c r="Z35" s="95"/>
      <c r="AA35" s="74">
        <f t="shared" si="3"/>
        <v>6815.9999999999991</v>
      </c>
    </row>
    <row r="36" spans="1:27" ht="30" customHeight="1" thickBot="1" x14ac:dyDescent="0.25">
      <c r="A36" s="81" t="s">
        <v>41</v>
      </c>
      <c r="B36" s="82">
        <f>SUM(B31:B35)</f>
        <v>826.8</v>
      </c>
      <c r="C36" s="83">
        <f t="shared" ref="C36:Z36" si="4">SUM(C31:C35)</f>
        <v>946</v>
      </c>
      <c r="D36" s="83">
        <f t="shared" si="4"/>
        <v>986.94299999999998</v>
      </c>
      <c r="E36" s="83">
        <f t="shared" si="4"/>
        <v>962</v>
      </c>
      <c r="F36" s="83">
        <f t="shared" si="4"/>
        <v>966</v>
      </c>
      <c r="G36" s="83">
        <f t="shared" si="4"/>
        <v>870</v>
      </c>
      <c r="H36" s="83">
        <f t="shared" si="4"/>
        <v>1043</v>
      </c>
      <c r="I36" s="83">
        <f t="shared" si="4"/>
        <v>682</v>
      </c>
      <c r="J36" s="83">
        <f t="shared" si="4"/>
        <v>1262</v>
      </c>
      <c r="K36" s="83">
        <f t="shared" si="4"/>
        <v>1344</v>
      </c>
      <c r="L36" s="83">
        <f t="shared" si="4"/>
        <v>1293.7</v>
      </c>
      <c r="M36" s="83">
        <f t="shared" si="4"/>
        <v>1153.9000000000001</v>
      </c>
      <c r="N36" s="83">
        <f t="shared" si="4"/>
        <v>1168.3</v>
      </c>
      <c r="O36" s="83">
        <f t="shared" si="4"/>
        <v>1142.8</v>
      </c>
      <c r="P36" s="83">
        <f t="shared" si="4"/>
        <v>1290.9000000000001</v>
      </c>
      <c r="Q36" s="83">
        <f t="shared" si="4"/>
        <v>1070.7</v>
      </c>
      <c r="R36" s="83">
        <f t="shared" si="4"/>
        <v>827</v>
      </c>
      <c r="S36" s="83">
        <f t="shared" si="4"/>
        <v>1085.9000000000001</v>
      </c>
      <c r="T36" s="83">
        <f t="shared" si="4"/>
        <v>699</v>
      </c>
      <c r="U36" s="83">
        <f t="shared" si="4"/>
        <v>697</v>
      </c>
      <c r="V36" s="83">
        <f t="shared" si="4"/>
        <v>689</v>
      </c>
      <c r="W36" s="83">
        <f t="shared" si="4"/>
        <v>580</v>
      </c>
      <c r="X36" s="83">
        <f t="shared" si="4"/>
        <v>595</v>
      </c>
      <c r="Y36" s="83">
        <f t="shared" si="4"/>
        <v>449</v>
      </c>
      <c r="Z36" s="84">
        <f t="shared" si="4"/>
        <v>0</v>
      </c>
      <c r="AA36" s="85">
        <f t="shared" si="3"/>
        <v>22630.942999999999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462.8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/>
      <c r="J43" s="94">
        <v>500</v>
      </c>
      <c r="K43" s="94">
        <v>500</v>
      </c>
      <c r="L43" s="94">
        <v>453.7</v>
      </c>
      <c r="M43" s="94">
        <v>285.89999999999998</v>
      </c>
      <c r="N43" s="94">
        <v>315.3</v>
      </c>
      <c r="O43" s="94">
        <v>309.8</v>
      </c>
      <c r="P43" s="94">
        <v>452.9</v>
      </c>
      <c r="Q43" s="94">
        <v>213.7</v>
      </c>
      <c r="R43" s="94"/>
      <c r="S43" s="94">
        <v>321.89999999999998</v>
      </c>
      <c r="T43" s="94"/>
      <c r="U43" s="94"/>
      <c r="V43" s="94"/>
      <c r="W43" s="94"/>
      <c r="X43" s="94"/>
      <c r="Y43" s="94"/>
      <c r="Z43" s="95"/>
      <c r="AA43" s="74">
        <f t="shared" si="5"/>
        <v>6815.9999999999991</v>
      </c>
    </row>
    <row r="44" spans="1:27" ht="30" customHeight="1" thickBot="1" x14ac:dyDescent="0.25">
      <c r="A44" s="81" t="s">
        <v>43</v>
      </c>
      <c r="B44" s="82">
        <f>SUM(B39:B43)</f>
        <v>462.8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0</v>
      </c>
      <c r="J44" s="83">
        <f t="shared" si="6"/>
        <v>500</v>
      </c>
      <c r="K44" s="83">
        <f t="shared" si="6"/>
        <v>500</v>
      </c>
      <c r="L44" s="83">
        <f t="shared" si="6"/>
        <v>453.7</v>
      </c>
      <c r="M44" s="83">
        <f t="shared" si="6"/>
        <v>285.89999999999998</v>
      </c>
      <c r="N44" s="83">
        <f t="shared" si="6"/>
        <v>315.3</v>
      </c>
      <c r="O44" s="83">
        <f t="shared" si="6"/>
        <v>309.8</v>
      </c>
      <c r="P44" s="83">
        <f t="shared" si="6"/>
        <v>452.9</v>
      </c>
      <c r="Q44" s="83">
        <f t="shared" si="6"/>
        <v>213.7</v>
      </c>
      <c r="R44" s="83">
        <f t="shared" si="6"/>
        <v>0</v>
      </c>
      <c r="S44" s="83">
        <f t="shared" si="6"/>
        <v>321.89999999999998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6815.9999999999991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5593.7699999999995</v>
      </c>
      <c r="C47" s="83">
        <f t="shared" ref="C47:Z47" si="8">SUM(C10:C13)+C22+C36</f>
        <v>5547.6469999999999</v>
      </c>
      <c r="D47" s="83">
        <f t="shared" si="8"/>
        <v>5513.3130000000001</v>
      </c>
      <c r="E47" s="83">
        <f t="shared" si="8"/>
        <v>5459.6100000000006</v>
      </c>
      <c r="F47" s="83">
        <f t="shared" si="8"/>
        <v>5532.2309999999998</v>
      </c>
      <c r="G47" s="83">
        <f t="shared" si="8"/>
        <v>5745.951</v>
      </c>
      <c r="H47" s="83">
        <f t="shared" si="8"/>
        <v>6366.1629999999996</v>
      </c>
      <c r="I47" s="83">
        <f t="shared" si="8"/>
        <v>6559.5859999999993</v>
      </c>
      <c r="J47" s="83">
        <f t="shared" si="8"/>
        <v>7584.7239999999993</v>
      </c>
      <c r="K47" s="83">
        <f t="shared" si="8"/>
        <v>7993.9009999999998</v>
      </c>
      <c r="L47" s="83">
        <f t="shared" si="8"/>
        <v>8109.6500000000005</v>
      </c>
      <c r="M47" s="83">
        <f t="shared" si="8"/>
        <v>8090.15</v>
      </c>
      <c r="N47" s="83">
        <f t="shared" si="8"/>
        <v>8125.3920000000007</v>
      </c>
      <c r="O47" s="83">
        <f t="shared" si="8"/>
        <v>7871.808</v>
      </c>
      <c r="P47" s="83">
        <f t="shared" si="8"/>
        <v>7719.8249999999989</v>
      </c>
      <c r="Q47" s="83">
        <f t="shared" si="8"/>
        <v>7268.317</v>
      </c>
      <c r="R47" s="83">
        <f t="shared" si="8"/>
        <v>6948.7429999999995</v>
      </c>
      <c r="S47" s="83">
        <f t="shared" si="8"/>
        <v>7236.92</v>
      </c>
      <c r="T47" s="83">
        <f t="shared" si="8"/>
        <v>7011.018</v>
      </c>
      <c r="U47" s="83">
        <f t="shared" si="8"/>
        <v>7344.4079999999994</v>
      </c>
      <c r="V47" s="83">
        <f t="shared" si="8"/>
        <v>7023.92</v>
      </c>
      <c r="W47" s="83">
        <f t="shared" si="8"/>
        <v>6384.7080000000005</v>
      </c>
      <c r="X47" s="83">
        <f t="shared" si="8"/>
        <v>6088.085</v>
      </c>
      <c r="Y47" s="83">
        <f t="shared" si="8"/>
        <v>5505.7099999999991</v>
      </c>
      <c r="Z47" s="84">
        <f t="shared" si="8"/>
        <v>0</v>
      </c>
      <c r="AA47" s="100">
        <f>SUM(B47:Z47)</f>
        <v>162625.54999999999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-82.199999999999989</v>
      </c>
      <c r="C4" s="18">
        <v>-45</v>
      </c>
      <c r="D4" s="18">
        <v>-45</v>
      </c>
      <c r="E4" s="18">
        <v>-45</v>
      </c>
      <c r="F4" s="18">
        <v>-45</v>
      </c>
      <c r="G4" s="18">
        <v>-45</v>
      </c>
      <c r="H4" s="18">
        <v>-63</v>
      </c>
      <c r="I4" s="18">
        <v>-403.7</v>
      </c>
      <c r="J4" s="18">
        <v>-4.8999999999999773</v>
      </c>
      <c r="K4" s="18">
        <v>-45</v>
      </c>
      <c r="L4" s="18">
        <v>-91.300000000000011</v>
      </c>
      <c r="M4" s="18">
        <v>-259.10000000000002</v>
      </c>
      <c r="N4" s="18">
        <v>-196.5</v>
      </c>
      <c r="O4" s="18">
        <v>-156.5</v>
      </c>
      <c r="P4" s="18">
        <v>-92.100000000000023</v>
      </c>
      <c r="Q4" s="18">
        <v>-310.00000000000006</v>
      </c>
      <c r="R4" s="18">
        <v>-535.69999999999993</v>
      </c>
      <c r="S4" s="18">
        <v>-241.10000000000002</v>
      </c>
      <c r="T4" s="18">
        <v>-1059.7</v>
      </c>
      <c r="U4" s="18">
        <v>-1063</v>
      </c>
      <c r="V4" s="18">
        <v>-1026.0999999999999</v>
      </c>
      <c r="W4" s="18">
        <v>-560.29999999999995</v>
      </c>
      <c r="X4" s="18">
        <v>-790</v>
      </c>
      <c r="Y4" s="18">
        <v>-731.8</v>
      </c>
      <c r="Z4" s="19"/>
      <c r="AA4" s="107">
        <f>SUM(B4:Z4)</f>
        <v>-7937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155</v>
      </c>
      <c r="C7" s="113">
        <v>150.97</v>
      </c>
      <c r="D7" s="113">
        <v>149</v>
      </c>
      <c r="E7" s="113">
        <v>147.68</v>
      </c>
      <c r="F7" s="113">
        <v>150.97</v>
      </c>
      <c r="G7" s="113">
        <v>153.97</v>
      </c>
      <c r="H7" s="113">
        <v>170</v>
      </c>
      <c r="I7" s="113">
        <v>180.24</v>
      </c>
      <c r="J7" s="113">
        <v>187.63</v>
      </c>
      <c r="K7" s="113">
        <v>185.76</v>
      </c>
      <c r="L7" s="113">
        <v>180.44</v>
      </c>
      <c r="M7" s="113">
        <v>176.69</v>
      </c>
      <c r="N7" s="113">
        <v>174.23</v>
      </c>
      <c r="O7" s="113">
        <v>172.9</v>
      </c>
      <c r="P7" s="113">
        <v>173.23</v>
      </c>
      <c r="Q7" s="113">
        <v>174.23</v>
      </c>
      <c r="R7" s="113">
        <v>180.25</v>
      </c>
      <c r="S7" s="113">
        <v>189.6</v>
      </c>
      <c r="T7" s="113">
        <v>193.04</v>
      </c>
      <c r="U7" s="113">
        <v>209.66</v>
      </c>
      <c r="V7" s="113">
        <v>197.41</v>
      </c>
      <c r="W7" s="113">
        <v>176.78</v>
      </c>
      <c r="X7" s="113">
        <v>163.82</v>
      </c>
      <c r="Y7" s="113">
        <v>153.02000000000001</v>
      </c>
      <c r="Z7" s="114"/>
      <c r="AA7" s="115">
        <v>172.77166666666668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545</v>
      </c>
      <c r="C13" s="125">
        <v>545</v>
      </c>
      <c r="D13" s="125">
        <v>545</v>
      </c>
      <c r="E13" s="125">
        <v>545</v>
      </c>
      <c r="F13" s="125">
        <v>545</v>
      </c>
      <c r="G13" s="125">
        <v>545</v>
      </c>
      <c r="H13" s="125">
        <v>563</v>
      </c>
      <c r="I13" s="125">
        <v>403</v>
      </c>
      <c r="J13" s="125">
        <v>504.9</v>
      </c>
      <c r="K13" s="125">
        <v>545</v>
      </c>
      <c r="L13" s="125">
        <v>545</v>
      </c>
      <c r="M13" s="125">
        <v>545</v>
      </c>
      <c r="N13" s="125">
        <v>511.8</v>
      </c>
      <c r="O13" s="125">
        <v>466.3</v>
      </c>
      <c r="P13" s="125">
        <v>545</v>
      </c>
      <c r="Q13" s="125">
        <v>523.70000000000005</v>
      </c>
      <c r="R13" s="125">
        <v>519.29999999999995</v>
      </c>
      <c r="S13" s="125">
        <v>563</v>
      </c>
      <c r="T13" s="125">
        <v>559.70000000000005</v>
      </c>
      <c r="U13" s="125">
        <v>563</v>
      </c>
      <c r="V13" s="125">
        <v>563</v>
      </c>
      <c r="W13" s="125">
        <v>545</v>
      </c>
      <c r="X13" s="125">
        <v>545</v>
      </c>
      <c r="Y13" s="126">
        <v>563</v>
      </c>
      <c r="Z13" s="127"/>
      <c r="AA13" s="128">
        <f t="shared" si="0"/>
        <v>12843.7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0.7</v>
      </c>
      <c r="J15" s="129"/>
      <c r="K15" s="129"/>
      <c r="L15" s="129"/>
      <c r="M15" s="129"/>
      <c r="N15" s="129"/>
      <c r="O15" s="129"/>
      <c r="P15" s="129"/>
      <c r="Q15" s="129"/>
      <c r="R15" s="129">
        <v>16.399999999999999</v>
      </c>
      <c r="S15" s="129"/>
      <c r="T15" s="129">
        <v>500</v>
      </c>
      <c r="U15" s="129">
        <v>500</v>
      </c>
      <c r="V15" s="125">
        <v>463.1</v>
      </c>
      <c r="W15" s="129">
        <v>15.3</v>
      </c>
      <c r="X15" s="129">
        <v>245</v>
      </c>
      <c r="Y15" s="129">
        <v>168.8</v>
      </c>
      <c r="Z15" s="127"/>
      <c r="AA15" s="128">
        <f t="shared" si="0"/>
        <v>1909.3</v>
      </c>
    </row>
    <row r="16" spans="1:27" ht="30" customHeight="1" thickBot="1" x14ac:dyDescent="0.25">
      <c r="A16" s="81" t="s">
        <v>45</v>
      </c>
      <c r="B16" s="130">
        <f>IF(LEN(B$2)&gt;0,SUM(B11:B15),"")</f>
        <v>545</v>
      </c>
      <c r="C16" s="131">
        <f t="shared" ref="C16:Z16" si="1">IF(LEN(C$2)&gt;0,SUM(C11:C15),"")</f>
        <v>545</v>
      </c>
      <c r="D16" s="131">
        <f t="shared" si="1"/>
        <v>545</v>
      </c>
      <c r="E16" s="131">
        <f t="shared" si="1"/>
        <v>545</v>
      </c>
      <c r="F16" s="131">
        <f t="shared" si="1"/>
        <v>545</v>
      </c>
      <c r="G16" s="131">
        <f t="shared" si="1"/>
        <v>545</v>
      </c>
      <c r="H16" s="131">
        <f t="shared" si="1"/>
        <v>563</v>
      </c>
      <c r="I16" s="131">
        <f t="shared" si="1"/>
        <v>403.7</v>
      </c>
      <c r="J16" s="131">
        <f t="shared" si="1"/>
        <v>504.9</v>
      </c>
      <c r="K16" s="131">
        <f t="shared" si="1"/>
        <v>545</v>
      </c>
      <c r="L16" s="131">
        <f t="shared" si="1"/>
        <v>545</v>
      </c>
      <c r="M16" s="131">
        <f t="shared" si="1"/>
        <v>545</v>
      </c>
      <c r="N16" s="131">
        <f t="shared" si="1"/>
        <v>511.8</v>
      </c>
      <c r="O16" s="131">
        <f t="shared" si="1"/>
        <v>466.3</v>
      </c>
      <c r="P16" s="131">
        <f t="shared" si="1"/>
        <v>545</v>
      </c>
      <c r="Q16" s="131">
        <f t="shared" si="1"/>
        <v>523.70000000000005</v>
      </c>
      <c r="R16" s="131">
        <f t="shared" si="1"/>
        <v>535.69999999999993</v>
      </c>
      <c r="S16" s="131">
        <f t="shared" si="1"/>
        <v>563</v>
      </c>
      <c r="T16" s="131">
        <f t="shared" si="1"/>
        <v>1059.7</v>
      </c>
      <c r="U16" s="131">
        <f t="shared" si="1"/>
        <v>1063</v>
      </c>
      <c r="V16" s="131">
        <f t="shared" si="1"/>
        <v>1026.0999999999999</v>
      </c>
      <c r="W16" s="131">
        <f t="shared" si="1"/>
        <v>560.29999999999995</v>
      </c>
      <c r="X16" s="131">
        <f t="shared" si="1"/>
        <v>790</v>
      </c>
      <c r="Y16" s="131">
        <f t="shared" si="1"/>
        <v>731.8</v>
      </c>
      <c r="Z16" s="132" t="str">
        <f t="shared" si="1"/>
        <v/>
      </c>
      <c r="AA16" s="85">
        <f t="shared" si="0"/>
        <v>14753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462.8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/>
      <c r="J23" s="129">
        <v>500</v>
      </c>
      <c r="K23" s="129">
        <v>500</v>
      </c>
      <c r="L23" s="129">
        <v>453.7</v>
      </c>
      <c r="M23" s="129">
        <v>285.89999999999998</v>
      </c>
      <c r="N23" s="129">
        <v>315.3</v>
      </c>
      <c r="O23" s="129">
        <v>309.8</v>
      </c>
      <c r="P23" s="129">
        <v>452.9</v>
      </c>
      <c r="Q23" s="129">
        <v>213.7</v>
      </c>
      <c r="R23" s="129"/>
      <c r="S23" s="129">
        <v>321.89999999999998</v>
      </c>
      <c r="T23" s="129"/>
      <c r="U23" s="129"/>
      <c r="V23" s="125"/>
      <c r="W23" s="129"/>
      <c r="X23" s="129"/>
      <c r="Y23" s="129"/>
      <c r="Z23" s="127"/>
      <c r="AA23" s="128">
        <f t="shared" si="2"/>
        <v>6815.9999999999991</v>
      </c>
    </row>
    <row r="24" spans="1:27" ht="30" customHeight="1" thickBot="1" x14ac:dyDescent="0.25">
      <c r="A24" s="81" t="s">
        <v>43</v>
      </c>
      <c r="B24" s="130">
        <f>IF(LEN(B$2)&gt;0,SUM(B19:B23),"")</f>
        <v>462.8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0</v>
      </c>
      <c r="J24" s="131">
        <f t="shared" si="3"/>
        <v>500</v>
      </c>
      <c r="K24" s="131">
        <f t="shared" si="3"/>
        <v>500</v>
      </c>
      <c r="L24" s="131">
        <f t="shared" si="3"/>
        <v>453.7</v>
      </c>
      <c r="M24" s="131">
        <f t="shared" si="3"/>
        <v>285.89999999999998</v>
      </c>
      <c r="N24" s="131">
        <f t="shared" si="3"/>
        <v>315.3</v>
      </c>
      <c r="O24" s="131">
        <f t="shared" si="3"/>
        <v>309.8</v>
      </c>
      <c r="P24" s="131">
        <f t="shared" si="3"/>
        <v>452.9</v>
      </c>
      <c r="Q24" s="131">
        <f t="shared" si="3"/>
        <v>213.7</v>
      </c>
      <c r="R24" s="131">
        <f t="shared" si="3"/>
        <v>0</v>
      </c>
      <c r="S24" s="131">
        <f t="shared" si="3"/>
        <v>321.89999999999998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6815.9999999999991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2021-09-14T11:19:30Z</dcterms:created>
  <dcterms:modified xsi:type="dcterms:W3CDTF">2021-09-14T11:19:31Z</dcterms:modified>
</cp:coreProperties>
</file>