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<sst xmlns="http://schemas.openxmlformats.org/spreadsheetml/2006/main" count="109" uniqueCount="48">
  <si>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13/09/2021 14:30:26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</si>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</sst>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361</c:v>
                </c:pt>
                <c:pt idx="8">
                  <c:v>361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361</c:v>
                </c:pt>
                <c:pt idx="17">
                  <c:v>361</c:v>
                </c:pt>
                <c:pt idx="18">
                  <c:v>361</c:v>
                </c:pt>
                <c:pt idx="19">
                  <c:v>428</c:v>
                </c:pt>
                <c:pt idx="20">
                  <c:v>361</c:v>
                </c:pt>
                <c:pt idx="21">
                  <c:v>361</c:v>
                </c:pt>
                <c:pt idx="22">
                  <c:v>330.447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2950.2930000000001</c:v>
                </c:pt>
                <c:pt idx="1">
                  <c:v>2926.3740000000003</c:v>
                </c:pt>
                <c:pt idx="2">
                  <c:v>2754.6710000000003</c:v>
                </c:pt>
                <c:pt idx="3">
                  <c:v>2667.5400000000004</c:v>
                </c:pt>
                <c:pt idx="4">
                  <c:v>2791.6590000000006</c:v>
                </c:pt>
                <c:pt idx="5">
                  <c:v>3054.1320000000001</c:v>
                </c:pt>
                <c:pt idx="6">
                  <c:v>3350.0129999999999</c:v>
                </c:pt>
                <c:pt idx="7">
                  <c:v>3382.1570000000002</c:v>
                </c:pt>
                <c:pt idx="8">
                  <c:v>3324.4459999999999</c:v>
                </c:pt>
                <c:pt idx="9">
                  <c:v>2971.2350000000001</c:v>
                </c:pt>
                <c:pt idx="10">
                  <c:v>2814.0520000000001</c:v>
                </c:pt>
                <c:pt idx="11">
                  <c:v>2809.1589999999997</c:v>
                </c:pt>
                <c:pt idx="12">
                  <c:v>2804.1909999999998</c:v>
                </c:pt>
                <c:pt idx="13">
                  <c:v>2808.7080000000005</c:v>
                </c:pt>
                <c:pt idx="14">
                  <c:v>2814.8270000000002</c:v>
                </c:pt>
                <c:pt idx="15">
                  <c:v>3165.0229999999997</c:v>
                </c:pt>
                <c:pt idx="16">
                  <c:v>3406.4970000000003</c:v>
                </c:pt>
                <c:pt idx="17">
                  <c:v>3436.1480000000001</c:v>
                </c:pt>
                <c:pt idx="18">
                  <c:v>3511.627</c:v>
                </c:pt>
                <c:pt idx="19">
                  <c:v>3542</c:v>
                </c:pt>
                <c:pt idx="20">
                  <c:v>3551.2150000000001</c:v>
                </c:pt>
                <c:pt idx="21">
                  <c:v>3547.7939999999999</c:v>
                </c:pt>
                <c:pt idx="22">
                  <c:v>3550.3809999999999</c:v>
                </c:pt>
                <c:pt idx="23">
                  <c:v>3524.163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798</c:v>
                </c:pt>
                <c:pt idx="1">
                  <c:v>654.5</c:v>
                </c:pt>
                <c:pt idx="2">
                  <c:v>715.8</c:v>
                </c:pt>
                <c:pt idx="3">
                  <c:v>702.8</c:v>
                </c:pt>
                <c:pt idx="4">
                  <c:v>616.79999999999995</c:v>
                </c:pt>
                <c:pt idx="5">
                  <c:v>687.4</c:v>
                </c:pt>
                <c:pt idx="6">
                  <c:v>547.4</c:v>
                </c:pt>
                <c:pt idx="7">
                  <c:v>526.29999999999995</c:v>
                </c:pt>
                <c:pt idx="8">
                  <c:v>570.1</c:v>
                </c:pt>
                <c:pt idx="9">
                  <c:v>657.4</c:v>
                </c:pt>
                <c:pt idx="10">
                  <c:v>565.29999999999995</c:v>
                </c:pt>
                <c:pt idx="11">
                  <c:v>459.9</c:v>
                </c:pt>
                <c:pt idx="12">
                  <c:v>504.7</c:v>
                </c:pt>
                <c:pt idx="13">
                  <c:v>466</c:v>
                </c:pt>
                <c:pt idx="14">
                  <c:v>479.9</c:v>
                </c:pt>
                <c:pt idx="15">
                  <c:v>498</c:v>
                </c:pt>
                <c:pt idx="16">
                  <c:v>645.5</c:v>
                </c:pt>
                <c:pt idx="17">
                  <c:v>758.3</c:v>
                </c:pt>
                <c:pt idx="18">
                  <c:v>1064.0999999999999</c:v>
                </c:pt>
                <c:pt idx="19">
                  <c:v>1310.5</c:v>
                </c:pt>
                <c:pt idx="20">
                  <c:v>1133.3000000000002</c:v>
                </c:pt>
                <c:pt idx="21">
                  <c:v>983.8</c:v>
                </c:pt>
                <c:pt idx="22">
                  <c:v>1045.8</c:v>
                </c:pt>
                <c:pt idx="23">
                  <c:v>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1627.9349999999999</c:v>
                </c:pt>
                <c:pt idx="1">
                  <c:v>1640.6459999999997</c:v>
                </c:pt>
                <c:pt idx="2">
                  <c:v>1671.277</c:v>
                </c:pt>
                <c:pt idx="3">
                  <c:v>1700.4380000000001</c:v>
                </c:pt>
                <c:pt idx="4">
                  <c:v>1732.23</c:v>
                </c:pt>
                <c:pt idx="5">
                  <c:v>1752.6099999999997</c:v>
                </c:pt>
                <c:pt idx="6">
                  <c:v>1843.2819999999997</c:v>
                </c:pt>
                <c:pt idx="7">
                  <c:v>2249.2709999999997</c:v>
                </c:pt>
                <c:pt idx="8">
                  <c:v>2956.0790000000002</c:v>
                </c:pt>
                <c:pt idx="9">
                  <c:v>3682.11</c:v>
                </c:pt>
                <c:pt idx="10">
                  <c:v>4151.7510000000002</c:v>
                </c:pt>
                <c:pt idx="11">
                  <c:v>4356.4069999999992</c:v>
                </c:pt>
                <c:pt idx="12">
                  <c:v>4360.0559999999996</c:v>
                </c:pt>
                <c:pt idx="13">
                  <c:v>4212.0870000000004</c:v>
                </c:pt>
                <c:pt idx="14">
                  <c:v>3918.8139999999994</c:v>
                </c:pt>
                <c:pt idx="15">
                  <c:v>3442.4590000000012</c:v>
                </c:pt>
                <c:pt idx="16">
                  <c:v>2777.6599999999994</c:v>
                </c:pt>
                <c:pt idx="17">
                  <c:v>1968.8240000000001</c:v>
                </c:pt>
                <c:pt idx="18">
                  <c:v>1397.3909999999996</c:v>
                </c:pt>
                <c:pt idx="19">
                  <c:v>1223.4559999999999</c:v>
                </c:pt>
                <c:pt idx="20">
                  <c:v>1096.162</c:v>
                </c:pt>
                <c:pt idx="21">
                  <c:v>975.69200000000012</c:v>
                </c:pt>
                <c:pt idx="22">
                  <c:v>910.25799999999992</c:v>
                </c:pt>
                <c:pt idx="23">
                  <c:v>894.84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201</c:v>
                </c:pt>
                <c:pt idx="7">
                  <c:v>350</c:v>
                </c:pt>
                <c:pt idx="8">
                  <c:v>212</c:v>
                </c:pt>
                <c:pt idx="9">
                  <c:v>145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7.6319999999999997</c:v>
                </c:pt>
                <c:pt idx="17">
                  <c:v>638.43399999999997</c:v>
                </c:pt>
                <c:pt idx="18">
                  <c:v>570</c:v>
                </c:pt>
                <c:pt idx="19">
                  <c:v>696</c:v>
                </c:pt>
                <c:pt idx="20">
                  <c:v>695</c:v>
                </c:pt>
                <c:pt idx="21">
                  <c:v>566</c:v>
                </c:pt>
                <c:pt idx="22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979488"/>
        <c:axId val="191979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5677.2280000000001</c:v>
                </c:pt>
                <c:pt idx="1">
                  <c:v>5522.5009999999984</c:v>
                </c:pt>
                <c:pt idx="2">
                  <c:v>5442.7349999999988</c:v>
                </c:pt>
                <c:pt idx="3">
                  <c:v>5371.7650000000012</c:v>
                </c:pt>
                <c:pt idx="4">
                  <c:v>5441.6760000000004</c:v>
                </c:pt>
                <c:pt idx="5">
                  <c:v>5821.1310000000012</c:v>
                </c:pt>
                <c:pt idx="6">
                  <c:v>6242.6569999999992</c:v>
                </c:pt>
                <c:pt idx="7">
                  <c:v>6868.7930000000006</c:v>
                </c:pt>
                <c:pt idx="8">
                  <c:v>7423.6179999999995</c:v>
                </c:pt>
                <c:pt idx="9">
                  <c:v>7756.7339999999986</c:v>
                </c:pt>
                <c:pt idx="10">
                  <c:v>7832.1219999999976</c:v>
                </c:pt>
                <c:pt idx="11">
                  <c:v>7926.51</c:v>
                </c:pt>
                <c:pt idx="12">
                  <c:v>7995.9870000000001</c:v>
                </c:pt>
                <c:pt idx="13">
                  <c:v>7813.8070000000007</c:v>
                </c:pt>
                <c:pt idx="14">
                  <c:v>7540.5090000000018</c:v>
                </c:pt>
                <c:pt idx="15">
                  <c:v>7406.4719999999998</c:v>
                </c:pt>
                <c:pt idx="16">
                  <c:v>7198.3069999999989</c:v>
                </c:pt>
                <c:pt idx="17">
                  <c:v>7162.7309999999998</c:v>
                </c:pt>
                <c:pt idx="18">
                  <c:v>6904.152</c:v>
                </c:pt>
                <c:pt idx="19">
                  <c:v>7199.940999999998</c:v>
                </c:pt>
                <c:pt idx="20">
                  <c:v>6836.6419999999998</c:v>
                </c:pt>
                <c:pt idx="21">
                  <c:v>6434.2249999999985</c:v>
                </c:pt>
                <c:pt idx="22">
                  <c:v>5942.9190000000017</c:v>
                </c:pt>
                <c:pt idx="23">
                  <c:v>5711.9920000000002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979488"/>
        <c:axId val="191979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116.07</c:v>
                </c:pt>
                <c:pt idx="1">
                  <c:v>113</c:v>
                </c:pt>
                <c:pt idx="2">
                  <c:v>109.12</c:v>
                </c:pt>
                <c:pt idx="3">
                  <c:v>109.12</c:v>
                </c:pt>
                <c:pt idx="4">
                  <c:v>109.12</c:v>
                </c:pt>
                <c:pt idx="5">
                  <c:v>122.28</c:v>
                </c:pt>
                <c:pt idx="6">
                  <c:v>141.08000000000001</c:v>
                </c:pt>
                <c:pt idx="7">
                  <c:v>163.62</c:v>
                </c:pt>
                <c:pt idx="8">
                  <c:v>150.41</c:v>
                </c:pt>
                <c:pt idx="9">
                  <c:v>122.28</c:v>
                </c:pt>
                <c:pt idx="10">
                  <c:v>113</c:v>
                </c:pt>
                <c:pt idx="11">
                  <c:v>113</c:v>
                </c:pt>
                <c:pt idx="12">
                  <c:v>113</c:v>
                </c:pt>
                <c:pt idx="13">
                  <c:v>113</c:v>
                </c:pt>
                <c:pt idx="14">
                  <c:v>113</c:v>
                </c:pt>
                <c:pt idx="15">
                  <c:v>126.56</c:v>
                </c:pt>
                <c:pt idx="16">
                  <c:v>156.61000000000001</c:v>
                </c:pt>
                <c:pt idx="17">
                  <c:v>167.09</c:v>
                </c:pt>
                <c:pt idx="18">
                  <c:v>174.31</c:v>
                </c:pt>
                <c:pt idx="19">
                  <c:v>190.34</c:v>
                </c:pt>
                <c:pt idx="20">
                  <c:v>174.25</c:v>
                </c:pt>
                <c:pt idx="21">
                  <c:v>158.72</c:v>
                </c:pt>
                <c:pt idx="22">
                  <c:v>147.68</c:v>
                </c:pt>
                <c:pt idx="23">
                  <c:v>143.24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980664"/>
        <c:axId val="191980272"/>
      </c:lineChart>
      <c:catAx>
        <c:axId val="19197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979880"/>
        <c:crosses val="autoZero"/>
        <c:auto val="1"/>
        <c:lblAlgn val="ctr"/>
        <c:lblOffset val="100"/>
        <c:noMultiLvlLbl val="0"/>
      </c:catAx>
      <c:valAx>
        <c:axId val="191979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979488"/>
        <c:crosses val="autoZero"/>
        <c:crossBetween val="between"/>
      </c:valAx>
      <c:valAx>
        <c:axId val="191980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980664"/>
        <c:crosses val="max"/>
        <c:crossBetween val="between"/>
      </c:valAx>
      <c:catAx>
        <c:axId val="191980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98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44453</v>
          </cell>
        </row>
        <row r="5">
          <cell r="C5" t="str">
            <v>DAM</v>
          </cell>
        </row>
        <row r="26">
          <cell r="C26">
            <v>7800.4470000000001</v>
          </cell>
        </row>
        <row r="27">
          <cell r="C27">
            <v>75458.305000000022</v>
          </cell>
        </row>
        <row r="28">
          <cell r="C28">
            <v>4291.0659999999998</v>
          </cell>
        </row>
        <row r="29">
          <cell r="C29">
            <v>17383.599999999999</v>
          </cell>
        </row>
        <row r="30">
          <cell r="C30">
            <v>56541.734999999986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22481.200999999997</v>
          </cell>
        </row>
        <row r="39">
          <cell r="C39">
            <v>32334.124000000003</v>
          </cell>
        </row>
        <row r="40">
          <cell r="C40">
            <v>77555.784</v>
          </cell>
        </row>
        <row r="41">
          <cell r="C41">
            <v>0</v>
          </cell>
        </row>
        <row r="42">
          <cell r="C42">
            <v>25523.045000000002</v>
          </cell>
        </row>
        <row r="43">
          <cell r="C43">
            <v>3581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116.07</v>
          </cell>
          <cell r="C7">
            <v>113</v>
          </cell>
          <cell r="D7">
            <v>109.12</v>
          </cell>
          <cell r="E7">
            <v>109.12</v>
          </cell>
          <cell r="F7">
            <v>109.12</v>
          </cell>
          <cell r="G7">
            <v>122.28</v>
          </cell>
          <cell r="H7">
            <v>141.08000000000001</v>
          </cell>
          <cell r="I7">
            <v>163.62</v>
          </cell>
          <cell r="J7">
            <v>150.41</v>
          </cell>
          <cell r="K7">
            <v>122.28</v>
          </cell>
          <cell r="L7">
            <v>113</v>
          </cell>
          <cell r="M7">
            <v>113</v>
          </cell>
          <cell r="N7">
            <v>113</v>
          </cell>
          <cell r="O7">
            <v>113</v>
          </cell>
          <cell r="P7">
            <v>113</v>
          </cell>
          <cell r="Q7">
            <v>126.56</v>
          </cell>
          <cell r="R7">
            <v>156.61000000000001</v>
          </cell>
          <cell r="S7">
            <v>167.09</v>
          </cell>
          <cell r="T7">
            <v>174.31</v>
          </cell>
          <cell r="U7">
            <v>190.34</v>
          </cell>
          <cell r="V7">
            <v>174.25</v>
          </cell>
          <cell r="W7">
            <v>158.72</v>
          </cell>
          <cell r="X7">
            <v>147.68</v>
          </cell>
          <cell r="Y7">
            <v>143.24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116.07</v>
          </cell>
          <cell r="C7">
            <v>113</v>
          </cell>
          <cell r="D7">
            <v>109.12</v>
          </cell>
          <cell r="E7">
            <v>109.12</v>
          </cell>
          <cell r="F7">
            <v>109.12</v>
          </cell>
          <cell r="G7">
            <v>122.28</v>
          </cell>
          <cell r="H7">
            <v>141.08000000000001</v>
          </cell>
          <cell r="I7">
            <v>163.62</v>
          </cell>
          <cell r="J7">
            <v>150.41</v>
          </cell>
          <cell r="K7">
            <v>122.28</v>
          </cell>
          <cell r="L7">
            <v>113</v>
          </cell>
          <cell r="M7">
            <v>113</v>
          </cell>
          <cell r="N7">
            <v>113</v>
          </cell>
          <cell r="O7">
            <v>113</v>
          </cell>
          <cell r="P7">
            <v>113</v>
          </cell>
          <cell r="Q7">
            <v>126.56</v>
          </cell>
          <cell r="R7">
            <v>156.61000000000001</v>
          </cell>
          <cell r="S7">
            <v>167.09</v>
          </cell>
          <cell r="T7">
            <v>174.31</v>
          </cell>
          <cell r="U7">
            <v>190.34</v>
          </cell>
          <cell r="V7">
            <v>174.25</v>
          </cell>
          <cell r="W7">
            <v>158.72</v>
          </cell>
          <cell r="X7">
            <v>147.68</v>
          </cell>
          <cell r="Y7">
            <v>143.24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181</v>
          </cell>
          <cell r="J10">
            <v>181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181</v>
          </cell>
          <cell r="S10">
            <v>181</v>
          </cell>
          <cell r="T10">
            <v>181</v>
          </cell>
          <cell r="U10">
            <v>181</v>
          </cell>
          <cell r="V10">
            <v>181</v>
          </cell>
          <cell r="W10">
            <v>181</v>
          </cell>
          <cell r="X10">
            <v>151</v>
          </cell>
          <cell r="Y10">
            <v>151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180</v>
          </cell>
          <cell r="J11">
            <v>180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180</v>
          </cell>
          <cell r="S11">
            <v>180</v>
          </cell>
          <cell r="T11">
            <v>180</v>
          </cell>
          <cell r="U11">
            <v>247</v>
          </cell>
          <cell r="V11">
            <v>180</v>
          </cell>
          <cell r="W11">
            <v>180</v>
          </cell>
          <cell r="X11">
            <v>179.447</v>
          </cell>
          <cell r="Y11">
            <v>150</v>
          </cell>
        </row>
        <row r="23">
          <cell r="B23">
            <v>400</v>
          </cell>
          <cell r="C23">
            <v>400</v>
          </cell>
          <cell r="D23">
            <v>303</v>
          </cell>
          <cell r="E23">
            <v>303</v>
          </cell>
          <cell r="F23">
            <v>303</v>
          </cell>
          <cell r="G23">
            <v>398</v>
          </cell>
          <cell r="H23">
            <v>398</v>
          </cell>
          <cell r="I23">
            <v>398</v>
          </cell>
          <cell r="J23">
            <v>395</v>
          </cell>
          <cell r="K23">
            <v>395</v>
          </cell>
          <cell r="L23">
            <v>390</v>
          </cell>
          <cell r="M23">
            <v>385</v>
          </cell>
          <cell r="N23">
            <v>385</v>
          </cell>
          <cell r="O23">
            <v>385</v>
          </cell>
          <cell r="P23">
            <v>385</v>
          </cell>
          <cell r="Q23">
            <v>385</v>
          </cell>
          <cell r="R23">
            <v>385</v>
          </cell>
          <cell r="S23">
            <v>388</v>
          </cell>
          <cell r="T23">
            <v>388</v>
          </cell>
          <cell r="U23">
            <v>390</v>
          </cell>
          <cell r="V23">
            <v>395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403</v>
          </cell>
          <cell r="I24">
            <v>399</v>
          </cell>
          <cell r="J24">
            <v>393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340.29199999999997</v>
          </cell>
          <cell r="R24">
            <v>378</v>
          </cell>
          <cell r="S24">
            <v>378</v>
          </cell>
          <cell r="T24">
            <v>384</v>
          </cell>
          <cell r="U24">
            <v>385</v>
          </cell>
          <cell r="V24">
            <v>389</v>
          </cell>
          <cell r="W24">
            <v>399</v>
          </cell>
          <cell r="X24">
            <v>403</v>
          </cell>
          <cell r="Y24">
            <v>403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280.38</v>
          </cell>
          <cell r="H26">
            <v>441</v>
          </cell>
          <cell r="I26">
            <v>441</v>
          </cell>
          <cell r="J26">
            <v>437</v>
          </cell>
          <cell r="K26">
            <v>322.69799999999998</v>
          </cell>
          <cell r="L26">
            <v>265</v>
          </cell>
          <cell r="M26">
            <v>265</v>
          </cell>
          <cell r="N26">
            <v>265</v>
          </cell>
          <cell r="O26">
            <v>265</v>
          </cell>
          <cell r="P26">
            <v>265</v>
          </cell>
          <cell r="Q26">
            <v>415</v>
          </cell>
          <cell r="R26">
            <v>417</v>
          </cell>
          <cell r="S26">
            <v>417</v>
          </cell>
          <cell r="T26">
            <v>423</v>
          </cell>
          <cell r="U26">
            <v>427</v>
          </cell>
          <cell r="V26">
            <v>431</v>
          </cell>
          <cell r="W26">
            <v>435</v>
          </cell>
          <cell r="X26">
            <v>435</v>
          </cell>
          <cell r="Y26">
            <v>435</v>
          </cell>
        </row>
        <row r="27">
          <cell r="B27">
            <v>500</v>
          </cell>
          <cell r="C27">
            <v>500</v>
          </cell>
          <cell r="D27">
            <v>446.54</v>
          </cell>
          <cell r="E27">
            <v>359.40899999999999</v>
          </cell>
          <cell r="F27">
            <v>483.52800000000002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500</v>
          </cell>
        </row>
        <row r="31">
          <cell r="B31">
            <v>365.18299999999999</v>
          </cell>
          <cell r="C31">
            <v>357.488</v>
          </cell>
          <cell r="D31">
            <v>344.5</v>
          </cell>
          <cell r="E31">
            <v>344.5</v>
          </cell>
          <cell r="F31">
            <v>344.5</v>
          </cell>
          <cell r="G31">
            <v>386.4</v>
          </cell>
          <cell r="H31">
            <v>385.43200000000002</v>
          </cell>
          <cell r="I31">
            <v>404.77600000000001</v>
          </cell>
          <cell r="J31">
            <v>387.37</v>
          </cell>
          <cell r="K31">
            <v>336.714</v>
          </cell>
          <cell r="L31">
            <v>320.82600000000002</v>
          </cell>
          <cell r="M31">
            <v>321.42</v>
          </cell>
          <cell r="N31">
            <v>316.66399999999999</v>
          </cell>
          <cell r="O31">
            <v>321.42500000000001</v>
          </cell>
          <cell r="P31">
            <v>316.666</v>
          </cell>
          <cell r="Q31">
            <v>352</v>
          </cell>
          <cell r="R31">
            <v>382</v>
          </cell>
          <cell r="S31">
            <v>386</v>
          </cell>
          <cell r="T31">
            <v>386.62700000000001</v>
          </cell>
          <cell r="U31">
            <v>393</v>
          </cell>
          <cell r="V31">
            <v>393.08800000000002</v>
          </cell>
          <cell r="W31">
            <v>387.202</v>
          </cell>
          <cell r="X31">
            <v>379.03199999999998</v>
          </cell>
          <cell r="Y31">
            <v>399.08600000000001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361.57</v>
          </cell>
          <cell r="I33">
            <v>369</v>
          </cell>
          <cell r="J33">
            <v>365</v>
          </cell>
          <cell r="K33">
            <v>292.76900000000001</v>
          </cell>
          <cell r="L33">
            <v>262.964</v>
          </cell>
          <cell r="M33">
            <v>262.48599999999999</v>
          </cell>
          <cell r="N33">
            <v>262.25299999999999</v>
          </cell>
          <cell r="O33">
            <v>262.01400000000001</v>
          </cell>
          <cell r="P33">
            <v>261.779</v>
          </cell>
          <cell r="Q33">
            <v>300.81400000000002</v>
          </cell>
          <cell r="R33">
            <v>353</v>
          </cell>
          <cell r="S33">
            <v>354</v>
          </cell>
          <cell r="T33">
            <v>359</v>
          </cell>
          <cell r="U33">
            <v>362</v>
          </cell>
          <cell r="V33">
            <v>366</v>
          </cell>
          <cell r="W33">
            <v>368</v>
          </cell>
          <cell r="X33">
            <v>370</v>
          </cell>
          <cell r="Y33">
            <v>367.077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139</v>
          </cell>
          <cell r="Q34">
            <v>180</v>
          </cell>
          <cell r="R34">
            <v>270</v>
          </cell>
          <cell r="S34">
            <v>270</v>
          </cell>
          <cell r="T34">
            <v>270</v>
          </cell>
          <cell r="U34">
            <v>270</v>
          </cell>
          <cell r="V34">
            <v>270</v>
          </cell>
          <cell r="W34">
            <v>270</v>
          </cell>
          <cell r="X34">
            <v>270</v>
          </cell>
          <cell r="Y34">
            <v>270</v>
          </cell>
        </row>
        <row r="35">
          <cell r="B35">
            <v>309.36500000000001</v>
          </cell>
          <cell r="C35">
            <v>295.98599999999999</v>
          </cell>
          <cell r="D35">
            <v>287.73099999999999</v>
          </cell>
          <cell r="E35">
            <v>287.73099999999999</v>
          </cell>
          <cell r="F35">
            <v>287.73099999999999</v>
          </cell>
          <cell r="G35">
            <v>359.238</v>
          </cell>
          <cell r="H35">
            <v>355.11099999999999</v>
          </cell>
          <cell r="I35">
            <v>366.48099999999999</v>
          </cell>
          <cell r="J35">
            <v>345.17599999999999</v>
          </cell>
          <cell r="K35">
            <v>305.79500000000002</v>
          </cell>
          <cell r="L35">
            <v>286.21699999999998</v>
          </cell>
          <cell r="M35">
            <v>286.21499999999997</v>
          </cell>
          <cell r="N35">
            <v>286.21800000000002</v>
          </cell>
          <cell r="O35">
            <v>286.21800000000002</v>
          </cell>
          <cell r="P35">
            <v>286.22000000000003</v>
          </cell>
          <cell r="Q35">
            <v>330.23200000000003</v>
          </cell>
          <cell r="R35">
            <v>355.49700000000001</v>
          </cell>
          <cell r="S35">
            <v>365.14800000000002</v>
          </cell>
          <cell r="T35">
            <v>371</v>
          </cell>
          <cell r="U35">
            <v>383</v>
          </cell>
          <cell r="V35">
            <v>374.12700000000001</v>
          </cell>
          <cell r="W35">
            <v>365.59199999999998</v>
          </cell>
          <cell r="X35">
            <v>371.34899999999999</v>
          </cell>
          <cell r="Y35">
            <v>378</v>
          </cell>
        </row>
        <row r="36">
          <cell r="B36">
            <v>352.84500000000003</v>
          </cell>
          <cell r="C36">
            <v>350</v>
          </cell>
          <cell r="D36">
            <v>350</v>
          </cell>
          <cell r="E36">
            <v>350</v>
          </cell>
          <cell r="F36">
            <v>350</v>
          </cell>
          <cell r="G36">
            <v>372.214</v>
          </cell>
          <cell r="H36">
            <v>378</v>
          </cell>
          <cell r="I36">
            <v>376</v>
          </cell>
          <cell r="J36">
            <v>374</v>
          </cell>
          <cell r="K36">
            <v>360.35899999999998</v>
          </cell>
          <cell r="L36">
            <v>331.14499999999998</v>
          </cell>
          <cell r="M36">
            <v>331.13799999999998</v>
          </cell>
          <cell r="N36">
            <v>331.15600000000001</v>
          </cell>
          <cell r="O36">
            <v>331.15100000000001</v>
          </cell>
          <cell r="P36">
            <v>331.16199999999998</v>
          </cell>
          <cell r="Q36">
            <v>361.685</v>
          </cell>
          <cell r="R36">
            <v>366</v>
          </cell>
          <cell r="S36">
            <v>378</v>
          </cell>
          <cell r="T36">
            <v>380</v>
          </cell>
          <cell r="U36">
            <v>382</v>
          </cell>
          <cell r="V36">
            <v>383</v>
          </cell>
          <cell r="W36">
            <v>373</v>
          </cell>
          <cell r="X36">
            <v>372</v>
          </cell>
          <cell r="Y36">
            <v>372</v>
          </cell>
        </row>
        <row r="38">
          <cell r="R38">
            <v>7.6319999999999997</v>
          </cell>
          <cell r="S38">
            <v>291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167.434</v>
          </cell>
          <cell r="T39">
            <v>140</v>
          </cell>
          <cell r="U39">
            <v>140</v>
          </cell>
          <cell r="V39">
            <v>150</v>
          </cell>
          <cell r="W39">
            <v>160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I42">
            <v>105</v>
          </cell>
          <cell r="J42">
            <v>100</v>
          </cell>
          <cell r="K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H43">
            <v>95</v>
          </cell>
          <cell r="I43">
            <v>94</v>
          </cell>
          <cell r="U43">
            <v>95</v>
          </cell>
          <cell r="V43">
            <v>94</v>
          </cell>
        </row>
        <row r="44">
          <cell r="H44">
            <v>50</v>
          </cell>
          <cell r="I44">
            <v>50</v>
          </cell>
          <cell r="J44">
            <v>37</v>
          </cell>
          <cell r="S44">
            <v>50</v>
          </cell>
          <cell r="T44">
            <v>50</v>
          </cell>
          <cell r="U44">
            <v>36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2">
          <cell r="H52">
            <v>30</v>
          </cell>
          <cell r="I52">
            <v>30</v>
          </cell>
          <cell r="J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7">
          <cell r="B57">
            <v>1627.9349999999999</v>
          </cell>
          <cell r="C57">
            <v>1640.6459999999997</v>
          </cell>
          <cell r="D57">
            <v>1671.277</v>
          </cell>
          <cell r="E57">
            <v>1700.4380000000001</v>
          </cell>
          <cell r="F57">
            <v>1732.23</v>
          </cell>
          <cell r="G57">
            <v>1752.6099999999997</v>
          </cell>
          <cell r="H57">
            <v>1843.2819999999997</v>
          </cell>
          <cell r="I57">
            <v>2249.2709999999997</v>
          </cell>
          <cell r="J57">
            <v>2956.0790000000002</v>
          </cell>
          <cell r="K57">
            <v>3682.11</v>
          </cell>
          <cell r="L57">
            <v>4151.7510000000002</v>
          </cell>
          <cell r="M57">
            <v>4356.4069999999992</v>
          </cell>
          <cell r="N57">
            <v>4360.0559999999996</v>
          </cell>
          <cell r="O57">
            <v>4212.0870000000004</v>
          </cell>
          <cell r="P57">
            <v>3918.8139999999994</v>
          </cell>
          <cell r="Q57">
            <v>3442.4590000000012</v>
          </cell>
          <cell r="R57">
            <v>2777.6599999999994</v>
          </cell>
          <cell r="S57">
            <v>1968.8240000000001</v>
          </cell>
          <cell r="T57">
            <v>1397.3909999999996</v>
          </cell>
          <cell r="U57">
            <v>1223.4559999999999</v>
          </cell>
          <cell r="V57">
            <v>1096.162</v>
          </cell>
          <cell r="W57">
            <v>975.69200000000012</v>
          </cell>
          <cell r="X57">
            <v>910.25799999999992</v>
          </cell>
          <cell r="Y57">
            <v>894.84</v>
          </cell>
        </row>
        <row r="70">
          <cell r="S70">
            <v>140</v>
          </cell>
          <cell r="T70">
            <v>140</v>
          </cell>
          <cell r="U70">
            <v>140</v>
          </cell>
          <cell r="V70">
            <v>140</v>
          </cell>
          <cell r="W70">
            <v>140</v>
          </cell>
          <cell r="X70">
            <v>140</v>
          </cell>
          <cell r="Y70">
            <v>100</v>
          </cell>
        </row>
        <row r="71">
          <cell r="B71">
            <v>80</v>
          </cell>
          <cell r="C71">
            <v>60</v>
          </cell>
          <cell r="D71">
            <v>98</v>
          </cell>
          <cell r="E71">
            <v>95</v>
          </cell>
          <cell r="F71">
            <v>103</v>
          </cell>
          <cell r="G71">
            <v>109</v>
          </cell>
          <cell r="H71">
            <v>78</v>
          </cell>
          <cell r="I71">
            <v>80</v>
          </cell>
          <cell r="J71">
            <v>91</v>
          </cell>
          <cell r="K71">
            <v>90</v>
          </cell>
          <cell r="L71">
            <v>37</v>
          </cell>
          <cell r="M71">
            <v>37</v>
          </cell>
          <cell r="N71">
            <v>38</v>
          </cell>
          <cell r="O71">
            <v>37</v>
          </cell>
          <cell r="P71">
            <v>38</v>
          </cell>
          <cell r="Q71">
            <v>38</v>
          </cell>
          <cell r="R71">
            <v>101</v>
          </cell>
          <cell r="S71">
            <v>40</v>
          </cell>
          <cell r="T71">
            <v>66</v>
          </cell>
          <cell r="U71">
            <v>74</v>
          </cell>
          <cell r="V71">
            <v>72</v>
          </cell>
          <cell r="W71">
            <v>84</v>
          </cell>
          <cell r="X71">
            <v>124</v>
          </cell>
          <cell r="Y71">
            <v>174</v>
          </cell>
        </row>
        <row r="72">
          <cell r="B72">
            <v>618</v>
          </cell>
          <cell r="C72">
            <v>494.5</v>
          </cell>
          <cell r="D72">
            <v>517.79999999999995</v>
          </cell>
          <cell r="E72">
            <v>507.8</v>
          </cell>
          <cell r="F72">
            <v>413.8</v>
          </cell>
          <cell r="G72">
            <v>478.4</v>
          </cell>
          <cell r="H72">
            <v>369.4</v>
          </cell>
          <cell r="I72">
            <v>346.3</v>
          </cell>
          <cell r="J72">
            <v>379.1</v>
          </cell>
          <cell r="K72">
            <v>467.4</v>
          </cell>
          <cell r="L72">
            <v>428.3</v>
          </cell>
          <cell r="M72">
            <v>322.89999999999998</v>
          </cell>
          <cell r="N72">
            <v>366.7</v>
          </cell>
          <cell r="O72">
            <v>329</v>
          </cell>
          <cell r="P72">
            <v>341.9</v>
          </cell>
          <cell r="Q72">
            <v>360</v>
          </cell>
          <cell r="R72">
            <v>444.5</v>
          </cell>
          <cell r="S72">
            <v>478.3</v>
          </cell>
          <cell r="T72">
            <v>470.1</v>
          </cell>
          <cell r="U72">
            <v>496.5</v>
          </cell>
          <cell r="V72">
            <v>485.2</v>
          </cell>
          <cell r="W72">
            <v>483.3</v>
          </cell>
          <cell r="X72">
            <v>590.1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T74">
            <v>288</v>
          </cell>
          <cell r="U74">
            <v>500</v>
          </cell>
          <cell r="V74">
            <v>336.1</v>
          </cell>
          <cell r="W74">
            <v>176.5</v>
          </cell>
          <cell r="X74">
            <v>91.7</v>
          </cell>
        </row>
      </sheetData>
      <sheetData sheetId="17">
        <row r="62">
          <cell r="B62">
            <v>1041.587</v>
          </cell>
          <cell r="C62">
            <v>1049.925</v>
          </cell>
          <cell r="D62">
            <v>1047.6560000000002</v>
          </cell>
          <cell r="E62">
            <v>1046.5219999999999</v>
          </cell>
          <cell r="F62">
            <v>1054.3590000000002</v>
          </cell>
          <cell r="G62">
            <v>1040.366</v>
          </cell>
          <cell r="H62">
            <v>1034.002</v>
          </cell>
          <cell r="I62">
            <v>1023.655</v>
          </cell>
          <cell r="J62">
            <v>1004.5260000000001</v>
          </cell>
          <cell r="K62">
            <v>957.64100000000008</v>
          </cell>
          <cell r="L62">
            <v>911.59699999999998</v>
          </cell>
          <cell r="M62">
            <v>899.26199999999994</v>
          </cell>
          <cell r="N62">
            <v>898.375</v>
          </cell>
          <cell r="O62">
            <v>901.26400000000001</v>
          </cell>
          <cell r="P62">
            <v>865.04200000000003</v>
          </cell>
          <cell r="Q62">
            <v>862.17000000000007</v>
          </cell>
          <cell r="R62">
            <v>877.53</v>
          </cell>
          <cell r="S62">
            <v>781.84300000000007</v>
          </cell>
          <cell r="T62">
            <v>788.03699999999992</v>
          </cell>
          <cell r="U62">
            <v>785.54599999999994</v>
          </cell>
          <cell r="V62">
            <v>787.56500000000005</v>
          </cell>
          <cell r="W62">
            <v>776.61</v>
          </cell>
          <cell r="X62">
            <v>1008.575</v>
          </cell>
          <cell r="Y62">
            <v>1037.5459999999998</v>
          </cell>
        </row>
        <row r="63">
          <cell r="B63">
            <v>1029.5360000000001</v>
          </cell>
          <cell r="C63">
            <v>1017.174</v>
          </cell>
          <cell r="D63">
            <v>1009.893</v>
          </cell>
          <cell r="E63">
            <v>1013.5840000000001</v>
          </cell>
          <cell r="F63">
            <v>1055.3630000000001</v>
          </cell>
          <cell r="G63">
            <v>1209.3220000000001</v>
          </cell>
          <cell r="H63">
            <v>1388.883</v>
          </cell>
          <cell r="I63">
            <v>1539.9860000000001</v>
          </cell>
          <cell r="J63">
            <v>1610.6890000000003</v>
          </cell>
          <cell r="K63">
            <v>1648.5930000000001</v>
          </cell>
          <cell r="L63">
            <v>1652.2819999999999</v>
          </cell>
          <cell r="M63">
            <v>1648.3940000000002</v>
          </cell>
          <cell r="N63">
            <v>1659.4640000000002</v>
          </cell>
          <cell r="O63">
            <v>1621.7149999999997</v>
          </cell>
          <cell r="P63">
            <v>1558.8300000000004</v>
          </cell>
          <cell r="Q63">
            <v>1501.068</v>
          </cell>
          <cell r="R63">
            <v>1435.7880000000002</v>
          </cell>
          <cell r="S63">
            <v>1400.8670000000002</v>
          </cell>
          <cell r="T63">
            <v>1390.644</v>
          </cell>
          <cell r="U63">
            <v>1383.4670000000001</v>
          </cell>
          <cell r="V63">
            <v>1255.5710000000001</v>
          </cell>
          <cell r="W63">
            <v>1168.82</v>
          </cell>
          <cell r="X63">
            <v>1081.3499999999999</v>
          </cell>
          <cell r="Y63">
            <v>1052.8410000000001</v>
          </cell>
        </row>
        <row r="64">
          <cell r="B64">
            <v>2318.605</v>
          </cell>
          <cell r="C64">
            <v>2177.402</v>
          </cell>
          <cell r="D64">
            <v>2147.6860000000001</v>
          </cell>
          <cell r="E64">
            <v>2105.1589999999997</v>
          </cell>
          <cell r="F64">
            <v>2120.4539999999997</v>
          </cell>
          <cell r="G64">
            <v>2312.9429999999998</v>
          </cell>
          <cell r="H64">
            <v>2649.7720000000004</v>
          </cell>
          <cell r="I64">
            <v>3051.652</v>
          </cell>
          <cell r="J64">
            <v>3413.4030000000002</v>
          </cell>
          <cell r="K64">
            <v>3699.5000000000005</v>
          </cell>
          <cell r="L64">
            <v>3829.2429999999999</v>
          </cell>
          <cell r="M64">
            <v>3934.3539999999994</v>
          </cell>
          <cell r="N64">
            <v>3992.1479999999997</v>
          </cell>
          <cell r="O64">
            <v>3844.3280000000004</v>
          </cell>
          <cell r="P64">
            <v>3669.6369999999993</v>
          </cell>
          <cell r="Q64">
            <v>3620.2339999999999</v>
          </cell>
          <cell r="R64">
            <v>3546.989</v>
          </cell>
          <cell r="S64">
            <v>3652.5210000000002</v>
          </cell>
          <cell r="T64">
            <v>3875.9710000000005</v>
          </cell>
          <cell r="U64">
            <v>4178.0830000000005</v>
          </cell>
          <cell r="V64">
            <v>3967.0060000000003</v>
          </cell>
          <cell r="W64">
            <v>3684.2950000000001</v>
          </cell>
          <cell r="X64">
            <v>3077.9939999999997</v>
          </cell>
          <cell r="Y64">
            <v>2686.4050000000002</v>
          </cell>
        </row>
        <row r="66">
          <cell r="B66">
            <v>142.5</v>
          </cell>
          <cell r="C66">
            <v>153</v>
          </cell>
          <cell r="D66">
            <v>141.5</v>
          </cell>
          <cell r="E66">
            <v>129.5</v>
          </cell>
          <cell r="F66">
            <v>125.5</v>
          </cell>
          <cell r="G66">
            <v>145.5</v>
          </cell>
          <cell r="H66">
            <v>151</v>
          </cell>
          <cell r="I66">
            <v>145.5</v>
          </cell>
          <cell r="J66">
            <v>145</v>
          </cell>
          <cell r="K66">
            <v>143</v>
          </cell>
          <cell r="L66">
            <v>152</v>
          </cell>
          <cell r="M66">
            <v>158.5</v>
          </cell>
          <cell r="N66">
            <v>160</v>
          </cell>
          <cell r="O66">
            <v>154.5</v>
          </cell>
          <cell r="P66">
            <v>147</v>
          </cell>
          <cell r="Q66">
            <v>149</v>
          </cell>
          <cell r="R66">
            <v>155</v>
          </cell>
          <cell r="S66">
            <v>149.5</v>
          </cell>
          <cell r="T66">
            <v>159.5</v>
          </cell>
          <cell r="U66">
            <v>160</v>
          </cell>
          <cell r="V66">
            <v>163.5</v>
          </cell>
          <cell r="W66">
            <v>151.5</v>
          </cell>
          <cell r="X66">
            <v>154</v>
          </cell>
          <cell r="Y66">
            <v>145</v>
          </cell>
        </row>
        <row r="70">
          <cell r="B70">
            <v>400</v>
          </cell>
          <cell r="C70">
            <v>400</v>
          </cell>
          <cell r="D70">
            <v>400</v>
          </cell>
          <cell r="E70">
            <v>400</v>
          </cell>
          <cell r="F70">
            <v>400</v>
          </cell>
          <cell r="G70">
            <v>400</v>
          </cell>
          <cell r="H70">
            <v>378</v>
          </cell>
          <cell r="I70">
            <v>399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396</v>
          </cell>
          <cell r="P70">
            <v>400</v>
          </cell>
          <cell r="Q70">
            <v>400</v>
          </cell>
          <cell r="R70">
            <v>376</v>
          </cell>
          <cell r="S70">
            <v>400</v>
          </cell>
          <cell r="T70">
            <v>400</v>
          </cell>
          <cell r="U70">
            <v>393.84500000000003</v>
          </cell>
          <cell r="V70">
            <v>399</v>
          </cell>
          <cell r="W70">
            <v>400</v>
          </cell>
          <cell r="X70">
            <v>329</v>
          </cell>
          <cell r="Y70">
            <v>261</v>
          </cell>
        </row>
        <row r="71">
          <cell r="B71">
            <v>245</v>
          </cell>
          <cell r="C71">
            <v>225</v>
          </cell>
          <cell r="D71">
            <v>196</v>
          </cell>
          <cell r="E71">
            <v>177</v>
          </cell>
          <cell r="F71">
            <v>186</v>
          </cell>
          <cell r="G71">
            <v>213</v>
          </cell>
          <cell r="H71">
            <v>141</v>
          </cell>
          <cell r="I71">
            <v>330</v>
          </cell>
          <cell r="J71">
            <v>350</v>
          </cell>
          <cell r="K71">
            <v>408</v>
          </cell>
          <cell r="L71">
            <v>387</v>
          </cell>
          <cell r="M71">
            <v>386</v>
          </cell>
          <cell r="N71">
            <v>386</v>
          </cell>
          <cell r="O71">
            <v>396</v>
          </cell>
          <cell r="P71">
            <v>400</v>
          </cell>
          <cell r="Q71">
            <v>374</v>
          </cell>
          <cell r="R71">
            <v>307</v>
          </cell>
          <cell r="S71">
            <v>278</v>
          </cell>
          <cell r="T71">
            <v>290</v>
          </cell>
          <cell r="U71">
            <v>299</v>
          </cell>
          <cell r="V71">
            <v>264</v>
          </cell>
          <cell r="W71">
            <v>253</v>
          </cell>
          <cell r="X71">
            <v>292</v>
          </cell>
          <cell r="Y71">
            <v>161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379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Y74">
            <v>368.2</v>
          </cell>
        </row>
      </sheetData>
      <sheetData sheetId="18">
        <row r="7">
          <cell r="B7">
            <v>116.07</v>
          </cell>
          <cell r="C7">
            <v>113</v>
          </cell>
          <cell r="D7">
            <v>109.12</v>
          </cell>
          <cell r="E7">
            <v>109.12</v>
          </cell>
          <cell r="F7">
            <v>109.12</v>
          </cell>
          <cell r="G7">
            <v>122.28</v>
          </cell>
          <cell r="H7">
            <v>141.08000000000001</v>
          </cell>
          <cell r="I7">
            <v>163.62</v>
          </cell>
          <cell r="J7">
            <v>150.41</v>
          </cell>
          <cell r="K7">
            <v>122.28</v>
          </cell>
          <cell r="L7">
            <v>113</v>
          </cell>
          <cell r="M7">
            <v>113</v>
          </cell>
          <cell r="N7">
            <v>113</v>
          </cell>
          <cell r="O7">
            <v>113</v>
          </cell>
          <cell r="P7">
            <v>113</v>
          </cell>
          <cell r="Q7">
            <v>126.56</v>
          </cell>
          <cell r="R7">
            <v>156.61000000000001</v>
          </cell>
          <cell r="S7">
            <v>167.09</v>
          </cell>
          <cell r="T7">
            <v>174.31</v>
          </cell>
          <cell r="U7">
            <v>190.34</v>
          </cell>
          <cell r="V7">
            <v>174.25</v>
          </cell>
          <cell r="W7">
            <v>158.72</v>
          </cell>
          <cell r="X7">
            <v>147.68</v>
          </cell>
          <cell r="Y7">
            <v>143.24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44453</v>
          </cell>
        </row>
      </sheetData>
      <sheetData sheetId="35">
        <row r="3">
          <cell r="B3">
            <v>44451</v>
          </cell>
        </row>
        <row r="4">
          <cell r="B4">
            <v>44451</v>
          </cell>
        </row>
        <row r="5">
          <cell r="B5">
            <v>44451</v>
          </cell>
        </row>
        <row r="6">
          <cell r="B6">
            <v>44451</v>
          </cell>
        </row>
        <row r="7">
          <cell r="B7">
            <v>44451</v>
          </cell>
        </row>
        <row r="8">
          <cell r="B8">
            <v>44451</v>
          </cell>
        </row>
        <row r="9">
          <cell r="B9">
            <v>44451</v>
          </cell>
        </row>
        <row r="10">
          <cell r="B10">
            <v>44451</v>
          </cell>
        </row>
        <row r="11">
          <cell r="B11">
            <v>44451</v>
          </cell>
        </row>
        <row r="12">
          <cell r="B12">
            <v>44451</v>
          </cell>
        </row>
        <row r="13">
          <cell r="B13">
            <v>44451</v>
          </cell>
        </row>
        <row r="14">
          <cell r="B14">
            <v>44451</v>
          </cell>
        </row>
        <row r="15">
          <cell r="B15">
            <v>44451</v>
          </cell>
        </row>
        <row r="16">
          <cell r="B16">
            <v>44451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5677.2279999999992</v>
      </c>
      <c r="C4" s="18">
        <v>5522.5199999999986</v>
      </c>
      <c r="D4" s="18">
        <v>5442.7479999999978</v>
      </c>
      <c r="E4" s="18">
        <v>5371.7779999999984</v>
      </c>
      <c r="F4" s="18">
        <v>5441.6889999999994</v>
      </c>
      <c r="G4" s="18">
        <v>5821.1419999999998</v>
      </c>
      <c r="H4" s="18">
        <v>6242.6950000000006</v>
      </c>
      <c r="I4" s="18">
        <v>6868.7280000000001</v>
      </c>
      <c r="J4" s="18">
        <v>7423.6249999999982</v>
      </c>
      <c r="K4" s="18">
        <v>7756.7450000000017</v>
      </c>
      <c r="L4" s="18">
        <v>7832.1030000000028</v>
      </c>
      <c r="M4" s="18">
        <v>7926.4659999999985</v>
      </c>
      <c r="N4" s="18">
        <v>7995.9469999999992</v>
      </c>
      <c r="O4" s="18">
        <v>7813.7949999999983</v>
      </c>
      <c r="P4" s="18">
        <v>7540.5410000000029</v>
      </c>
      <c r="Q4" s="18">
        <v>7406.4819999999991</v>
      </c>
      <c r="R4" s="18">
        <v>7198.2889999999998</v>
      </c>
      <c r="S4" s="18">
        <v>7162.706000000001</v>
      </c>
      <c r="T4" s="18">
        <v>6904.1180000000013</v>
      </c>
      <c r="U4" s="18">
        <v>7199.9559999999983</v>
      </c>
      <c r="V4" s="18">
        <v>6836.6770000000006</v>
      </c>
      <c r="W4" s="18">
        <v>6434.2859999999991</v>
      </c>
      <c r="X4" s="18">
        <v>5942.8859999999995</v>
      </c>
      <c r="Y4" s="18">
        <v>5712.0029999999997</v>
      </c>
      <c r="Z4" s="19"/>
      <c r="AA4" s="20">
        <f>SUM(B4:Z4)</f>
        <v>161475.15299999999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116.07</v>
      </c>
      <c r="C7" s="28">
        <v>113</v>
      </c>
      <c r="D7" s="28">
        <v>109.12</v>
      </c>
      <c r="E7" s="28">
        <v>109.12</v>
      </c>
      <c r="F7" s="28">
        <v>109.12</v>
      </c>
      <c r="G7" s="28">
        <v>122.28</v>
      </c>
      <c r="H7" s="28">
        <v>141.08000000000001</v>
      </c>
      <c r="I7" s="28">
        <v>163.62</v>
      </c>
      <c r="J7" s="28">
        <v>150.41</v>
      </c>
      <c r="K7" s="28">
        <v>122.28</v>
      </c>
      <c r="L7" s="28">
        <v>113</v>
      </c>
      <c r="M7" s="28">
        <v>113</v>
      </c>
      <c r="N7" s="28">
        <v>113</v>
      </c>
      <c r="O7" s="28">
        <v>113</v>
      </c>
      <c r="P7" s="28">
        <v>113</v>
      </c>
      <c r="Q7" s="28">
        <v>126.56</v>
      </c>
      <c r="R7" s="28">
        <v>156.61000000000001</v>
      </c>
      <c r="S7" s="28">
        <v>167.09</v>
      </c>
      <c r="T7" s="28">
        <v>174.31</v>
      </c>
      <c r="U7" s="28">
        <v>190.34</v>
      </c>
      <c r="V7" s="28">
        <v>174.25</v>
      </c>
      <c r="W7" s="28">
        <v>158.72</v>
      </c>
      <c r="X7" s="28">
        <v>147.68</v>
      </c>
      <c r="Y7" s="28">
        <v>143.24</v>
      </c>
      <c r="Z7" s="29"/>
      <c r="AA7" s="30">
        <f>IF(SUM(GR_MAINLAND_MCP_SUM_SELL)&lt;&gt;0,AVERAGEIF(GR_MAINLAND_MCP_SUM_SELL,"&lt;&gt;"""),"")</f>
        <v>135.82916666666665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361</v>
      </c>
      <c r="J10" s="42">
        <v>361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361</v>
      </c>
      <c r="S10" s="42">
        <v>361</v>
      </c>
      <c r="T10" s="42">
        <v>361</v>
      </c>
      <c r="U10" s="42">
        <v>428</v>
      </c>
      <c r="V10" s="42">
        <v>361</v>
      </c>
      <c r="W10" s="42">
        <v>361</v>
      </c>
      <c r="X10" s="42">
        <v>330.447</v>
      </c>
      <c r="Y10" s="42">
        <v>301</v>
      </c>
      <c r="Z10" s="43"/>
      <c r="AA10" s="44">
        <f>SUM(B10:Z10)</f>
        <v>7800.4470000000001</v>
      </c>
    </row>
    <row r="11" spans="1:27" ht="24.95" customHeight="1" x14ac:dyDescent="0.2">
      <c r="A11" s="45" t="s">
        <v>7</v>
      </c>
      <c r="B11" s="46">
        <v>2950.2930000000001</v>
      </c>
      <c r="C11" s="47">
        <v>2926.3740000000003</v>
      </c>
      <c r="D11" s="47">
        <v>2754.6710000000003</v>
      </c>
      <c r="E11" s="47">
        <v>2667.5400000000004</v>
      </c>
      <c r="F11" s="47">
        <v>2791.6590000000006</v>
      </c>
      <c r="G11" s="47">
        <v>3054.1320000000001</v>
      </c>
      <c r="H11" s="47">
        <v>3350.0129999999999</v>
      </c>
      <c r="I11" s="47">
        <v>3382.1570000000002</v>
      </c>
      <c r="J11" s="47">
        <v>3324.4459999999999</v>
      </c>
      <c r="K11" s="47">
        <v>2971.2350000000001</v>
      </c>
      <c r="L11" s="47">
        <v>2814.0520000000001</v>
      </c>
      <c r="M11" s="47">
        <v>2809.1589999999997</v>
      </c>
      <c r="N11" s="47">
        <v>2804.1909999999998</v>
      </c>
      <c r="O11" s="47">
        <v>2808.7080000000005</v>
      </c>
      <c r="P11" s="47">
        <v>2814.8270000000002</v>
      </c>
      <c r="Q11" s="47">
        <v>3165.0229999999997</v>
      </c>
      <c r="R11" s="47">
        <v>3406.4970000000003</v>
      </c>
      <c r="S11" s="47">
        <v>3436.1480000000001</v>
      </c>
      <c r="T11" s="47">
        <v>3511.627</v>
      </c>
      <c r="U11" s="47">
        <v>3542</v>
      </c>
      <c r="V11" s="47">
        <v>3551.2150000000001</v>
      </c>
      <c r="W11" s="47">
        <v>3547.7939999999999</v>
      </c>
      <c r="X11" s="47">
        <v>3550.3809999999999</v>
      </c>
      <c r="Y11" s="47">
        <v>3524.163</v>
      </c>
      <c r="Z11" s="48"/>
      <c r="AA11" s="49">
        <f>SUM(B11:Z11)</f>
        <v>75458.304999999993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201</v>
      </c>
      <c r="I12" s="47">
        <v>350</v>
      </c>
      <c r="J12" s="47">
        <v>212</v>
      </c>
      <c r="K12" s="47">
        <v>145</v>
      </c>
      <c r="L12" s="47"/>
      <c r="M12" s="47"/>
      <c r="N12" s="47">
        <v>26</v>
      </c>
      <c r="O12" s="47">
        <v>26</v>
      </c>
      <c r="P12" s="47">
        <v>26</v>
      </c>
      <c r="Q12" s="47"/>
      <c r="R12" s="47">
        <v>7.6319999999999997</v>
      </c>
      <c r="S12" s="47">
        <v>638.43399999999997</v>
      </c>
      <c r="T12" s="47">
        <v>570</v>
      </c>
      <c r="U12" s="47">
        <v>696</v>
      </c>
      <c r="V12" s="47">
        <v>695</v>
      </c>
      <c r="W12" s="47">
        <v>566</v>
      </c>
      <c r="X12" s="47">
        <v>106</v>
      </c>
      <c r="Y12" s="47"/>
      <c r="Z12" s="48"/>
      <c r="AA12" s="49">
        <f>SUM(B12:Z12)</f>
        <v>4291.0659999999998</v>
      </c>
    </row>
    <row r="13" spans="1:27" ht="24.95" customHeight="1" x14ac:dyDescent="0.2">
      <c r="A13" s="50" t="s">
        <v>9</v>
      </c>
      <c r="B13" s="51">
        <v>1627.9349999999999</v>
      </c>
      <c r="C13" s="52">
        <v>1640.6459999999997</v>
      </c>
      <c r="D13" s="52">
        <v>1671.277</v>
      </c>
      <c r="E13" s="52">
        <v>1700.4380000000001</v>
      </c>
      <c r="F13" s="52">
        <v>1732.23</v>
      </c>
      <c r="G13" s="52">
        <v>1752.6099999999997</v>
      </c>
      <c r="H13" s="52">
        <v>1843.2819999999997</v>
      </c>
      <c r="I13" s="52">
        <v>2249.2709999999997</v>
      </c>
      <c r="J13" s="52">
        <v>2956.0790000000002</v>
      </c>
      <c r="K13" s="52">
        <v>3682.11</v>
      </c>
      <c r="L13" s="52">
        <v>4151.7510000000002</v>
      </c>
      <c r="M13" s="52">
        <v>4356.4069999999992</v>
      </c>
      <c r="N13" s="52">
        <v>4360.0559999999996</v>
      </c>
      <c r="O13" s="52">
        <v>4212.0870000000004</v>
      </c>
      <c r="P13" s="52">
        <v>3918.8139999999994</v>
      </c>
      <c r="Q13" s="52">
        <v>3442.4590000000012</v>
      </c>
      <c r="R13" s="52">
        <v>2777.6599999999994</v>
      </c>
      <c r="S13" s="52">
        <v>1968.8240000000001</v>
      </c>
      <c r="T13" s="52">
        <v>1397.3909999999996</v>
      </c>
      <c r="U13" s="52">
        <v>1223.4559999999999</v>
      </c>
      <c r="V13" s="52">
        <v>1096.162</v>
      </c>
      <c r="W13" s="52">
        <v>975.69200000000012</v>
      </c>
      <c r="X13" s="52">
        <v>910.25799999999992</v>
      </c>
      <c r="Y13" s="52">
        <v>894.84</v>
      </c>
      <c r="Z13" s="53"/>
      <c r="AA13" s="54">
        <f>SUM(B13:Z13)</f>
        <v>56541.734999999986</v>
      </c>
    </row>
    <row r="14" spans="1:27" ht="30" customHeight="1" thickBot="1" x14ac:dyDescent="0.25">
      <c r="A14" s="55" t="s">
        <v>10</v>
      </c>
      <c r="B14" s="56">
        <f>IF(LEN(B$2)&gt;0,SUM(B10:B13),"")</f>
        <v>4879.2280000000001</v>
      </c>
      <c r="C14" s="57">
        <f t="shared" ref="C14:Z14" si="0">IF(LEN(C$2)&gt;0,SUM(C10:C13),"")</f>
        <v>4868.0200000000004</v>
      </c>
      <c r="D14" s="57">
        <f t="shared" si="0"/>
        <v>4726.9480000000003</v>
      </c>
      <c r="E14" s="57">
        <f t="shared" si="0"/>
        <v>4668.978000000001</v>
      </c>
      <c r="F14" s="57">
        <f t="shared" si="0"/>
        <v>4824.889000000001</v>
      </c>
      <c r="G14" s="57">
        <f t="shared" si="0"/>
        <v>5133.7420000000002</v>
      </c>
      <c r="H14" s="57">
        <f t="shared" si="0"/>
        <v>5695.2950000000001</v>
      </c>
      <c r="I14" s="57">
        <f t="shared" si="0"/>
        <v>6342.4279999999999</v>
      </c>
      <c r="J14" s="57">
        <f t="shared" si="0"/>
        <v>6853.5249999999996</v>
      </c>
      <c r="K14" s="57">
        <f t="shared" si="0"/>
        <v>7099.3450000000003</v>
      </c>
      <c r="L14" s="57">
        <f t="shared" si="0"/>
        <v>7266.8029999999999</v>
      </c>
      <c r="M14" s="57">
        <f t="shared" si="0"/>
        <v>7466.5659999999989</v>
      </c>
      <c r="N14" s="57">
        <f t="shared" si="0"/>
        <v>7491.2469999999994</v>
      </c>
      <c r="O14" s="57">
        <f t="shared" si="0"/>
        <v>7347.795000000001</v>
      </c>
      <c r="P14" s="57">
        <f t="shared" si="0"/>
        <v>7060.6409999999996</v>
      </c>
      <c r="Q14" s="57">
        <f t="shared" si="0"/>
        <v>6908.4820000000009</v>
      </c>
      <c r="R14" s="57">
        <f t="shared" si="0"/>
        <v>6552.7889999999998</v>
      </c>
      <c r="S14" s="57">
        <f t="shared" si="0"/>
        <v>6404.4060000000009</v>
      </c>
      <c r="T14" s="57">
        <f t="shared" si="0"/>
        <v>5840.018</v>
      </c>
      <c r="U14" s="57">
        <f t="shared" si="0"/>
        <v>5889.4560000000001</v>
      </c>
      <c r="V14" s="57">
        <f t="shared" si="0"/>
        <v>5703.3770000000004</v>
      </c>
      <c r="W14" s="57">
        <f t="shared" si="0"/>
        <v>5450.4859999999999</v>
      </c>
      <c r="X14" s="57">
        <f t="shared" si="0"/>
        <v>4897.0860000000002</v>
      </c>
      <c r="Y14" s="57">
        <f t="shared" si="0"/>
        <v>4720.0029999999997</v>
      </c>
      <c r="Z14" s="58" t="str">
        <f t="shared" si="0"/>
        <v/>
      </c>
      <c r="AA14" s="59">
        <f>SUM(AA9:AA13)</f>
        <v>144091.55299999999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1376.9</v>
      </c>
      <c r="C25" s="67">
        <v>1392.9</v>
      </c>
      <c r="D25" s="67">
        <v>1412.9</v>
      </c>
      <c r="E25" s="67">
        <v>1429.9</v>
      </c>
      <c r="F25" s="67">
        <v>1441.9</v>
      </c>
      <c r="G25" s="67">
        <v>1473.9</v>
      </c>
      <c r="H25" s="67">
        <v>1707.9</v>
      </c>
      <c r="I25" s="67">
        <v>2168.9</v>
      </c>
      <c r="J25" s="67">
        <v>2537.9</v>
      </c>
      <c r="K25" s="67">
        <v>3048.9</v>
      </c>
      <c r="L25" s="67">
        <v>3253.9</v>
      </c>
      <c r="M25" s="67">
        <v>3399.9</v>
      </c>
      <c r="N25" s="67">
        <v>3435.9</v>
      </c>
      <c r="O25" s="67">
        <v>3328.9</v>
      </c>
      <c r="P25" s="67">
        <v>3101.9</v>
      </c>
      <c r="Q25" s="67">
        <v>2713.9</v>
      </c>
      <c r="R25" s="67">
        <v>2196.9</v>
      </c>
      <c r="S25" s="67">
        <v>1965.9</v>
      </c>
      <c r="T25" s="67">
        <v>1724.9</v>
      </c>
      <c r="U25" s="67">
        <v>1744.9</v>
      </c>
      <c r="V25" s="67">
        <v>1671.9</v>
      </c>
      <c r="W25" s="67">
        <v>1449.9</v>
      </c>
      <c r="X25" s="67">
        <v>997.9</v>
      </c>
      <c r="Y25" s="67">
        <v>877.9</v>
      </c>
      <c r="Z25" s="68"/>
      <c r="AA25" s="69">
        <f>SUM(B25:Z25)</f>
        <v>49856.60000000002</v>
      </c>
    </row>
    <row r="26" spans="1:27" ht="24.95" customHeight="1" x14ac:dyDescent="0.2">
      <c r="A26" s="70" t="s">
        <v>20</v>
      </c>
      <c r="B26" s="71">
        <v>1155.328</v>
      </c>
      <c r="C26" s="72">
        <v>1108.1199999999999</v>
      </c>
      <c r="D26" s="72">
        <v>985.048</v>
      </c>
      <c r="E26" s="72">
        <v>907.07799999999997</v>
      </c>
      <c r="F26" s="72">
        <v>1058.989</v>
      </c>
      <c r="G26" s="72">
        <v>1341.8420000000001</v>
      </c>
      <c r="H26" s="72">
        <v>1738.395</v>
      </c>
      <c r="I26" s="72">
        <v>1926.528</v>
      </c>
      <c r="J26" s="72">
        <v>2079.625</v>
      </c>
      <c r="K26" s="72">
        <v>1813.4449999999999</v>
      </c>
      <c r="L26" s="72">
        <v>1722.903</v>
      </c>
      <c r="M26" s="72">
        <v>1776.6659999999999</v>
      </c>
      <c r="N26" s="72">
        <v>1766.347</v>
      </c>
      <c r="O26" s="72">
        <v>1728.895</v>
      </c>
      <c r="P26" s="72">
        <v>1658.6410000000001</v>
      </c>
      <c r="Q26" s="72">
        <v>1853.482</v>
      </c>
      <c r="R26" s="72">
        <v>1987.789</v>
      </c>
      <c r="S26" s="72">
        <v>2149.4059999999999</v>
      </c>
      <c r="T26" s="72">
        <v>1852.018</v>
      </c>
      <c r="U26" s="72">
        <v>1889.4559999999999</v>
      </c>
      <c r="V26" s="72">
        <v>1774.377</v>
      </c>
      <c r="W26" s="72">
        <v>1755.4860000000001</v>
      </c>
      <c r="X26" s="72">
        <v>1694.086</v>
      </c>
      <c r="Y26" s="72">
        <v>1647.0029999999999</v>
      </c>
      <c r="Z26" s="73"/>
      <c r="AA26" s="74">
        <f>SUM(B26:Z26)</f>
        <v>39370.952999999994</v>
      </c>
    </row>
    <row r="27" spans="1:27" ht="24.95" customHeight="1" x14ac:dyDescent="0.2">
      <c r="A27" s="77" t="s">
        <v>21</v>
      </c>
      <c r="B27" s="75">
        <v>2582</v>
      </c>
      <c r="C27" s="76">
        <v>2582</v>
      </c>
      <c r="D27" s="76">
        <v>2582</v>
      </c>
      <c r="E27" s="76">
        <v>2582</v>
      </c>
      <c r="F27" s="76">
        <v>2582</v>
      </c>
      <c r="G27" s="76">
        <v>2582</v>
      </c>
      <c r="H27" s="76">
        <v>2482</v>
      </c>
      <c r="I27" s="76">
        <v>2482</v>
      </c>
      <c r="J27" s="76">
        <v>2482</v>
      </c>
      <c r="K27" s="76">
        <v>2482</v>
      </c>
      <c r="L27" s="76">
        <v>2482</v>
      </c>
      <c r="M27" s="76">
        <v>2482</v>
      </c>
      <c r="N27" s="76">
        <v>2482</v>
      </c>
      <c r="O27" s="76">
        <v>2482</v>
      </c>
      <c r="P27" s="76">
        <v>2493.1</v>
      </c>
      <c r="Q27" s="76">
        <v>2534.1</v>
      </c>
      <c r="R27" s="76">
        <v>2624.1</v>
      </c>
      <c r="S27" s="76">
        <v>2624.1</v>
      </c>
      <c r="T27" s="76">
        <v>2624.1</v>
      </c>
      <c r="U27" s="76">
        <v>2624.1</v>
      </c>
      <c r="V27" s="76">
        <v>2624.1</v>
      </c>
      <c r="W27" s="76">
        <v>2624.1</v>
      </c>
      <c r="X27" s="76">
        <v>2624.1</v>
      </c>
      <c r="Y27" s="76">
        <v>2624.1</v>
      </c>
      <c r="Z27" s="78"/>
      <c r="AA27" s="79">
        <f>SUM(B27:Z27)</f>
        <v>61367.999999999985</v>
      </c>
    </row>
    <row r="28" spans="1:27" ht="30" customHeight="1" thickBot="1" x14ac:dyDescent="0.25">
      <c r="A28" s="55" t="s">
        <v>22</v>
      </c>
      <c r="B28" s="56">
        <f>IF(LEN(B$2)&gt;0,SUM(B25:B27),"")</f>
        <v>5114.2280000000001</v>
      </c>
      <c r="C28" s="57">
        <f t="shared" ref="C28:Z28" si="2">IF(LEN(C$2)&gt;0,SUM(C25:C27),"")</f>
        <v>5083.0200000000004</v>
      </c>
      <c r="D28" s="57">
        <f t="shared" si="2"/>
        <v>4979.9480000000003</v>
      </c>
      <c r="E28" s="57">
        <f t="shared" si="2"/>
        <v>4918.9780000000001</v>
      </c>
      <c r="F28" s="57">
        <f t="shared" si="2"/>
        <v>5082.8890000000001</v>
      </c>
      <c r="G28" s="57">
        <f t="shared" si="2"/>
        <v>5397.7420000000002</v>
      </c>
      <c r="H28" s="57">
        <f t="shared" si="2"/>
        <v>5928.2950000000001</v>
      </c>
      <c r="I28" s="57">
        <f t="shared" si="2"/>
        <v>6577.4279999999999</v>
      </c>
      <c r="J28" s="57">
        <f t="shared" si="2"/>
        <v>7099.5249999999996</v>
      </c>
      <c r="K28" s="57">
        <f t="shared" si="2"/>
        <v>7344.3450000000003</v>
      </c>
      <c r="L28" s="57">
        <f t="shared" si="2"/>
        <v>7458.8029999999999</v>
      </c>
      <c r="M28" s="57">
        <f t="shared" si="2"/>
        <v>7658.5659999999998</v>
      </c>
      <c r="N28" s="57">
        <f t="shared" si="2"/>
        <v>7684.2470000000003</v>
      </c>
      <c r="O28" s="57">
        <f t="shared" si="2"/>
        <v>7539.7950000000001</v>
      </c>
      <c r="P28" s="57">
        <f t="shared" si="2"/>
        <v>7253.6409999999996</v>
      </c>
      <c r="Q28" s="57">
        <f t="shared" si="2"/>
        <v>7101.482</v>
      </c>
      <c r="R28" s="57">
        <f t="shared" si="2"/>
        <v>6808.7890000000007</v>
      </c>
      <c r="S28" s="57">
        <f t="shared" si="2"/>
        <v>6739.4060000000009</v>
      </c>
      <c r="T28" s="57">
        <f t="shared" si="2"/>
        <v>6201.018</v>
      </c>
      <c r="U28" s="57">
        <f t="shared" si="2"/>
        <v>6258.4560000000001</v>
      </c>
      <c r="V28" s="57">
        <f t="shared" si="2"/>
        <v>6070.3770000000004</v>
      </c>
      <c r="W28" s="57">
        <f t="shared" si="2"/>
        <v>5829.4860000000008</v>
      </c>
      <c r="X28" s="57">
        <f t="shared" si="2"/>
        <v>5316.0859999999993</v>
      </c>
      <c r="Y28" s="57">
        <f t="shared" si="2"/>
        <v>5149.0029999999997</v>
      </c>
      <c r="Z28" s="58" t="str">
        <f t="shared" si="2"/>
        <v/>
      </c>
      <c r="AA28" s="59">
        <f>SUM(AA25:AA27)</f>
        <v>150595.55300000001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140</v>
      </c>
      <c r="T31" s="90">
        <v>140</v>
      </c>
      <c r="U31" s="90">
        <v>140</v>
      </c>
      <c r="V31" s="90">
        <v>140</v>
      </c>
      <c r="W31" s="90">
        <v>140</v>
      </c>
      <c r="X31" s="90">
        <v>140</v>
      </c>
      <c r="Y31" s="90">
        <v>100</v>
      </c>
      <c r="Z31" s="91"/>
      <c r="AA31" s="69">
        <f t="shared" ref="AA31:AA36" si="3">SUM(B31:Z31)</f>
        <v>940</v>
      </c>
    </row>
    <row r="32" spans="1:27" ht="24.95" customHeight="1" x14ac:dyDescent="0.2">
      <c r="A32" s="92" t="s">
        <v>25</v>
      </c>
      <c r="B32" s="93">
        <v>80</v>
      </c>
      <c r="C32" s="94">
        <v>60</v>
      </c>
      <c r="D32" s="94">
        <v>98</v>
      </c>
      <c r="E32" s="94">
        <v>95</v>
      </c>
      <c r="F32" s="94">
        <v>103</v>
      </c>
      <c r="G32" s="94">
        <v>109</v>
      </c>
      <c r="H32" s="94">
        <v>78</v>
      </c>
      <c r="I32" s="94">
        <v>80</v>
      </c>
      <c r="J32" s="94">
        <v>91</v>
      </c>
      <c r="K32" s="94">
        <v>90</v>
      </c>
      <c r="L32" s="94">
        <v>37</v>
      </c>
      <c r="M32" s="94">
        <v>37</v>
      </c>
      <c r="N32" s="94">
        <v>38</v>
      </c>
      <c r="O32" s="94">
        <v>37</v>
      </c>
      <c r="P32" s="94">
        <v>38</v>
      </c>
      <c r="Q32" s="94">
        <v>38</v>
      </c>
      <c r="R32" s="94">
        <v>101</v>
      </c>
      <c r="S32" s="94">
        <v>40</v>
      </c>
      <c r="T32" s="94">
        <v>66</v>
      </c>
      <c r="U32" s="94">
        <v>74</v>
      </c>
      <c r="V32" s="94">
        <v>72</v>
      </c>
      <c r="W32" s="94">
        <v>84</v>
      </c>
      <c r="X32" s="94">
        <v>124</v>
      </c>
      <c r="Y32" s="94">
        <v>174</v>
      </c>
      <c r="Z32" s="95"/>
      <c r="AA32" s="74">
        <f t="shared" si="3"/>
        <v>1844</v>
      </c>
    </row>
    <row r="33" spans="1:27" ht="24.95" customHeight="1" x14ac:dyDescent="0.2">
      <c r="A33" s="92" t="s">
        <v>26</v>
      </c>
      <c r="B33" s="93">
        <v>618</v>
      </c>
      <c r="C33" s="94">
        <v>494.5</v>
      </c>
      <c r="D33" s="94">
        <v>517.79999999999995</v>
      </c>
      <c r="E33" s="94">
        <v>507.8</v>
      </c>
      <c r="F33" s="94">
        <v>413.8</v>
      </c>
      <c r="G33" s="94">
        <v>478.4</v>
      </c>
      <c r="H33" s="94">
        <v>369.4</v>
      </c>
      <c r="I33" s="94">
        <v>346.3</v>
      </c>
      <c r="J33" s="94">
        <v>379.1</v>
      </c>
      <c r="K33" s="94">
        <v>467.4</v>
      </c>
      <c r="L33" s="94">
        <v>428.3</v>
      </c>
      <c r="M33" s="94">
        <v>322.89999999999998</v>
      </c>
      <c r="N33" s="94">
        <v>366.7</v>
      </c>
      <c r="O33" s="94">
        <v>329</v>
      </c>
      <c r="P33" s="94">
        <v>341.9</v>
      </c>
      <c r="Q33" s="94">
        <v>360</v>
      </c>
      <c r="R33" s="94">
        <v>444.5</v>
      </c>
      <c r="S33" s="94">
        <v>478.3</v>
      </c>
      <c r="T33" s="94">
        <v>470.1</v>
      </c>
      <c r="U33" s="94">
        <v>496.5</v>
      </c>
      <c r="V33" s="94">
        <v>485.2</v>
      </c>
      <c r="W33" s="94">
        <v>483.3</v>
      </c>
      <c r="X33" s="94">
        <v>590.1</v>
      </c>
      <c r="Y33" s="94">
        <v>618</v>
      </c>
      <c r="Z33" s="95"/>
      <c r="AA33" s="74">
        <f t="shared" si="3"/>
        <v>10807.300000000001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288</v>
      </c>
      <c r="U35" s="94">
        <v>500</v>
      </c>
      <c r="V35" s="94">
        <v>336.1</v>
      </c>
      <c r="W35" s="94">
        <v>176.5</v>
      </c>
      <c r="X35" s="94">
        <v>91.7</v>
      </c>
      <c r="Y35" s="94"/>
      <c r="Z35" s="95"/>
      <c r="AA35" s="74">
        <f t="shared" si="3"/>
        <v>1392.3</v>
      </c>
    </row>
    <row r="36" spans="1:27" ht="30" customHeight="1" thickBot="1" x14ac:dyDescent="0.25">
      <c r="A36" s="81" t="s">
        <v>29</v>
      </c>
      <c r="B36" s="82">
        <f>IF(LEN(B$2)&gt;0,SUM(B31:B35),"")</f>
        <v>798</v>
      </c>
      <c r="C36" s="83">
        <f t="shared" ref="C36:Z36" si="4">IF(LEN(C$2)&gt;0,SUM(C31:C35),"")</f>
        <v>654.5</v>
      </c>
      <c r="D36" s="83">
        <f t="shared" si="4"/>
        <v>715.8</v>
      </c>
      <c r="E36" s="83">
        <f t="shared" si="4"/>
        <v>702.8</v>
      </c>
      <c r="F36" s="83">
        <f t="shared" si="4"/>
        <v>616.79999999999995</v>
      </c>
      <c r="G36" s="83">
        <f t="shared" si="4"/>
        <v>687.4</v>
      </c>
      <c r="H36" s="83">
        <f t="shared" si="4"/>
        <v>547.4</v>
      </c>
      <c r="I36" s="83">
        <f t="shared" si="4"/>
        <v>526.29999999999995</v>
      </c>
      <c r="J36" s="83">
        <f t="shared" si="4"/>
        <v>570.1</v>
      </c>
      <c r="K36" s="83">
        <f t="shared" si="4"/>
        <v>657.4</v>
      </c>
      <c r="L36" s="83">
        <f t="shared" si="4"/>
        <v>565.29999999999995</v>
      </c>
      <c r="M36" s="83">
        <f t="shared" si="4"/>
        <v>459.9</v>
      </c>
      <c r="N36" s="83">
        <f t="shared" si="4"/>
        <v>504.7</v>
      </c>
      <c r="O36" s="83">
        <f t="shared" si="4"/>
        <v>466</v>
      </c>
      <c r="P36" s="83">
        <f t="shared" si="4"/>
        <v>479.9</v>
      </c>
      <c r="Q36" s="83">
        <f t="shared" si="4"/>
        <v>498</v>
      </c>
      <c r="R36" s="83">
        <f t="shared" si="4"/>
        <v>645.5</v>
      </c>
      <c r="S36" s="83">
        <f t="shared" si="4"/>
        <v>758.3</v>
      </c>
      <c r="T36" s="83">
        <f t="shared" si="4"/>
        <v>1064.0999999999999</v>
      </c>
      <c r="U36" s="83">
        <f t="shared" si="4"/>
        <v>1310.5</v>
      </c>
      <c r="V36" s="83">
        <f t="shared" si="4"/>
        <v>1133.3000000000002</v>
      </c>
      <c r="W36" s="83">
        <f t="shared" si="4"/>
        <v>983.8</v>
      </c>
      <c r="X36" s="83">
        <f t="shared" si="4"/>
        <v>1045.8</v>
      </c>
      <c r="Y36" s="83">
        <f t="shared" si="4"/>
        <v>992</v>
      </c>
      <c r="Z36" s="84" t="str">
        <f t="shared" si="4"/>
        <v/>
      </c>
      <c r="AA36" s="85">
        <f t="shared" si="3"/>
        <v>17383.599999999999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439.5</v>
      </c>
      <c r="D41" s="94">
        <v>462.8</v>
      </c>
      <c r="E41" s="94">
        <v>452.8</v>
      </c>
      <c r="F41" s="94">
        <v>358.8</v>
      </c>
      <c r="G41" s="94">
        <v>423.4</v>
      </c>
      <c r="H41" s="94">
        <v>314.39999999999998</v>
      </c>
      <c r="I41" s="94">
        <v>291.3</v>
      </c>
      <c r="J41" s="94">
        <v>324.10000000000002</v>
      </c>
      <c r="K41" s="94">
        <v>412.4</v>
      </c>
      <c r="L41" s="94">
        <v>373.3</v>
      </c>
      <c r="M41" s="94">
        <v>267.89999999999998</v>
      </c>
      <c r="N41" s="94">
        <v>311.7</v>
      </c>
      <c r="O41" s="94">
        <v>274</v>
      </c>
      <c r="P41" s="94">
        <v>286.89999999999998</v>
      </c>
      <c r="Q41" s="94">
        <v>305</v>
      </c>
      <c r="R41" s="94">
        <v>389.5</v>
      </c>
      <c r="S41" s="94">
        <v>423.3</v>
      </c>
      <c r="T41" s="94">
        <v>415.1</v>
      </c>
      <c r="U41" s="94">
        <v>441.5</v>
      </c>
      <c r="V41" s="94">
        <v>430.2</v>
      </c>
      <c r="W41" s="94">
        <v>428.3</v>
      </c>
      <c r="X41" s="94">
        <v>535.1</v>
      </c>
      <c r="Y41" s="94">
        <v>563</v>
      </c>
      <c r="Z41" s="95"/>
      <c r="AA41" s="74">
        <f t="shared" si="5"/>
        <v>9487.2999999999993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288</v>
      </c>
      <c r="U43" s="94">
        <v>500</v>
      </c>
      <c r="V43" s="94">
        <v>336.1</v>
      </c>
      <c r="W43" s="94">
        <v>176.5</v>
      </c>
      <c r="X43" s="94">
        <v>91.7</v>
      </c>
      <c r="Y43" s="94"/>
      <c r="Z43" s="95"/>
      <c r="AA43" s="74">
        <f t="shared" si="5"/>
        <v>1392.3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439.5</v>
      </c>
      <c r="D44" s="83">
        <f t="shared" si="6"/>
        <v>462.8</v>
      </c>
      <c r="E44" s="83">
        <f t="shared" si="6"/>
        <v>452.8</v>
      </c>
      <c r="F44" s="83">
        <f t="shared" si="6"/>
        <v>358.8</v>
      </c>
      <c r="G44" s="83">
        <f t="shared" si="6"/>
        <v>423.4</v>
      </c>
      <c r="H44" s="83">
        <f t="shared" si="6"/>
        <v>314.39999999999998</v>
      </c>
      <c r="I44" s="83">
        <f t="shared" si="6"/>
        <v>291.3</v>
      </c>
      <c r="J44" s="83">
        <f t="shared" si="6"/>
        <v>324.10000000000002</v>
      </c>
      <c r="K44" s="83">
        <f t="shared" si="6"/>
        <v>412.4</v>
      </c>
      <c r="L44" s="83">
        <f t="shared" si="6"/>
        <v>373.3</v>
      </c>
      <c r="M44" s="83">
        <f t="shared" si="6"/>
        <v>267.89999999999998</v>
      </c>
      <c r="N44" s="83">
        <f t="shared" si="6"/>
        <v>311.7</v>
      </c>
      <c r="O44" s="83">
        <f t="shared" si="6"/>
        <v>274</v>
      </c>
      <c r="P44" s="83">
        <f t="shared" si="6"/>
        <v>286.89999999999998</v>
      </c>
      <c r="Q44" s="83">
        <f t="shared" si="6"/>
        <v>305</v>
      </c>
      <c r="R44" s="83">
        <f t="shared" si="6"/>
        <v>389.5</v>
      </c>
      <c r="S44" s="83">
        <f t="shared" si="6"/>
        <v>423.3</v>
      </c>
      <c r="T44" s="83">
        <f t="shared" si="6"/>
        <v>703.1</v>
      </c>
      <c r="U44" s="83">
        <f t="shared" si="6"/>
        <v>941.5</v>
      </c>
      <c r="V44" s="83">
        <f t="shared" si="6"/>
        <v>766.3</v>
      </c>
      <c r="W44" s="83">
        <f t="shared" si="6"/>
        <v>604.79999999999995</v>
      </c>
      <c r="X44" s="83">
        <f t="shared" si="6"/>
        <v>626.80000000000007</v>
      </c>
      <c r="Y44" s="83">
        <f t="shared" si="6"/>
        <v>563</v>
      </c>
      <c r="Z44" s="84" t="str">
        <f t="shared" si="6"/>
        <v/>
      </c>
      <c r="AA44" s="85">
        <f t="shared" si="5"/>
        <v>10879.599999999999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5677.2280000000001</v>
      </c>
      <c r="C47" s="83">
        <f t="shared" ref="C47:Z47" si="8">IF(LEN(C$2)&gt;0,C14+C22+C36,"")</f>
        <v>5522.52</v>
      </c>
      <c r="D47" s="83">
        <f t="shared" si="8"/>
        <v>5442.7480000000005</v>
      </c>
      <c r="E47" s="83">
        <f t="shared" si="8"/>
        <v>5371.7780000000012</v>
      </c>
      <c r="F47" s="83">
        <f t="shared" si="8"/>
        <v>5441.6890000000012</v>
      </c>
      <c r="G47" s="83">
        <f t="shared" si="8"/>
        <v>5821.1419999999998</v>
      </c>
      <c r="H47" s="83">
        <f t="shared" si="8"/>
        <v>6242.6949999999997</v>
      </c>
      <c r="I47" s="83">
        <f t="shared" si="8"/>
        <v>6868.7280000000001</v>
      </c>
      <c r="J47" s="83">
        <f t="shared" si="8"/>
        <v>7423.625</v>
      </c>
      <c r="K47" s="83">
        <f t="shared" si="8"/>
        <v>7756.7449999999999</v>
      </c>
      <c r="L47" s="83">
        <f t="shared" si="8"/>
        <v>7832.1030000000001</v>
      </c>
      <c r="M47" s="83">
        <f t="shared" si="8"/>
        <v>7926.4659999999985</v>
      </c>
      <c r="N47" s="83">
        <f t="shared" si="8"/>
        <v>7995.9469999999992</v>
      </c>
      <c r="O47" s="83">
        <f t="shared" si="8"/>
        <v>7813.795000000001</v>
      </c>
      <c r="P47" s="83">
        <f t="shared" si="8"/>
        <v>7540.5409999999993</v>
      </c>
      <c r="Q47" s="83">
        <f t="shared" si="8"/>
        <v>7406.4820000000009</v>
      </c>
      <c r="R47" s="83">
        <f t="shared" si="8"/>
        <v>7198.2889999999998</v>
      </c>
      <c r="S47" s="83">
        <f t="shared" si="8"/>
        <v>7162.706000000001</v>
      </c>
      <c r="T47" s="83">
        <f t="shared" si="8"/>
        <v>6904.1180000000004</v>
      </c>
      <c r="U47" s="83">
        <f t="shared" si="8"/>
        <v>7199.9560000000001</v>
      </c>
      <c r="V47" s="83">
        <f t="shared" si="8"/>
        <v>6836.6770000000006</v>
      </c>
      <c r="W47" s="83">
        <f t="shared" si="8"/>
        <v>6434.2860000000001</v>
      </c>
      <c r="X47" s="83">
        <f t="shared" si="8"/>
        <v>5942.8860000000004</v>
      </c>
      <c r="Y47" s="83">
        <f t="shared" si="8"/>
        <v>5712.0029999999997</v>
      </c>
      <c r="Z47" s="84" t="str">
        <f t="shared" si="8"/>
        <v/>
      </c>
      <c r="AA47" s="100">
        <f>SUM(B47:Z47)</f>
        <v>161475.15299999999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5677.2280000000001</v>
      </c>
      <c r="C4" s="18">
        <v>5522.5009999999984</v>
      </c>
      <c r="D4" s="18">
        <v>5442.7349999999988</v>
      </c>
      <c r="E4" s="18">
        <v>5371.7650000000012</v>
      </c>
      <c r="F4" s="18">
        <v>5441.6760000000004</v>
      </c>
      <c r="G4" s="18">
        <v>5821.1310000000012</v>
      </c>
      <c r="H4" s="18">
        <v>6242.6569999999992</v>
      </c>
      <c r="I4" s="18">
        <v>6868.7930000000006</v>
      </c>
      <c r="J4" s="18">
        <v>7423.6179999999995</v>
      </c>
      <c r="K4" s="18">
        <v>7756.7339999999986</v>
      </c>
      <c r="L4" s="18">
        <v>7832.1219999999976</v>
      </c>
      <c r="M4" s="18">
        <v>7926.51</v>
      </c>
      <c r="N4" s="18">
        <v>7995.9870000000001</v>
      </c>
      <c r="O4" s="18">
        <v>7813.8070000000007</v>
      </c>
      <c r="P4" s="18">
        <v>7540.5090000000018</v>
      </c>
      <c r="Q4" s="18">
        <v>7406.4719999999998</v>
      </c>
      <c r="R4" s="18">
        <v>7198.3069999999989</v>
      </c>
      <c r="S4" s="18">
        <v>7162.7309999999998</v>
      </c>
      <c r="T4" s="18">
        <v>6904.152</v>
      </c>
      <c r="U4" s="18">
        <v>7199.940999999998</v>
      </c>
      <c r="V4" s="18">
        <v>6836.6419999999998</v>
      </c>
      <c r="W4" s="18">
        <v>6434.2249999999985</v>
      </c>
      <c r="X4" s="18">
        <v>5942.9190000000017</v>
      </c>
      <c r="Y4" s="18">
        <v>5711.9920000000002</v>
      </c>
      <c r="Z4" s="19"/>
      <c r="AA4" s="20">
        <f>SUM(B4:Z4)</f>
        <v>161475.15399999998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116.07</v>
      </c>
      <c r="C7" s="28">
        <v>113</v>
      </c>
      <c r="D7" s="28">
        <v>109.12</v>
      </c>
      <c r="E7" s="28">
        <v>109.12</v>
      </c>
      <c r="F7" s="28">
        <v>109.12</v>
      </c>
      <c r="G7" s="28">
        <v>122.28</v>
      </c>
      <c r="H7" s="28">
        <v>141.08000000000001</v>
      </c>
      <c r="I7" s="28">
        <v>163.62</v>
      </c>
      <c r="J7" s="28">
        <v>150.41</v>
      </c>
      <c r="K7" s="28">
        <v>122.28</v>
      </c>
      <c r="L7" s="28">
        <v>113</v>
      </c>
      <c r="M7" s="28">
        <v>113</v>
      </c>
      <c r="N7" s="28">
        <v>113</v>
      </c>
      <c r="O7" s="28">
        <v>113</v>
      </c>
      <c r="P7" s="28">
        <v>113</v>
      </c>
      <c r="Q7" s="28">
        <v>126.56</v>
      </c>
      <c r="R7" s="28">
        <v>156.61000000000001</v>
      </c>
      <c r="S7" s="28">
        <v>167.09</v>
      </c>
      <c r="T7" s="28">
        <v>174.31</v>
      </c>
      <c r="U7" s="28">
        <v>190.34</v>
      </c>
      <c r="V7" s="28">
        <v>174.25</v>
      </c>
      <c r="W7" s="28">
        <v>158.72</v>
      </c>
      <c r="X7" s="28">
        <v>147.68</v>
      </c>
      <c r="Y7" s="28">
        <v>143.24</v>
      </c>
      <c r="Z7" s="29"/>
      <c r="AA7" s="30">
        <v>135.82916666666665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1041.587</v>
      </c>
      <c r="C17" s="67">
        <v>1049.925</v>
      </c>
      <c r="D17" s="67">
        <v>1047.6560000000002</v>
      </c>
      <c r="E17" s="67">
        <v>1046.5219999999999</v>
      </c>
      <c r="F17" s="67">
        <v>1054.3590000000002</v>
      </c>
      <c r="G17" s="67">
        <v>1040.366</v>
      </c>
      <c r="H17" s="67">
        <v>1034.002</v>
      </c>
      <c r="I17" s="67">
        <v>1023.655</v>
      </c>
      <c r="J17" s="67">
        <v>1004.5260000000001</v>
      </c>
      <c r="K17" s="67">
        <v>957.64100000000008</v>
      </c>
      <c r="L17" s="67">
        <v>911.59699999999998</v>
      </c>
      <c r="M17" s="67">
        <v>899.26199999999994</v>
      </c>
      <c r="N17" s="67">
        <v>898.375</v>
      </c>
      <c r="O17" s="67">
        <v>901.26400000000001</v>
      </c>
      <c r="P17" s="67">
        <v>865.04200000000003</v>
      </c>
      <c r="Q17" s="67">
        <v>862.17000000000007</v>
      </c>
      <c r="R17" s="67">
        <v>877.53</v>
      </c>
      <c r="S17" s="67">
        <v>781.84300000000007</v>
      </c>
      <c r="T17" s="67">
        <v>788.03699999999992</v>
      </c>
      <c r="U17" s="67">
        <v>785.54599999999994</v>
      </c>
      <c r="V17" s="67">
        <v>787.56500000000005</v>
      </c>
      <c r="W17" s="67">
        <v>776.61</v>
      </c>
      <c r="X17" s="67">
        <v>1008.575</v>
      </c>
      <c r="Y17" s="67">
        <v>1037.5459999999998</v>
      </c>
      <c r="Z17" s="68"/>
      <c r="AA17" s="69">
        <f>SUM(B17:Z17)</f>
        <v>22481.200999999997</v>
      </c>
    </row>
    <row r="18" spans="1:27" ht="24.95" customHeight="1" x14ac:dyDescent="0.2">
      <c r="A18" s="70" t="s">
        <v>13</v>
      </c>
      <c r="B18" s="71">
        <v>1029.5360000000001</v>
      </c>
      <c r="C18" s="72">
        <v>1017.174</v>
      </c>
      <c r="D18" s="72">
        <v>1009.893</v>
      </c>
      <c r="E18" s="72">
        <v>1013.5840000000001</v>
      </c>
      <c r="F18" s="72">
        <v>1055.3630000000001</v>
      </c>
      <c r="G18" s="72">
        <v>1209.3220000000001</v>
      </c>
      <c r="H18" s="72">
        <v>1388.883</v>
      </c>
      <c r="I18" s="72">
        <v>1539.9860000000001</v>
      </c>
      <c r="J18" s="72">
        <v>1610.6890000000003</v>
      </c>
      <c r="K18" s="72">
        <v>1648.5930000000001</v>
      </c>
      <c r="L18" s="72">
        <v>1652.2819999999999</v>
      </c>
      <c r="M18" s="72">
        <v>1648.3940000000002</v>
      </c>
      <c r="N18" s="72">
        <v>1659.4640000000002</v>
      </c>
      <c r="O18" s="72">
        <v>1621.7149999999997</v>
      </c>
      <c r="P18" s="72">
        <v>1558.8300000000004</v>
      </c>
      <c r="Q18" s="72">
        <v>1501.068</v>
      </c>
      <c r="R18" s="72">
        <v>1435.7880000000002</v>
      </c>
      <c r="S18" s="72">
        <v>1400.8670000000002</v>
      </c>
      <c r="T18" s="72">
        <v>1390.644</v>
      </c>
      <c r="U18" s="72">
        <v>1383.4670000000001</v>
      </c>
      <c r="V18" s="72">
        <v>1255.5710000000001</v>
      </c>
      <c r="W18" s="72">
        <v>1168.82</v>
      </c>
      <c r="X18" s="72">
        <v>1081.3499999999999</v>
      </c>
      <c r="Y18" s="72">
        <v>1052.8410000000001</v>
      </c>
      <c r="Z18" s="73"/>
      <c r="AA18" s="74">
        <f>SUM(B18:Z18)</f>
        <v>32334.124000000003</v>
      </c>
    </row>
    <row r="19" spans="1:27" ht="24.95" customHeight="1" x14ac:dyDescent="0.2">
      <c r="A19" s="70" t="s">
        <v>14</v>
      </c>
      <c r="B19" s="75">
        <v>2318.605</v>
      </c>
      <c r="C19" s="76">
        <v>2177.402</v>
      </c>
      <c r="D19" s="76">
        <v>2147.6860000000001</v>
      </c>
      <c r="E19" s="76">
        <v>2105.1589999999997</v>
      </c>
      <c r="F19" s="76">
        <v>2120.4539999999997</v>
      </c>
      <c r="G19" s="76">
        <v>2312.9429999999998</v>
      </c>
      <c r="H19" s="76">
        <v>2649.7720000000004</v>
      </c>
      <c r="I19" s="76">
        <v>3051.652</v>
      </c>
      <c r="J19" s="76">
        <v>3413.4030000000002</v>
      </c>
      <c r="K19" s="76">
        <v>3699.5000000000005</v>
      </c>
      <c r="L19" s="76">
        <v>3829.2429999999999</v>
      </c>
      <c r="M19" s="76">
        <v>3934.3539999999994</v>
      </c>
      <c r="N19" s="76">
        <v>3992.1479999999997</v>
      </c>
      <c r="O19" s="76">
        <v>3844.3280000000004</v>
      </c>
      <c r="P19" s="76">
        <v>3669.6369999999993</v>
      </c>
      <c r="Q19" s="76">
        <v>3620.2339999999999</v>
      </c>
      <c r="R19" s="76">
        <v>3546.989</v>
      </c>
      <c r="S19" s="76">
        <v>3652.5210000000002</v>
      </c>
      <c r="T19" s="76">
        <v>3875.9710000000005</v>
      </c>
      <c r="U19" s="76">
        <v>4178.0830000000005</v>
      </c>
      <c r="V19" s="76">
        <v>3967.0060000000003</v>
      </c>
      <c r="W19" s="76">
        <v>3684.2950000000001</v>
      </c>
      <c r="X19" s="76">
        <v>3077.9939999999997</v>
      </c>
      <c r="Y19" s="76">
        <v>2686.4050000000002</v>
      </c>
      <c r="Z19" s="73"/>
      <c r="AA19" s="74">
        <f>SUM(B19:Z19)</f>
        <v>77555.784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142.5</v>
      </c>
      <c r="C21" s="72">
        <v>153</v>
      </c>
      <c r="D21" s="72">
        <v>141.5</v>
      </c>
      <c r="E21" s="72">
        <v>129.5</v>
      </c>
      <c r="F21" s="72">
        <v>125.5</v>
      </c>
      <c r="G21" s="72">
        <v>145.5</v>
      </c>
      <c r="H21" s="72">
        <v>151</v>
      </c>
      <c r="I21" s="72">
        <v>145.5</v>
      </c>
      <c r="J21" s="72">
        <v>145</v>
      </c>
      <c r="K21" s="72">
        <v>143</v>
      </c>
      <c r="L21" s="72">
        <v>152</v>
      </c>
      <c r="M21" s="72">
        <v>158.5</v>
      </c>
      <c r="N21" s="72">
        <v>160</v>
      </c>
      <c r="O21" s="72">
        <v>154.5</v>
      </c>
      <c r="P21" s="72">
        <v>147</v>
      </c>
      <c r="Q21" s="72">
        <v>149</v>
      </c>
      <c r="R21" s="72">
        <v>155</v>
      </c>
      <c r="S21" s="72">
        <v>149.5</v>
      </c>
      <c r="T21" s="72">
        <v>159.5</v>
      </c>
      <c r="U21" s="72">
        <v>160</v>
      </c>
      <c r="V21" s="72">
        <v>163.5</v>
      </c>
      <c r="W21" s="72">
        <v>151.5</v>
      </c>
      <c r="X21" s="72">
        <v>154</v>
      </c>
      <c r="Y21" s="72">
        <v>145</v>
      </c>
      <c r="Z21" s="72"/>
      <c r="AA21" s="74">
        <f>SUM(B21:Z21)</f>
        <v>3581</v>
      </c>
    </row>
    <row r="22" spans="1:27" ht="30" customHeight="1" thickBot="1" x14ac:dyDescent="0.25">
      <c r="A22" s="81" t="s">
        <v>17</v>
      </c>
      <c r="B22" s="82">
        <f t="shared" ref="B22:AA22" si="1">SUM(B17:B21)</f>
        <v>4532.2280000000001</v>
      </c>
      <c r="C22" s="83">
        <f t="shared" si="1"/>
        <v>4397.5010000000002</v>
      </c>
      <c r="D22" s="83">
        <f t="shared" si="1"/>
        <v>4346.7350000000006</v>
      </c>
      <c r="E22" s="83">
        <f t="shared" si="1"/>
        <v>4294.7649999999994</v>
      </c>
      <c r="F22" s="83">
        <f t="shared" si="1"/>
        <v>4355.6759999999995</v>
      </c>
      <c r="G22" s="83">
        <f t="shared" si="1"/>
        <v>4708.1309999999994</v>
      </c>
      <c r="H22" s="83">
        <f t="shared" si="1"/>
        <v>5223.6570000000011</v>
      </c>
      <c r="I22" s="83">
        <f t="shared" si="1"/>
        <v>5760.7929999999997</v>
      </c>
      <c r="J22" s="83">
        <f t="shared" si="1"/>
        <v>6173.6180000000004</v>
      </c>
      <c r="K22" s="83">
        <f t="shared" si="1"/>
        <v>6448.7340000000004</v>
      </c>
      <c r="L22" s="83">
        <f t="shared" si="1"/>
        <v>6545.1219999999994</v>
      </c>
      <c r="M22" s="83">
        <f t="shared" si="1"/>
        <v>6640.5099999999993</v>
      </c>
      <c r="N22" s="83">
        <f t="shared" si="1"/>
        <v>6709.9869999999992</v>
      </c>
      <c r="O22" s="83">
        <f t="shared" si="1"/>
        <v>6521.8070000000007</v>
      </c>
      <c r="P22" s="83">
        <f t="shared" si="1"/>
        <v>6240.509</v>
      </c>
      <c r="Q22" s="83">
        <f t="shared" si="1"/>
        <v>6132.4719999999998</v>
      </c>
      <c r="R22" s="83">
        <f t="shared" si="1"/>
        <v>6015.3070000000007</v>
      </c>
      <c r="S22" s="83">
        <f t="shared" si="1"/>
        <v>5984.7309999999998</v>
      </c>
      <c r="T22" s="83">
        <f t="shared" si="1"/>
        <v>6214.152</v>
      </c>
      <c r="U22" s="83">
        <f t="shared" si="1"/>
        <v>6507.0960000000005</v>
      </c>
      <c r="V22" s="83">
        <f t="shared" si="1"/>
        <v>6173.6420000000007</v>
      </c>
      <c r="W22" s="83">
        <f t="shared" si="1"/>
        <v>5781.2250000000004</v>
      </c>
      <c r="X22" s="83">
        <f t="shared" si="1"/>
        <v>5321.9189999999999</v>
      </c>
      <c r="Y22" s="83">
        <f t="shared" si="1"/>
        <v>4921.7919999999995</v>
      </c>
      <c r="Z22" s="84">
        <f t="shared" si="1"/>
        <v>0</v>
      </c>
      <c r="AA22" s="85">
        <f t="shared" si="1"/>
        <v>135952.109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295.5</v>
      </c>
      <c r="C25" s="67">
        <v>306</v>
      </c>
      <c r="D25" s="67">
        <v>294.5</v>
      </c>
      <c r="E25" s="67">
        <v>282.5</v>
      </c>
      <c r="F25" s="67">
        <v>278.5</v>
      </c>
      <c r="G25" s="67">
        <v>298.5</v>
      </c>
      <c r="H25" s="67">
        <v>302</v>
      </c>
      <c r="I25" s="67">
        <v>315.5</v>
      </c>
      <c r="J25" s="67">
        <v>310</v>
      </c>
      <c r="K25" s="67">
        <v>328</v>
      </c>
      <c r="L25" s="67">
        <v>337</v>
      </c>
      <c r="M25" s="67">
        <v>343.5</v>
      </c>
      <c r="N25" s="67">
        <v>345</v>
      </c>
      <c r="O25" s="67">
        <v>339.5</v>
      </c>
      <c r="P25" s="67">
        <v>322</v>
      </c>
      <c r="Q25" s="67">
        <v>324</v>
      </c>
      <c r="R25" s="67">
        <v>335</v>
      </c>
      <c r="S25" s="67">
        <v>329.5</v>
      </c>
      <c r="T25" s="67">
        <v>339.5</v>
      </c>
      <c r="U25" s="67">
        <v>350</v>
      </c>
      <c r="V25" s="67">
        <v>353.5</v>
      </c>
      <c r="W25" s="67">
        <v>331.5</v>
      </c>
      <c r="X25" s="67">
        <v>326</v>
      </c>
      <c r="Y25" s="67">
        <v>298</v>
      </c>
      <c r="Z25" s="68"/>
      <c r="AA25" s="69">
        <f>SUM(B25:Z25)</f>
        <v>7685</v>
      </c>
    </row>
    <row r="26" spans="1:27" ht="24.95" customHeight="1" x14ac:dyDescent="0.2">
      <c r="A26" s="70" t="s">
        <v>20</v>
      </c>
      <c r="B26" s="71">
        <v>4881.7280000000001</v>
      </c>
      <c r="C26" s="72">
        <v>4716.5010000000002</v>
      </c>
      <c r="D26" s="72">
        <v>4648.2349999999997</v>
      </c>
      <c r="E26" s="72">
        <v>4589.2650000000003</v>
      </c>
      <c r="F26" s="72">
        <v>4663.1760000000004</v>
      </c>
      <c r="G26" s="72">
        <v>5022.6310000000003</v>
      </c>
      <c r="H26" s="72">
        <v>5440.6570000000002</v>
      </c>
      <c r="I26" s="72">
        <v>6174.2929999999997</v>
      </c>
      <c r="J26" s="72">
        <v>6613.6180000000004</v>
      </c>
      <c r="K26" s="72">
        <v>6928.7340000000004</v>
      </c>
      <c r="L26" s="72">
        <v>6995.1220000000003</v>
      </c>
      <c r="M26" s="72">
        <v>7083.01</v>
      </c>
      <c r="N26" s="72">
        <v>7150.9870000000001</v>
      </c>
      <c r="O26" s="72">
        <v>6974.3069999999998</v>
      </c>
      <c r="P26" s="72">
        <v>6718.509</v>
      </c>
      <c r="Q26" s="72">
        <v>6582.4719999999998</v>
      </c>
      <c r="R26" s="72">
        <v>6363.3069999999998</v>
      </c>
      <c r="S26" s="72">
        <v>6333.2309999999998</v>
      </c>
      <c r="T26" s="72">
        <v>6564.652</v>
      </c>
      <c r="U26" s="72">
        <v>6849.9409999999998</v>
      </c>
      <c r="V26" s="72">
        <v>6483.1419999999998</v>
      </c>
      <c r="W26" s="72">
        <v>6102.7250000000004</v>
      </c>
      <c r="X26" s="72">
        <v>5616.9189999999999</v>
      </c>
      <c r="Y26" s="72">
        <v>5045.7920000000004</v>
      </c>
      <c r="Z26" s="73"/>
      <c r="AA26" s="74">
        <f>SUM(B26:Z26)</f>
        <v>144542.954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5177.2280000000001</v>
      </c>
      <c r="C28" s="57">
        <f t="shared" si="2"/>
        <v>5022.5010000000002</v>
      </c>
      <c r="D28" s="57">
        <f t="shared" si="2"/>
        <v>4942.7349999999997</v>
      </c>
      <c r="E28" s="57">
        <f t="shared" si="2"/>
        <v>4871.7650000000003</v>
      </c>
      <c r="F28" s="57">
        <f t="shared" si="2"/>
        <v>4941.6760000000004</v>
      </c>
      <c r="G28" s="57">
        <f t="shared" si="2"/>
        <v>5321.1310000000003</v>
      </c>
      <c r="H28" s="57">
        <f t="shared" si="2"/>
        <v>5742.6570000000002</v>
      </c>
      <c r="I28" s="57">
        <f t="shared" si="2"/>
        <v>6489.7929999999997</v>
      </c>
      <c r="J28" s="57">
        <f t="shared" si="2"/>
        <v>6923.6180000000004</v>
      </c>
      <c r="K28" s="57">
        <f t="shared" si="2"/>
        <v>7256.7340000000004</v>
      </c>
      <c r="L28" s="57">
        <f t="shared" si="2"/>
        <v>7332.1220000000003</v>
      </c>
      <c r="M28" s="57">
        <f t="shared" si="2"/>
        <v>7426.51</v>
      </c>
      <c r="N28" s="57">
        <f t="shared" si="2"/>
        <v>7495.9870000000001</v>
      </c>
      <c r="O28" s="57">
        <f t="shared" si="2"/>
        <v>7313.8069999999998</v>
      </c>
      <c r="P28" s="57">
        <f t="shared" si="2"/>
        <v>7040.509</v>
      </c>
      <c r="Q28" s="57">
        <f t="shared" si="2"/>
        <v>6906.4719999999998</v>
      </c>
      <c r="R28" s="57">
        <f t="shared" si="2"/>
        <v>6698.3069999999998</v>
      </c>
      <c r="S28" s="57">
        <f t="shared" si="2"/>
        <v>6662.7309999999998</v>
      </c>
      <c r="T28" s="57">
        <f t="shared" si="2"/>
        <v>6904.152</v>
      </c>
      <c r="U28" s="57">
        <f t="shared" si="2"/>
        <v>7199.9409999999998</v>
      </c>
      <c r="V28" s="57">
        <f t="shared" si="2"/>
        <v>6836.6419999999998</v>
      </c>
      <c r="W28" s="57">
        <f t="shared" si="2"/>
        <v>6434.2250000000004</v>
      </c>
      <c r="X28" s="57">
        <f t="shared" si="2"/>
        <v>5942.9189999999999</v>
      </c>
      <c r="Y28" s="57">
        <f t="shared" si="2"/>
        <v>5343.7920000000004</v>
      </c>
      <c r="Z28" s="58">
        <f t="shared" si="2"/>
        <v>0</v>
      </c>
      <c r="AA28" s="59">
        <f t="shared" si="2"/>
        <v>152227.954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378</v>
      </c>
      <c r="I31" s="90">
        <v>399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396</v>
      </c>
      <c r="P31" s="90">
        <v>400</v>
      </c>
      <c r="Q31" s="90">
        <v>400</v>
      </c>
      <c r="R31" s="90">
        <v>376</v>
      </c>
      <c r="S31" s="90">
        <v>400</v>
      </c>
      <c r="T31" s="90">
        <v>400</v>
      </c>
      <c r="U31" s="90">
        <v>393.84500000000003</v>
      </c>
      <c r="V31" s="90">
        <v>399</v>
      </c>
      <c r="W31" s="90">
        <v>400</v>
      </c>
      <c r="X31" s="90">
        <v>329</v>
      </c>
      <c r="Y31" s="90">
        <v>261</v>
      </c>
      <c r="Z31" s="91"/>
      <c r="AA31" s="69">
        <f t="shared" ref="AA31:AA36" si="3">SUM(B31:Z31)</f>
        <v>9331.8450000000012</v>
      </c>
    </row>
    <row r="32" spans="1:27" ht="24.95" customHeight="1" x14ac:dyDescent="0.2">
      <c r="A32" s="92" t="s">
        <v>37</v>
      </c>
      <c r="B32" s="93">
        <v>245</v>
      </c>
      <c r="C32" s="94">
        <v>225</v>
      </c>
      <c r="D32" s="94">
        <v>196</v>
      </c>
      <c r="E32" s="94">
        <v>177</v>
      </c>
      <c r="F32" s="94">
        <v>186</v>
      </c>
      <c r="G32" s="94">
        <v>213</v>
      </c>
      <c r="H32" s="94">
        <v>141</v>
      </c>
      <c r="I32" s="94">
        <v>330</v>
      </c>
      <c r="J32" s="94">
        <v>350</v>
      </c>
      <c r="K32" s="94">
        <v>408</v>
      </c>
      <c r="L32" s="94">
        <v>387</v>
      </c>
      <c r="M32" s="94">
        <v>386</v>
      </c>
      <c r="N32" s="94">
        <v>386</v>
      </c>
      <c r="O32" s="94">
        <v>396</v>
      </c>
      <c r="P32" s="94">
        <v>400</v>
      </c>
      <c r="Q32" s="94">
        <v>374</v>
      </c>
      <c r="R32" s="94">
        <v>307</v>
      </c>
      <c r="S32" s="94">
        <v>278</v>
      </c>
      <c r="T32" s="94">
        <v>290</v>
      </c>
      <c r="U32" s="94">
        <v>299</v>
      </c>
      <c r="V32" s="94">
        <v>264</v>
      </c>
      <c r="W32" s="94">
        <v>253</v>
      </c>
      <c r="X32" s="94">
        <v>292</v>
      </c>
      <c r="Y32" s="94">
        <v>161</v>
      </c>
      <c r="Z32" s="95"/>
      <c r="AA32" s="74">
        <f t="shared" si="3"/>
        <v>6944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379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/>
      <c r="U35" s="94"/>
      <c r="V35" s="94"/>
      <c r="W35" s="94"/>
      <c r="X35" s="94"/>
      <c r="Y35" s="94">
        <v>368.2</v>
      </c>
      <c r="Z35" s="95"/>
      <c r="AA35" s="74">
        <f t="shared" si="3"/>
        <v>9247.2000000000007</v>
      </c>
    </row>
    <row r="36" spans="1:27" ht="30" customHeight="1" thickBot="1" x14ac:dyDescent="0.25">
      <c r="A36" s="81" t="s">
        <v>41</v>
      </c>
      <c r="B36" s="82">
        <f>SUM(B31:B35)</f>
        <v>1145</v>
      </c>
      <c r="C36" s="83">
        <f t="shared" ref="C36:Z36" si="4">SUM(C31:C35)</f>
        <v>1125</v>
      </c>
      <c r="D36" s="83">
        <f t="shared" si="4"/>
        <v>1096</v>
      </c>
      <c r="E36" s="83">
        <f t="shared" si="4"/>
        <v>1077</v>
      </c>
      <c r="F36" s="83">
        <f t="shared" si="4"/>
        <v>1086</v>
      </c>
      <c r="G36" s="83">
        <f t="shared" si="4"/>
        <v>1113</v>
      </c>
      <c r="H36" s="83">
        <f t="shared" si="4"/>
        <v>1019</v>
      </c>
      <c r="I36" s="83">
        <f t="shared" si="4"/>
        <v>1108</v>
      </c>
      <c r="J36" s="83">
        <f t="shared" si="4"/>
        <v>1250</v>
      </c>
      <c r="K36" s="83">
        <f t="shared" si="4"/>
        <v>1308</v>
      </c>
      <c r="L36" s="83">
        <f t="shared" si="4"/>
        <v>1287</v>
      </c>
      <c r="M36" s="83">
        <f t="shared" si="4"/>
        <v>1286</v>
      </c>
      <c r="N36" s="83">
        <f t="shared" si="4"/>
        <v>1286</v>
      </c>
      <c r="O36" s="83">
        <f t="shared" si="4"/>
        <v>1292</v>
      </c>
      <c r="P36" s="83">
        <f t="shared" si="4"/>
        <v>1300</v>
      </c>
      <c r="Q36" s="83">
        <f t="shared" si="4"/>
        <v>1274</v>
      </c>
      <c r="R36" s="83">
        <f t="shared" si="4"/>
        <v>1183</v>
      </c>
      <c r="S36" s="83">
        <f t="shared" si="4"/>
        <v>1178</v>
      </c>
      <c r="T36" s="83">
        <f t="shared" si="4"/>
        <v>690</v>
      </c>
      <c r="U36" s="83">
        <f t="shared" si="4"/>
        <v>692.84500000000003</v>
      </c>
      <c r="V36" s="83">
        <f t="shared" si="4"/>
        <v>663</v>
      </c>
      <c r="W36" s="83">
        <f t="shared" si="4"/>
        <v>653</v>
      </c>
      <c r="X36" s="83">
        <f t="shared" si="4"/>
        <v>621</v>
      </c>
      <c r="Y36" s="83">
        <f t="shared" si="4"/>
        <v>790.2</v>
      </c>
      <c r="Z36" s="84">
        <f t="shared" si="4"/>
        <v>0</v>
      </c>
      <c r="AA36" s="85">
        <f t="shared" si="3"/>
        <v>25523.045000000002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379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/>
      <c r="U43" s="94"/>
      <c r="V43" s="94"/>
      <c r="W43" s="94"/>
      <c r="X43" s="94"/>
      <c r="Y43" s="94">
        <v>368.2</v>
      </c>
      <c r="Z43" s="95"/>
      <c r="AA43" s="74">
        <f t="shared" si="5"/>
        <v>9247.2000000000007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379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368.2</v>
      </c>
      <c r="Z44" s="84">
        <f t="shared" si="6"/>
        <v>0</v>
      </c>
      <c r="AA44" s="85">
        <f t="shared" si="5"/>
        <v>9247.2000000000007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5677.2280000000001</v>
      </c>
      <c r="C47" s="83">
        <f t="shared" ref="C47:Z47" si="8">SUM(C10:C13)+C22+C36</f>
        <v>5522.5010000000002</v>
      </c>
      <c r="D47" s="83">
        <f t="shared" si="8"/>
        <v>5442.7350000000006</v>
      </c>
      <c r="E47" s="83">
        <f t="shared" si="8"/>
        <v>5371.7649999999994</v>
      </c>
      <c r="F47" s="83">
        <f t="shared" si="8"/>
        <v>5441.6759999999995</v>
      </c>
      <c r="G47" s="83">
        <f t="shared" si="8"/>
        <v>5821.1309999999994</v>
      </c>
      <c r="H47" s="83">
        <f t="shared" si="8"/>
        <v>6242.6570000000011</v>
      </c>
      <c r="I47" s="83">
        <f t="shared" si="8"/>
        <v>6868.7929999999997</v>
      </c>
      <c r="J47" s="83">
        <f t="shared" si="8"/>
        <v>7423.6180000000004</v>
      </c>
      <c r="K47" s="83">
        <f t="shared" si="8"/>
        <v>7756.7340000000004</v>
      </c>
      <c r="L47" s="83">
        <f t="shared" si="8"/>
        <v>7832.1219999999994</v>
      </c>
      <c r="M47" s="83">
        <f t="shared" si="8"/>
        <v>7926.5099999999993</v>
      </c>
      <c r="N47" s="83">
        <f t="shared" si="8"/>
        <v>7995.9869999999992</v>
      </c>
      <c r="O47" s="83">
        <f t="shared" si="8"/>
        <v>7813.8070000000007</v>
      </c>
      <c r="P47" s="83">
        <f t="shared" si="8"/>
        <v>7540.509</v>
      </c>
      <c r="Q47" s="83">
        <f t="shared" si="8"/>
        <v>7406.4719999999998</v>
      </c>
      <c r="R47" s="83">
        <f t="shared" si="8"/>
        <v>7198.3070000000007</v>
      </c>
      <c r="S47" s="83">
        <f t="shared" si="8"/>
        <v>7162.7309999999998</v>
      </c>
      <c r="T47" s="83">
        <f t="shared" si="8"/>
        <v>6904.152</v>
      </c>
      <c r="U47" s="83">
        <f t="shared" si="8"/>
        <v>7199.9410000000007</v>
      </c>
      <c r="V47" s="83">
        <f t="shared" si="8"/>
        <v>6836.6420000000007</v>
      </c>
      <c r="W47" s="83">
        <f t="shared" si="8"/>
        <v>6434.2250000000004</v>
      </c>
      <c r="X47" s="83">
        <f t="shared" si="8"/>
        <v>5942.9189999999999</v>
      </c>
      <c r="Y47" s="83">
        <f t="shared" si="8"/>
        <v>5711.9919999999993</v>
      </c>
      <c r="Z47" s="84">
        <f t="shared" si="8"/>
        <v>0</v>
      </c>
      <c r="AA47" s="100">
        <f>SUM(B47:Z47)</f>
        <v>161475.15399999998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60.5</v>
      </c>
      <c r="D4" s="18">
        <v>37.199999999999989</v>
      </c>
      <c r="E4" s="18">
        <v>47.199999999999989</v>
      </c>
      <c r="F4" s="18">
        <v>141.19999999999999</v>
      </c>
      <c r="G4" s="18">
        <v>76.600000000000023</v>
      </c>
      <c r="H4" s="18">
        <v>185.60000000000002</v>
      </c>
      <c r="I4" s="18">
        <v>87.699999999999989</v>
      </c>
      <c r="J4" s="18">
        <v>175.89999999999998</v>
      </c>
      <c r="K4" s="18">
        <v>87.600000000000023</v>
      </c>
      <c r="L4" s="18">
        <v>126.69999999999999</v>
      </c>
      <c r="M4" s="18">
        <v>232.10000000000002</v>
      </c>
      <c r="N4" s="18">
        <v>188.3</v>
      </c>
      <c r="O4" s="18">
        <v>226</v>
      </c>
      <c r="P4" s="18">
        <v>213.10000000000002</v>
      </c>
      <c r="Q4" s="18">
        <v>195</v>
      </c>
      <c r="R4" s="18">
        <v>110.5</v>
      </c>
      <c r="S4" s="18">
        <v>76.699999999999989</v>
      </c>
      <c r="T4" s="18">
        <v>-703.1</v>
      </c>
      <c r="U4" s="18">
        <v>-941.5</v>
      </c>
      <c r="V4" s="18">
        <v>-766.3</v>
      </c>
      <c r="W4" s="18">
        <v>-604.79999999999995</v>
      </c>
      <c r="X4" s="18">
        <v>-626.80000000000007</v>
      </c>
      <c r="Y4" s="18">
        <v>-194.8</v>
      </c>
      <c r="Z4" s="19"/>
      <c r="AA4" s="107">
        <f>SUM(B4:Z4)</f>
        <v>-1632.3999999999999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116.07</v>
      </c>
      <c r="C7" s="113">
        <v>113</v>
      </c>
      <c r="D7" s="113">
        <v>109.12</v>
      </c>
      <c r="E7" s="113">
        <v>109.12</v>
      </c>
      <c r="F7" s="113">
        <v>109.12</v>
      </c>
      <c r="G7" s="113">
        <v>122.28</v>
      </c>
      <c r="H7" s="113">
        <v>141.08000000000001</v>
      </c>
      <c r="I7" s="113">
        <v>163.62</v>
      </c>
      <c r="J7" s="113">
        <v>150.41</v>
      </c>
      <c r="K7" s="113">
        <v>122.28</v>
      </c>
      <c r="L7" s="113">
        <v>113</v>
      </c>
      <c r="M7" s="113">
        <v>113</v>
      </c>
      <c r="N7" s="113">
        <v>113</v>
      </c>
      <c r="O7" s="113">
        <v>113</v>
      </c>
      <c r="P7" s="113">
        <v>113</v>
      </c>
      <c r="Q7" s="113">
        <v>126.56</v>
      </c>
      <c r="R7" s="113">
        <v>156.61000000000001</v>
      </c>
      <c r="S7" s="113">
        <v>167.09</v>
      </c>
      <c r="T7" s="113">
        <v>174.31</v>
      </c>
      <c r="U7" s="113">
        <v>190.34</v>
      </c>
      <c r="V7" s="113">
        <v>174.25</v>
      </c>
      <c r="W7" s="113">
        <v>158.72</v>
      </c>
      <c r="X7" s="113">
        <v>147.68</v>
      </c>
      <c r="Y7" s="113">
        <v>143.24</v>
      </c>
      <c r="Z7" s="114"/>
      <c r="AA7" s="115">
        <v>135.82916666666665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439.5</v>
      </c>
      <c r="D13" s="125">
        <v>462.8</v>
      </c>
      <c r="E13" s="125">
        <v>452.8</v>
      </c>
      <c r="F13" s="125">
        <v>358.8</v>
      </c>
      <c r="G13" s="125">
        <v>423.4</v>
      </c>
      <c r="H13" s="125">
        <v>314.39999999999998</v>
      </c>
      <c r="I13" s="125">
        <v>291.3</v>
      </c>
      <c r="J13" s="125">
        <v>324.10000000000002</v>
      </c>
      <c r="K13" s="125">
        <v>412.4</v>
      </c>
      <c r="L13" s="125">
        <v>373.3</v>
      </c>
      <c r="M13" s="125">
        <v>267.89999999999998</v>
      </c>
      <c r="N13" s="125">
        <v>311.7</v>
      </c>
      <c r="O13" s="125">
        <v>274</v>
      </c>
      <c r="P13" s="125">
        <v>286.89999999999998</v>
      </c>
      <c r="Q13" s="125">
        <v>305</v>
      </c>
      <c r="R13" s="125">
        <v>389.5</v>
      </c>
      <c r="S13" s="125">
        <v>423.3</v>
      </c>
      <c r="T13" s="125">
        <v>415.1</v>
      </c>
      <c r="U13" s="125">
        <v>441.5</v>
      </c>
      <c r="V13" s="125">
        <v>430.2</v>
      </c>
      <c r="W13" s="125">
        <v>428.3</v>
      </c>
      <c r="X13" s="125">
        <v>535.1</v>
      </c>
      <c r="Y13" s="126">
        <v>563</v>
      </c>
      <c r="Z13" s="127"/>
      <c r="AA13" s="128">
        <f t="shared" si="0"/>
        <v>9487.2999999999993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288</v>
      </c>
      <c r="U15" s="129">
        <v>500</v>
      </c>
      <c r="V15" s="125">
        <v>336.1</v>
      </c>
      <c r="W15" s="129">
        <v>176.5</v>
      </c>
      <c r="X15" s="129">
        <v>91.7</v>
      </c>
      <c r="Y15" s="129"/>
      <c r="Z15" s="127"/>
      <c r="AA15" s="128">
        <f t="shared" si="0"/>
        <v>1392.3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439.5</v>
      </c>
      <c r="D16" s="131">
        <f t="shared" si="1"/>
        <v>462.8</v>
      </c>
      <c r="E16" s="131">
        <f t="shared" si="1"/>
        <v>452.8</v>
      </c>
      <c r="F16" s="131">
        <f t="shared" si="1"/>
        <v>358.8</v>
      </c>
      <c r="G16" s="131">
        <f t="shared" si="1"/>
        <v>423.4</v>
      </c>
      <c r="H16" s="131">
        <f t="shared" si="1"/>
        <v>314.39999999999998</v>
      </c>
      <c r="I16" s="131">
        <f t="shared" si="1"/>
        <v>291.3</v>
      </c>
      <c r="J16" s="131">
        <f t="shared" si="1"/>
        <v>324.10000000000002</v>
      </c>
      <c r="K16" s="131">
        <f t="shared" si="1"/>
        <v>412.4</v>
      </c>
      <c r="L16" s="131">
        <f t="shared" si="1"/>
        <v>373.3</v>
      </c>
      <c r="M16" s="131">
        <f t="shared" si="1"/>
        <v>267.89999999999998</v>
      </c>
      <c r="N16" s="131">
        <f t="shared" si="1"/>
        <v>311.7</v>
      </c>
      <c r="O16" s="131">
        <f t="shared" si="1"/>
        <v>274</v>
      </c>
      <c r="P16" s="131">
        <f t="shared" si="1"/>
        <v>286.89999999999998</v>
      </c>
      <c r="Q16" s="131">
        <f t="shared" si="1"/>
        <v>305</v>
      </c>
      <c r="R16" s="131">
        <f t="shared" si="1"/>
        <v>389.5</v>
      </c>
      <c r="S16" s="131">
        <f t="shared" si="1"/>
        <v>423.3</v>
      </c>
      <c r="T16" s="131">
        <f t="shared" si="1"/>
        <v>703.1</v>
      </c>
      <c r="U16" s="131">
        <f t="shared" si="1"/>
        <v>941.5</v>
      </c>
      <c r="V16" s="131">
        <f t="shared" si="1"/>
        <v>766.3</v>
      </c>
      <c r="W16" s="131">
        <f t="shared" si="1"/>
        <v>604.79999999999995</v>
      </c>
      <c r="X16" s="131">
        <f t="shared" si="1"/>
        <v>626.80000000000007</v>
      </c>
      <c r="Y16" s="131">
        <f t="shared" si="1"/>
        <v>563</v>
      </c>
      <c r="Z16" s="132" t="str">
        <f t="shared" si="1"/>
        <v/>
      </c>
      <c r="AA16" s="85">
        <f t="shared" si="0"/>
        <v>10879.599999999999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379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/>
      <c r="U23" s="129"/>
      <c r="V23" s="125"/>
      <c r="W23" s="129"/>
      <c r="X23" s="129"/>
      <c r="Y23" s="129">
        <v>368.2</v>
      </c>
      <c r="Z23" s="127"/>
      <c r="AA23" s="128">
        <f t="shared" si="2"/>
        <v>9247.2000000000007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379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368.2</v>
      </c>
      <c r="Z24" s="132" t="str">
        <f t="shared" si="3"/>
        <v/>
      </c>
      <c r="AA24" s="85">
        <f t="shared" si="2"/>
        <v>9247.2000000000007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2021-09-13T11:30:26Z</dcterms:created>
  <dcterms:modified xsi:type="dcterms:W3CDTF">2021-09-13T11:30:27Z</dcterms:modified>
</cp:coreProperties>
</file>