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[1]SPOT_Orders_OverView_01!$A$40:$A$74</definedName>
    <definedName name="MKT_OVW_PARTICIPANTS_S">[1]SPOT_Orders_OverView_01!$A$5:$A$36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<sst xmlns="http://schemas.openxmlformats.org/spreadsheetml/2006/main" count="109" uniqueCount="48">
  <si>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12/09/2021 14:15:35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</si>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</sst>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181</c:v>
                </c:pt>
                <c:pt idx="8">
                  <c:v>181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153.53299999999999</c:v>
                </c:pt>
                <c:pt idx="18">
                  <c:v>181</c:v>
                </c:pt>
                <c:pt idx="19">
                  <c:v>181</c:v>
                </c:pt>
                <c:pt idx="20">
                  <c:v>181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2546.4210000000003</c:v>
                </c:pt>
                <c:pt idx="1">
                  <c:v>2447.9539999999997</c:v>
                </c:pt>
                <c:pt idx="2">
                  <c:v>2339.8919999999998</c:v>
                </c:pt>
                <c:pt idx="3">
                  <c:v>2298.9</c:v>
                </c:pt>
                <c:pt idx="4">
                  <c:v>2302.6000000000004</c:v>
                </c:pt>
                <c:pt idx="5">
                  <c:v>2843.3580000000002</c:v>
                </c:pt>
                <c:pt idx="6">
                  <c:v>3354.1180000000004</c:v>
                </c:pt>
                <c:pt idx="7">
                  <c:v>3406.9380000000001</c:v>
                </c:pt>
                <c:pt idx="8">
                  <c:v>3397.1030000000001</c:v>
                </c:pt>
                <c:pt idx="9">
                  <c:v>3400.1190000000001</c:v>
                </c:pt>
                <c:pt idx="10">
                  <c:v>3186.181</c:v>
                </c:pt>
                <c:pt idx="11">
                  <c:v>3220.56</c:v>
                </c:pt>
                <c:pt idx="12">
                  <c:v>3219.2920000000004</c:v>
                </c:pt>
                <c:pt idx="13">
                  <c:v>3219.7750000000001</c:v>
                </c:pt>
                <c:pt idx="14">
                  <c:v>3182.6410000000001</c:v>
                </c:pt>
                <c:pt idx="15">
                  <c:v>3215.701</c:v>
                </c:pt>
                <c:pt idx="16">
                  <c:v>3609.652</c:v>
                </c:pt>
                <c:pt idx="17">
                  <c:v>3721.1970000000001</c:v>
                </c:pt>
                <c:pt idx="18">
                  <c:v>3750.9860000000003</c:v>
                </c:pt>
                <c:pt idx="19">
                  <c:v>3803.3100000000004</c:v>
                </c:pt>
                <c:pt idx="20">
                  <c:v>3832.2550000000001</c:v>
                </c:pt>
                <c:pt idx="21">
                  <c:v>3780.4589999999998</c:v>
                </c:pt>
                <c:pt idx="22">
                  <c:v>3844.192</c:v>
                </c:pt>
                <c:pt idx="23">
                  <c:v>3311.5680000000002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937</c:v>
                </c:pt>
                <c:pt idx="1">
                  <c:v>937</c:v>
                </c:pt>
                <c:pt idx="2">
                  <c:v>934</c:v>
                </c:pt>
                <c:pt idx="3">
                  <c:v>901.9</c:v>
                </c:pt>
                <c:pt idx="4">
                  <c:v>932</c:v>
                </c:pt>
                <c:pt idx="5">
                  <c:v>687.2</c:v>
                </c:pt>
                <c:pt idx="6">
                  <c:v>595</c:v>
                </c:pt>
                <c:pt idx="7">
                  <c:v>402.3</c:v>
                </c:pt>
                <c:pt idx="8">
                  <c:v>539.4</c:v>
                </c:pt>
                <c:pt idx="9">
                  <c:v>512.9</c:v>
                </c:pt>
                <c:pt idx="10">
                  <c:v>495.2</c:v>
                </c:pt>
                <c:pt idx="11">
                  <c:v>427.3</c:v>
                </c:pt>
                <c:pt idx="12">
                  <c:v>346.9</c:v>
                </c:pt>
                <c:pt idx="13">
                  <c:v>283.3</c:v>
                </c:pt>
                <c:pt idx="14">
                  <c:v>214.2</c:v>
                </c:pt>
                <c:pt idx="15">
                  <c:v>434.6</c:v>
                </c:pt>
                <c:pt idx="16">
                  <c:v>471.7</c:v>
                </c:pt>
                <c:pt idx="17">
                  <c:v>579.4</c:v>
                </c:pt>
                <c:pt idx="18">
                  <c:v>755.6</c:v>
                </c:pt>
                <c:pt idx="19">
                  <c:v>760.3</c:v>
                </c:pt>
                <c:pt idx="20">
                  <c:v>807.5</c:v>
                </c:pt>
                <c:pt idx="21">
                  <c:v>648.71699999999998</c:v>
                </c:pt>
                <c:pt idx="22">
                  <c:v>718.5</c:v>
                </c:pt>
                <c:pt idx="23">
                  <c:v>732.3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1427.2040000000002</c:v>
                </c:pt>
                <c:pt idx="1">
                  <c:v>1461.0700000000002</c:v>
                </c:pt>
                <c:pt idx="2">
                  <c:v>1492.8879999999999</c:v>
                </c:pt>
                <c:pt idx="3">
                  <c:v>1533.1169999999997</c:v>
                </c:pt>
                <c:pt idx="4">
                  <c:v>1581.1210000000001</c:v>
                </c:pt>
                <c:pt idx="5">
                  <c:v>1632.8219999999999</c:v>
                </c:pt>
                <c:pt idx="6">
                  <c:v>1751.5410000000002</c:v>
                </c:pt>
                <c:pt idx="7">
                  <c:v>2069.1409999999996</c:v>
                </c:pt>
                <c:pt idx="8">
                  <c:v>2612.6770000000001</c:v>
                </c:pt>
                <c:pt idx="9">
                  <c:v>3249.39</c:v>
                </c:pt>
                <c:pt idx="10">
                  <c:v>3693.241</c:v>
                </c:pt>
                <c:pt idx="11">
                  <c:v>3921.3470000000007</c:v>
                </c:pt>
                <c:pt idx="12">
                  <c:v>3984.0439999999999</c:v>
                </c:pt>
                <c:pt idx="13">
                  <c:v>3892.4679999999998</c:v>
                </c:pt>
                <c:pt idx="14">
                  <c:v>3697.0480000000007</c:v>
                </c:pt>
                <c:pt idx="15">
                  <c:v>3366.7769999999996</c:v>
                </c:pt>
                <c:pt idx="16">
                  <c:v>2863.7960000000003</c:v>
                </c:pt>
                <c:pt idx="17">
                  <c:v>2240.4549999999999</c:v>
                </c:pt>
                <c:pt idx="18">
                  <c:v>1780.1639999999998</c:v>
                </c:pt>
                <c:pt idx="19">
                  <c:v>1647.4180000000003</c:v>
                </c:pt>
                <c:pt idx="20">
                  <c:v>1614.519</c:v>
                </c:pt>
                <c:pt idx="21">
                  <c:v>1576.3700000000003</c:v>
                </c:pt>
                <c:pt idx="22">
                  <c:v>1560.4600000000003</c:v>
                </c:pt>
                <c:pt idx="23">
                  <c:v>1596.4670000000003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211</c:v>
                </c:pt>
                <c:pt idx="7">
                  <c:v>443</c:v>
                </c:pt>
                <c:pt idx="8">
                  <c:v>283</c:v>
                </c:pt>
                <c:pt idx="9">
                  <c:v>183</c:v>
                </c:pt>
                <c:pt idx="10">
                  <c:v>138</c:v>
                </c:pt>
                <c:pt idx="11">
                  <c:v>38</c:v>
                </c:pt>
                <c:pt idx="12">
                  <c:v>64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400</c:v>
                </c:pt>
                <c:pt idx="18">
                  <c:v>877.27099999999996</c:v>
                </c:pt>
                <c:pt idx="19">
                  <c:v>820</c:v>
                </c:pt>
                <c:pt idx="20">
                  <c:v>906</c:v>
                </c:pt>
                <c:pt idx="21">
                  <c:v>666</c:v>
                </c:pt>
                <c:pt idx="22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1685736"/>
        <c:axId val="311686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5061.6249999999991</c:v>
                </c:pt>
                <c:pt idx="1">
                  <c:v>4997.0240000000003</c:v>
                </c:pt>
                <c:pt idx="2">
                  <c:v>4917.7800000000007</c:v>
                </c:pt>
                <c:pt idx="3">
                  <c:v>4884.9240000000009</c:v>
                </c:pt>
                <c:pt idx="4">
                  <c:v>4966.7210000000005</c:v>
                </c:pt>
                <c:pt idx="5">
                  <c:v>5340.3650000000016</c:v>
                </c:pt>
                <c:pt idx="6">
                  <c:v>6062.6470000000008</c:v>
                </c:pt>
                <c:pt idx="7">
                  <c:v>6502.37</c:v>
                </c:pt>
                <c:pt idx="8">
                  <c:v>7013.1480000000001</c:v>
                </c:pt>
                <c:pt idx="9">
                  <c:v>7496.3989999999994</c:v>
                </c:pt>
                <c:pt idx="10">
                  <c:v>7663.6079999999993</c:v>
                </c:pt>
                <c:pt idx="11">
                  <c:v>7758.1940000000004</c:v>
                </c:pt>
                <c:pt idx="12">
                  <c:v>7765.195999999999</c:v>
                </c:pt>
                <c:pt idx="13">
                  <c:v>7572.5420000000022</c:v>
                </c:pt>
                <c:pt idx="14">
                  <c:v>7270.8749999999991</c:v>
                </c:pt>
                <c:pt idx="15">
                  <c:v>7168.0459999999994</c:v>
                </c:pt>
                <c:pt idx="16">
                  <c:v>7126.1350000000002</c:v>
                </c:pt>
                <c:pt idx="17">
                  <c:v>7094.5599999999977</c:v>
                </c:pt>
                <c:pt idx="18">
                  <c:v>7345.0010000000002</c:v>
                </c:pt>
                <c:pt idx="19">
                  <c:v>7211.95</c:v>
                </c:pt>
                <c:pt idx="20">
                  <c:v>7341.2970000000014</c:v>
                </c:pt>
                <c:pt idx="21">
                  <c:v>6822.5359999999982</c:v>
                </c:pt>
                <c:pt idx="22">
                  <c:v>6380.1570000000002</c:v>
                </c:pt>
                <c:pt idx="23">
                  <c:v>5791.3010000000004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685736"/>
        <c:axId val="311686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</c:v>
                </c:pt>
                <c:pt idx="1">
                  <c:v>106</c:v>
                </c:pt>
                <c:pt idx="2">
                  <c:v>102.28</c:v>
                </c:pt>
                <c:pt idx="3">
                  <c:v>97.16</c:v>
                </c:pt>
                <c:pt idx="4">
                  <c:v>102.28</c:v>
                </c:pt>
                <c:pt idx="5">
                  <c:v>108.93</c:v>
                </c:pt>
                <c:pt idx="6">
                  <c:v>127.87</c:v>
                </c:pt>
                <c:pt idx="7">
                  <c:v>160</c:v>
                </c:pt>
                <c:pt idx="8">
                  <c:v>166.71</c:v>
                </c:pt>
                <c:pt idx="9">
                  <c:v>140.78</c:v>
                </c:pt>
                <c:pt idx="10">
                  <c:v>116.38</c:v>
                </c:pt>
                <c:pt idx="11">
                  <c:v>117.06</c:v>
                </c:pt>
                <c:pt idx="12">
                  <c:v>113</c:v>
                </c:pt>
                <c:pt idx="13">
                  <c:v>113</c:v>
                </c:pt>
                <c:pt idx="14">
                  <c:v>111.53</c:v>
                </c:pt>
                <c:pt idx="15">
                  <c:v>113</c:v>
                </c:pt>
                <c:pt idx="16">
                  <c:v>129.78</c:v>
                </c:pt>
                <c:pt idx="17">
                  <c:v>147.77000000000001</c:v>
                </c:pt>
                <c:pt idx="18">
                  <c:v>157.65</c:v>
                </c:pt>
                <c:pt idx="19">
                  <c:v>174.25</c:v>
                </c:pt>
                <c:pt idx="20">
                  <c:v>170.31</c:v>
                </c:pt>
                <c:pt idx="21">
                  <c:v>141.77000000000001</c:v>
                </c:pt>
                <c:pt idx="22">
                  <c:v>147.15</c:v>
                </c:pt>
                <c:pt idx="23">
                  <c:v>113.4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686912"/>
        <c:axId val="311686520"/>
      </c:lineChart>
      <c:catAx>
        <c:axId val="311685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86128"/>
        <c:crosses val="autoZero"/>
        <c:auto val="1"/>
        <c:lblAlgn val="ctr"/>
        <c:lblOffset val="100"/>
        <c:noMultiLvlLbl val="0"/>
      </c:catAx>
      <c:valAx>
        <c:axId val="31168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85736"/>
        <c:crosses val="autoZero"/>
        <c:crossBetween val="between"/>
      </c:valAx>
      <c:valAx>
        <c:axId val="311686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86912"/>
        <c:crosses val="max"/>
        <c:crossBetween val="between"/>
      </c:valAx>
      <c:catAx>
        <c:axId val="311686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686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44452</v>
          </cell>
        </row>
        <row r="5">
          <cell r="C5" t="str">
            <v>DAM</v>
          </cell>
        </row>
        <row r="26">
          <cell r="C26">
            <v>3776.5329999999999</v>
          </cell>
        </row>
        <row r="27">
          <cell r="C27">
            <v>77235.172000000035</v>
          </cell>
        </row>
        <row r="28">
          <cell r="C28">
            <v>5243.2709999999997</v>
          </cell>
        </row>
        <row r="29">
          <cell r="C29">
            <v>15054.216999999999</v>
          </cell>
        </row>
        <row r="30">
          <cell r="C30">
            <v>56245.545000000006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21149.416000000005</v>
          </cell>
        </row>
        <row r="39">
          <cell r="C39">
            <v>30797.229999999996</v>
          </cell>
        </row>
        <row r="40">
          <cell r="C40">
            <v>77150.517000000007</v>
          </cell>
        </row>
        <row r="41">
          <cell r="C41">
            <v>0</v>
          </cell>
        </row>
        <row r="42">
          <cell r="C42">
            <v>24765.238000000005</v>
          </cell>
        </row>
        <row r="43">
          <cell r="C43">
            <v>3692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106</v>
          </cell>
          <cell r="C7">
            <v>106</v>
          </cell>
          <cell r="D7">
            <v>102.28</v>
          </cell>
          <cell r="E7">
            <v>97.16</v>
          </cell>
          <cell r="F7">
            <v>102.28</v>
          </cell>
          <cell r="G7">
            <v>108.93</v>
          </cell>
          <cell r="H7">
            <v>127.87</v>
          </cell>
          <cell r="I7">
            <v>160</v>
          </cell>
          <cell r="J7">
            <v>166.71</v>
          </cell>
          <cell r="K7">
            <v>140.78</v>
          </cell>
          <cell r="L7">
            <v>116.38</v>
          </cell>
          <cell r="M7">
            <v>117.06</v>
          </cell>
          <cell r="N7">
            <v>113</v>
          </cell>
          <cell r="O7">
            <v>113</v>
          </cell>
          <cell r="P7">
            <v>111.53</v>
          </cell>
          <cell r="Q7">
            <v>113</v>
          </cell>
          <cell r="R7">
            <v>129.78</v>
          </cell>
          <cell r="S7">
            <v>147.77000000000001</v>
          </cell>
          <cell r="T7">
            <v>157.65</v>
          </cell>
          <cell r="U7">
            <v>174.25</v>
          </cell>
          <cell r="V7">
            <v>170.31</v>
          </cell>
          <cell r="W7">
            <v>141.77000000000001</v>
          </cell>
          <cell r="X7">
            <v>147.15</v>
          </cell>
          <cell r="Y7">
            <v>113.4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106</v>
          </cell>
          <cell r="C7">
            <v>106</v>
          </cell>
          <cell r="D7">
            <v>102.28</v>
          </cell>
          <cell r="E7">
            <v>97.16</v>
          </cell>
          <cell r="F7">
            <v>102.28</v>
          </cell>
          <cell r="G7">
            <v>108.93</v>
          </cell>
          <cell r="H7">
            <v>127.87</v>
          </cell>
          <cell r="I7">
            <v>160</v>
          </cell>
          <cell r="J7">
            <v>166.71</v>
          </cell>
          <cell r="K7">
            <v>140.78</v>
          </cell>
          <cell r="L7">
            <v>116.38</v>
          </cell>
          <cell r="M7">
            <v>117.06</v>
          </cell>
          <cell r="N7">
            <v>113</v>
          </cell>
          <cell r="O7">
            <v>113</v>
          </cell>
          <cell r="P7">
            <v>111.53</v>
          </cell>
          <cell r="Q7">
            <v>113</v>
          </cell>
          <cell r="R7">
            <v>129.78</v>
          </cell>
          <cell r="S7">
            <v>147.77000000000001</v>
          </cell>
          <cell r="T7">
            <v>157.65</v>
          </cell>
          <cell r="U7">
            <v>174.25</v>
          </cell>
          <cell r="V7">
            <v>170.31</v>
          </cell>
          <cell r="W7">
            <v>141.77000000000001</v>
          </cell>
          <cell r="X7">
            <v>147.15</v>
          </cell>
          <cell r="Y7">
            <v>113.4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181</v>
          </cell>
          <cell r="J10">
            <v>181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153.53299999999999</v>
          </cell>
          <cell r="T10">
            <v>181</v>
          </cell>
          <cell r="U10">
            <v>181</v>
          </cell>
          <cell r="V10">
            <v>181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302</v>
          </cell>
          <cell r="H23">
            <v>400</v>
          </cell>
          <cell r="I23">
            <v>400</v>
          </cell>
          <cell r="J23">
            <v>395</v>
          </cell>
          <cell r="K23">
            <v>395</v>
          </cell>
          <cell r="L23">
            <v>390</v>
          </cell>
          <cell r="M23">
            <v>390</v>
          </cell>
          <cell r="N23">
            <v>390</v>
          </cell>
          <cell r="O23">
            <v>385</v>
          </cell>
          <cell r="P23">
            <v>385</v>
          </cell>
          <cell r="Q23">
            <v>385</v>
          </cell>
          <cell r="R23">
            <v>385</v>
          </cell>
          <cell r="S23">
            <v>390</v>
          </cell>
          <cell r="T23">
            <v>390</v>
          </cell>
          <cell r="U23">
            <v>395</v>
          </cell>
          <cell r="V23">
            <v>395</v>
          </cell>
          <cell r="W23">
            <v>400</v>
          </cell>
          <cell r="X23">
            <v>400</v>
          </cell>
          <cell r="Y23">
            <v>400</v>
          </cell>
        </row>
        <row r="24">
          <cell r="B24">
            <v>403</v>
          </cell>
          <cell r="C24">
            <v>403</v>
          </cell>
          <cell r="D24">
            <v>370.99200000000002</v>
          </cell>
          <cell r="E24">
            <v>330</v>
          </cell>
          <cell r="F24">
            <v>333.7</v>
          </cell>
          <cell r="G24">
            <v>406</v>
          </cell>
          <cell r="H24">
            <v>403</v>
          </cell>
          <cell r="I24">
            <v>399</v>
          </cell>
          <cell r="J24">
            <v>393</v>
          </cell>
          <cell r="K24">
            <v>392</v>
          </cell>
          <cell r="L24">
            <v>389</v>
          </cell>
          <cell r="M24">
            <v>385</v>
          </cell>
          <cell r="N24">
            <v>385</v>
          </cell>
          <cell r="O24">
            <v>381</v>
          </cell>
          <cell r="P24">
            <v>381</v>
          </cell>
          <cell r="Q24">
            <v>381</v>
          </cell>
          <cell r="R24">
            <v>382</v>
          </cell>
          <cell r="S24">
            <v>382</v>
          </cell>
          <cell r="T24">
            <v>389</v>
          </cell>
          <cell r="U24">
            <v>390</v>
          </cell>
          <cell r="V24">
            <v>393</v>
          </cell>
          <cell r="W24">
            <v>399</v>
          </cell>
          <cell r="X24">
            <v>403</v>
          </cell>
          <cell r="Y24">
            <v>403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439</v>
          </cell>
          <cell r="I26">
            <v>437</v>
          </cell>
          <cell r="J26">
            <v>435</v>
          </cell>
          <cell r="K26">
            <v>431</v>
          </cell>
          <cell r="L26">
            <v>265</v>
          </cell>
          <cell r="M26">
            <v>265</v>
          </cell>
          <cell r="N26">
            <v>265</v>
          </cell>
          <cell r="O26">
            <v>265</v>
          </cell>
          <cell r="P26">
            <v>265</v>
          </cell>
          <cell r="Q26">
            <v>265</v>
          </cell>
          <cell r="R26">
            <v>421</v>
          </cell>
          <cell r="S26">
            <v>421</v>
          </cell>
          <cell r="T26">
            <v>425</v>
          </cell>
          <cell r="U26">
            <v>429</v>
          </cell>
          <cell r="V26">
            <v>431</v>
          </cell>
          <cell r="W26">
            <v>433</v>
          </cell>
          <cell r="X26">
            <v>433</v>
          </cell>
          <cell r="Y26">
            <v>265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530.54600000000005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277.88499999999999</v>
          </cell>
          <cell r="C31">
            <v>209.41800000000001</v>
          </cell>
          <cell r="D31">
            <v>200</v>
          </cell>
          <cell r="E31">
            <v>200</v>
          </cell>
          <cell r="F31">
            <v>200</v>
          </cell>
          <cell r="G31">
            <v>318.31200000000001</v>
          </cell>
          <cell r="H31">
            <v>401.62</v>
          </cell>
          <cell r="I31">
            <v>416</v>
          </cell>
          <cell r="J31">
            <v>407</v>
          </cell>
          <cell r="K31">
            <v>389.96899999999999</v>
          </cell>
          <cell r="L31">
            <v>329.92200000000003</v>
          </cell>
          <cell r="M31">
            <v>333.59300000000002</v>
          </cell>
          <cell r="N31">
            <v>317.85700000000003</v>
          </cell>
          <cell r="O31">
            <v>324.99099999999999</v>
          </cell>
          <cell r="P31">
            <v>327.20100000000002</v>
          </cell>
          <cell r="Q31">
            <v>317.858</v>
          </cell>
          <cell r="R31">
            <v>367.06200000000001</v>
          </cell>
          <cell r="S31">
            <v>386.85700000000003</v>
          </cell>
          <cell r="T31">
            <v>390</v>
          </cell>
          <cell r="U31">
            <v>397</v>
          </cell>
          <cell r="V31">
            <v>411</v>
          </cell>
          <cell r="W31">
            <v>390.67200000000003</v>
          </cell>
          <cell r="X31">
            <v>416</v>
          </cell>
          <cell r="Y31">
            <v>318.34399999999999</v>
          </cell>
        </row>
        <row r="32">
          <cell r="K32">
            <v>60</v>
          </cell>
          <cell r="L32">
            <v>172</v>
          </cell>
          <cell r="M32">
            <v>192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328.38900000000001</v>
          </cell>
          <cell r="S32">
            <v>337.03800000000001</v>
          </cell>
          <cell r="T32">
            <v>338.17700000000002</v>
          </cell>
          <cell r="U32">
            <v>347.41</v>
          </cell>
          <cell r="V32">
            <v>352.35500000000002</v>
          </cell>
          <cell r="W32">
            <v>352.387</v>
          </cell>
          <cell r="X32">
            <v>354.03</v>
          </cell>
          <cell r="Y32">
            <v>250</v>
          </cell>
        </row>
        <row r="33">
          <cell r="B33">
            <v>270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270</v>
          </cell>
          <cell r="H33">
            <v>337.041</v>
          </cell>
          <cell r="I33">
            <v>334.17500000000001</v>
          </cell>
          <cell r="J33">
            <v>331.20299999999997</v>
          </cell>
          <cell r="K33">
            <v>332.09500000000003</v>
          </cell>
          <cell r="L33">
            <v>306.24099999999999</v>
          </cell>
          <cell r="M33">
            <v>318.06099999999998</v>
          </cell>
          <cell r="N33">
            <v>309.99799999999999</v>
          </cell>
          <cell r="O33">
            <v>312.37200000000001</v>
          </cell>
          <cell r="P33">
            <v>293.60599999999999</v>
          </cell>
          <cell r="Q33">
            <v>315.40199999999999</v>
          </cell>
          <cell r="R33">
            <v>361</v>
          </cell>
          <cell r="S33">
            <v>362</v>
          </cell>
          <cell r="T33">
            <v>364</v>
          </cell>
          <cell r="U33">
            <v>366</v>
          </cell>
          <cell r="V33">
            <v>367</v>
          </cell>
          <cell r="W33">
            <v>368</v>
          </cell>
          <cell r="X33">
            <v>368</v>
          </cell>
          <cell r="Y33">
            <v>325.173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266.63600000000002</v>
          </cell>
          <cell r="C35">
            <v>236.636</v>
          </cell>
          <cell r="D35">
            <v>220</v>
          </cell>
          <cell r="E35">
            <v>220</v>
          </cell>
          <cell r="F35">
            <v>220</v>
          </cell>
          <cell r="G35">
            <v>273.60000000000002</v>
          </cell>
          <cell r="H35">
            <v>320.45800000000003</v>
          </cell>
          <cell r="I35">
            <v>366.863</v>
          </cell>
          <cell r="J35">
            <v>373</v>
          </cell>
          <cell r="K35">
            <v>350.15499999999997</v>
          </cell>
          <cell r="L35">
            <v>303.452</v>
          </cell>
          <cell r="M35">
            <v>305.97300000000001</v>
          </cell>
          <cell r="N35">
            <v>292.43900000000002</v>
          </cell>
          <cell r="O35">
            <v>292.43200000000002</v>
          </cell>
          <cell r="P35">
            <v>286.55200000000002</v>
          </cell>
          <cell r="Q35">
            <v>292.44</v>
          </cell>
          <cell r="R35">
            <v>322.404</v>
          </cell>
          <cell r="S35">
            <v>347.40199999999999</v>
          </cell>
          <cell r="T35">
            <v>357.90899999999999</v>
          </cell>
          <cell r="U35">
            <v>370</v>
          </cell>
          <cell r="V35">
            <v>372</v>
          </cell>
          <cell r="W35">
            <v>335.5</v>
          </cell>
          <cell r="X35">
            <v>367.262</v>
          </cell>
          <cell r="Y35">
            <v>287.02499999999998</v>
          </cell>
        </row>
        <row r="36">
          <cell r="B36">
            <v>350</v>
          </cell>
          <cell r="C36">
            <v>350</v>
          </cell>
          <cell r="D36">
            <v>300</v>
          </cell>
          <cell r="E36">
            <v>300</v>
          </cell>
          <cell r="F36">
            <v>300</v>
          </cell>
          <cell r="G36">
            <v>350</v>
          </cell>
          <cell r="H36">
            <v>375.09899999999999</v>
          </cell>
          <cell r="I36">
            <v>376</v>
          </cell>
          <cell r="J36">
            <v>385</v>
          </cell>
          <cell r="K36">
            <v>372</v>
          </cell>
          <cell r="L36">
            <v>352.666</v>
          </cell>
          <cell r="M36">
            <v>353.03300000000002</v>
          </cell>
          <cell r="N36">
            <v>331.09800000000001</v>
          </cell>
          <cell r="O36">
            <v>331.08</v>
          </cell>
          <cell r="P36">
            <v>316.38200000000001</v>
          </cell>
          <cell r="Q36">
            <v>331.101</v>
          </cell>
          <cell r="R36">
            <v>364.89699999999999</v>
          </cell>
          <cell r="S36">
            <v>367</v>
          </cell>
          <cell r="T36">
            <v>369</v>
          </cell>
          <cell r="U36">
            <v>381</v>
          </cell>
          <cell r="V36">
            <v>383</v>
          </cell>
          <cell r="W36">
            <v>374</v>
          </cell>
          <cell r="X36">
            <v>375</v>
          </cell>
          <cell r="Y36">
            <v>335.12599999999998</v>
          </cell>
        </row>
        <row r="38">
          <cell r="S38">
            <v>140</v>
          </cell>
          <cell r="T38">
            <v>291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240</v>
          </cell>
          <cell r="U39">
            <v>140</v>
          </cell>
          <cell r="V39">
            <v>150</v>
          </cell>
          <cell r="W39">
            <v>160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T40">
            <v>6.2709999999999999</v>
          </cell>
          <cell r="U40">
            <v>45</v>
          </cell>
          <cell r="V40">
            <v>45</v>
          </cell>
        </row>
        <row r="41">
          <cell r="I41">
            <v>50</v>
          </cell>
          <cell r="J41">
            <v>50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</row>
        <row r="43">
          <cell r="H43">
            <v>105</v>
          </cell>
          <cell r="I43">
            <v>104</v>
          </cell>
          <cell r="U43">
            <v>105</v>
          </cell>
          <cell r="V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S44">
            <v>50</v>
          </cell>
          <cell r="T44">
            <v>50</v>
          </cell>
          <cell r="U44">
            <v>50</v>
          </cell>
        </row>
        <row r="45"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60</v>
          </cell>
          <cell r="U49">
            <v>60</v>
          </cell>
          <cell r="V49">
            <v>60</v>
          </cell>
          <cell r="W49">
            <v>60</v>
          </cell>
        </row>
        <row r="51">
          <cell r="V51">
            <v>100</v>
          </cell>
        </row>
        <row r="52">
          <cell r="H52">
            <v>30</v>
          </cell>
          <cell r="I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</row>
        <row r="57">
          <cell r="B57">
            <v>1427.2040000000002</v>
          </cell>
          <cell r="C57">
            <v>1461.0700000000002</v>
          </cell>
          <cell r="D57">
            <v>1492.8879999999999</v>
          </cell>
          <cell r="E57">
            <v>1533.1169999999997</v>
          </cell>
          <cell r="F57">
            <v>1581.1210000000001</v>
          </cell>
          <cell r="G57">
            <v>1632.8219999999999</v>
          </cell>
          <cell r="H57">
            <v>1751.5410000000002</v>
          </cell>
          <cell r="I57">
            <v>2069.1409999999996</v>
          </cell>
          <cell r="J57">
            <v>2612.6770000000001</v>
          </cell>
          <cell r="K57">
            <v>3249.39</v>
          </cell>
          <cell r="L57">
            <v>3693.241</v>
          </cell>
          <cell r="M57">
            <v>3921.3470000000007</v>
          </cell>
          <cell r="N57">
            <v>3984.0439999999999</v>
          </cell>
          <cell r="O57">
            <v>3892.4679999999998</v>
          </cell>
          <cell r="P57">
            <v>3697.0480000000007</v>
          </cell>
          <cell r="Q57">
            <v>3366.7769999999996</v>
          </cell>
          <cell r="R57">
            <v>2863.7960000000003</v>
          </cell>
          <cell r="S57">
            <v>2240.4549999999999</v>
          </cell>
          <cell r="T57">
            <v>1780.1639999999998</v>
          </cell>
          <cell r="U57">
            <v>1647.4180000000003</v>
          </cell>
          <cell r="V57">
            <v>1614.519</v>
          </cell>
          <cell r="W57">
            <v>1576.3700000000003</v>
          </cell>
          <cell r="X57">
            <v>1560.4600000000003</v>
          </cell>
          <cell r="Y57">
            <v>1596.4670000000003</v>
          </cell>
        </row>
        <row r="70">
          <cell r="B70">
            <v>15</v>
          </cell>
          <cell r="C70">
            <v>13</v>
          </cell>
          <cell r="D70">
            <v>3</v>
          </cell>
          <cell r="E70">
            <v>3</v>
          </cell>
          <cell r="F70">
            <v>1</v>
          </cell>
          <cell r="G70">
            <v>3</v>
          </cell>
          <cell r="S70">
            <v>100</v>
          </cell>
          <cell r="T70">
            <v>100</v>
          </cell>
          <cell r="U70">
            <v>100</v>
          </cell>
          <cell r="V70">
            <v>100</v>
          </cell>
          <cell r="W70">
            <v>100</v>
          </cell>
        </row>
        <row r="71">
          <cell r="B71">
            <v>204</v>
          </cell>
          <cell r="C71">
            <v>206</v>
          </cell>
          <cell r="D71">
            <v>213</v>
          </cell>
          <cell r="E71">
            <v>213</v>
          </cell>
          <cell r="F71">
            <v>213</v>
          </cell>
          <cell r="G71">
            <v>204</v>
          </cell>
          <cell r="H71">
            <v>101</v>
          </cell>
          <cell r="I71">
            <v>80</v>
          </cell>
          <cell r="J71">
            <v>80</v>
          </cell>
          <cell r="K71">
            <v>80</v>
          </cell>
          <cell r="L71">
            <v>35</v>
          </cell>
          <cell r="M71">
            <v>35</v>
          </cell>
          <cell r="N71">
            <v>45</v>
          </cell>
          <cell r="O71">
            <v>45</v>
          </cell>
          <cell r="P71">
            <v>45</v>
          </cell>
          <cell r="Q71">
            <v>45</v>
          </cell>
          <cell r="R71">
            <v>90</v>
          </cell>
          <cell r="S71">
            <v>80</v>
          </cell>
          <cell r="T71">
            <v>80</v>
          </cell>
          <cell r="U71">
            <v>120</v>
          </cell>
          <cell r="V71">
            <v>124</v>
          </cell>
          <cell r="W71">
            <v>61.716999999999999</v>
          </cell>
          <cell r="X71">
            <v>90</v>
          </cell>
          <cell r="Y71">
            <v>50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585.9</v>
          </cell>
          <cell r="F72">
            <v>618</v>
          </cell>
          <cell r="G72">
            <v>380.2</v>
          </cell>
          <cell r="H72">
            <v>394</v>
          </cell>
          <cell r="I72">
            <v>222.3</v>
          </cell>
          <cell r="J72">
            <v>359.4</v>
          </cell>
          <cell r="K72">
            <v>332.9</v>
          </cell>
          <cell r="L72">
            <v>360.2</v>
          </cell>
          <cell r="M72">
            <v>292.3</v>
          </cell>
          <cell r="N72">
            <v>201.9</v>
          </cell>
          <cell r="O72">
            <v>138.30000000000001</v>
          </cell>
          <cell r="P72">
            <v>69.2</v>
          </cell>
          <cell r="Q72">
            <v>289.60000000000002</v>
          </cell>
          <cell r="R72">
            <v>281.7</v>
          </cell>
          <cell r="S72">
            <v>299.39999999999998</v>
          </cell>
          <cell r="T72">
            <v>475.6</v>
          </cell>
          <cell r="U72">
            <v>440.3</v>
          </cell>
          <cell r="V72">
            <v>483.5</v>
          </cell>
          <cell r="W72">
            <v>387</v>
          </cell>
          <cell r="X72">
            <v>528.5</v>
          </cell>
          <cell r="Y72">
            <v>582.29999999999995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957.93</v>
          </cell>
          <cell r="C62">
            <v>973.26800000000003</v>
          </cell>
          <cell r="D62">
            <v>962.99099999999999</v>
          </cell>
          <cell r="E62">
            <v>955.86099999999999</v>
          </cell>
          <cell r="F62">
            <v>960.2879999999999</v>
          </cell>
          <cell r="G62">
            <v>936.29000000000008</v>
          </cell>
          <cell r="H62">
            <v>947.9</v>
          </cell>
          <cell r="I62">
            <v>942.70299999999997</v>
          </cell>
          <cell r="J62">
            <v>919.48199999999997</v>
          </cell>
          <cell r="K62">
            <v>864.59700000000009</v>
          </cell>
          <cell r="L62">
            <v>845.54300000000001</v>
          </cell>
          <cell r="M62">
            <v>834.43599999999992</v>
          </cell>
          <cell r="N62">
            <v>815.47400000000005</v>
          </cell>
          <cell r="O62">
            <v>846.35199999999998</v>
          </cell>
          <cell r="P62">
            <v>840.13300000000004</v>
          </cell>
          <cell r="Q62">
            <v>852.274</v>
          </cell>
          <cell r="R62">
            <v>857.62099999999998</v>
          </cell>
          <cell r="S62">
            <v>766.36900000000003</v>
          </cell>
          <cell r="T62">
            <v>765.56200000000001</v>
          </cell>
          <cell r="U62">
            <v>766.45099999999991</v>
          </cell>
          <cell r="V62">
            <v>766.46400000000006</v>
          </cell>
          <cell r="W62">
            <v>773.505</v>
          </cell>
          <cell r="X62">
            <v>978.47300000000007</v>
          </cell>
          <cell r="Y62">
            <v>1019.449</v>
          </cell>
        </row>
        <row r="63">
          <cell r="B63">
            <v>847.84100000000012</v>
          </cell>
          <cell r="C63">
            <v>842.35600000000011</v>
          </cell>
          <cell r="D63">
            <v>836.42599999999982</v>
          </cell>
          <cell r="E63">
            <v>848.50200000000018</v>
          </cell>
          <cell r="F63">
            <v>917.10899999999992</v>
          </cell>
          <cell r="G63">
            <v>1104.5889999999999</v>
          </cell>
          <cell r="H63">
            <v>1304.6590000000001</v>
          </cell>
          <cell r="I63">
            <v>1475.1770000000001</v>
          </cell>
          <cell r="J63">
            <v>1569.268</v>
          </cell>
          <cell r="K63">
            <v>1617.7199999999998</v>
          </cell>
          <cell r="L63">
            <v>1629.7260000000003</v>
          </cell>
          <cell r="M63">
            <v>1632.2090000000003</v>
          </cell>
          <cell r="N63">
            <v>1632.89</v>
          </cell>
          <cell r="O63">
            <v>1587.86</v>
          </cell>
          <cell r="P63">
            <v>1512.7930000000001</v>
          </cell>
          <cell r="Q63">
            <v>1457.9749999999999</v>
          </cell>
          <cell r="R63">
            <v>1401.3799999999999</v>
          </cell>
          <cell r="S63">
            <v>1378.8870000000002</v>
          </cell>
          <cell r="T63">
            <v>1366.5320000000002</v>
          </cell>
          <cell r="U63">
            <v>1370.4079999999999</v>
          </cell>
          <cell r="V63">
            <v>1238.442</v>
          </cell>
          <cell r="W63">
            <v>1130.0819999999997</v>
          </cell>
          <cell r="X63">
            <v>1066.665</v>
          </cell>
          <cell r="Y63">
            <v>1027.7339999999999</v>
          </cell>
        </row>
        <row r="64">
          <cell r="B64">
            <v>2302.8540000000007</v>
          </cell>
          <cell r="C64">
            <v>2160.4</v>
          </cell>
          <cell r="D64">
            <v>2111.3630000000003</v>
          </cell>
          <cell r="E64">
            <v>2084.5609999999997</v>
          </cell>
          <cell r="F64">
            <v>2121.8239999999996</v>
          </cell>
          <cell r="G64">
            <v>2312.4859999999994</v>
          </cell>
          <cell r="H64">
            <v>2644.0879999999993</v>
          </cell>
          <cell r="I64">
            <v>3055.29</v>
          </cell>
          <cell r="J64">
            <v>3485.1979999999999</v>
          </cell>
          <cell r="K64">
            <v>3750.5820000000003</v>
          </cell>
          <cell r="L64">
            <v>3898.8390000000004</v>
          </cell>
          <cell r="M64">
            <v>4014.5489999999995</v>
          </cell>
          <cell r="N64">
            <v>4030.8319999999994</v>
          </cell>
          <cell r="O64">
            <v>3831.83</v>
          </cell>
          <cell r="P64">
            <v>3610.9490000000001</v>
          </cell>
          <cell r="Q64">
            <v>3520.297</v>
          </cell>
          <cell r="R64">
            <v>3458.134</v>
          </cell>
          <cell r="S64">
            <v>3594.8039999999996</v>
          </cell>
          <cell r="T64">
            <v>3819.4070000000002</v>
          </cell>
          <cell r="U64">
            <v>4151.8909999999996</v>
          </cell>
          <cell r="V64">
            <v>3962.6530000000002</v>
          </cell>
          <cell r="W64">
            <v>3552.9490000000005</v>
          </cell>
          <cell r="X64">
            <v>3059.6190000000001</v>
          </cell>
          <cell r="Y64">
            <v>2615.1179999999999</v>
          </cell>
        </row>
        <row r="66">
          <cell r="B66">
            <v>139</v>
          </cell>
          <cell r="C66">
            <v>136</v>
          </cell>
          <cell r="D66">
            <v>135</v>
          </cell>
          <cell r="E66">
            <v>132</v>
          </cell>
          <cell r="F66">
            <v>130.5</v>
          </cell>
          <cell r="G66">
            <v>130</v>
          </cell>
          <cell r="H66">
            <v>133</v>
          </cell>
          <cell r="I66">
            <v>141.5</v>
          </cell>
          <cell r="J66">
            <v>149</v>
          </cell>
          <cell r="K66">
            <v>141.5</v>
          </cell>
          <cell r="L66">
            <v>140.5</v>
          </cell>
          <cell r="M66">
            <v>151</v>
          </cell>
          <cell r="N66">
            <v>152</v>
          </cell>
          <cell r="O66">
            <v>142.5</v>
          </cell>
          <cell r="P66">
            <v>138</v>
          </cell>
          <cell r="Q66">
            <v>142.5</v>
          </cell>
          <cell r="R66">
            <v>184</v>
          </cell>
          <cell r="S66">
            <v>177.5</v>
          </cell>
          <cell r="T66">
            <v>175.5</v>
          </cell>
          <cell r="U66">
            <v>178.5</v>
          </cell>
          <cell r="V66">
            <v>177.5</v>
          </cell>
          <cell r="W66">
            <v>181</v>
          </cell>
          <cell r="X66">
            <v>189</v>
          </cell>
          <cell r="Y66">
            <v>195</v>
          </cell>
        </row>
        <row r="70">
          <cell r="B70">
            <v>217</v>
          </cell>
          <cell r="C70">
            <v>317</v>
          </cell>
          <cell r="D70">
            <v>314</v>
          </cell>
          <cell r="E70">
            <v>282</v>
          </cell>
          <cell r="F70">
            <v>282</v>
          </cell>
          <cell r="G70">
            <v>300</v>
          </cell>
          <cell r="H70">
            <v>359</v>
          </cell>
          <cell r="I70">
            <v>325</v>
          </cell>
          <cell r="J70">
            <v>325</v>
          </cell>
          <cell r="K70">
            <v>400</v>
          </cell>
          <cell r="L70">
            <v>400</v>
          </cell>
          <cell r="M70">
            <v>400</v>
          </cell>
          <cell r="N70">
            <v>400</v>
          </cell>
          <cell r="O70">
            <v>400</v>
          </cell>
          <cell r="P70">
            <v>400</v>
          </cell>
          <cell r="Q70">
            <v>400</v>
          </cell>
          <cell r="R70">
            <v>400</v>
          </cell>
          <cell r="S70">
            <v>377</v>
          </cell>
          <cell r="T70">
            <v>366</v>
          </cell>
          <cell r="U70">
            <v>387</v>
          </cell>
          <cell r="V70">
            <v>373.238</v>
          </cell>
          <cell r="W70">
            <v>400</v>
          </cell>
          <cell r="X70">
            <v>365</v>
          </cell>
          <cell r="Y70">
            <v>337</v>
          </cell>
        </row>
        <row r="71">
          <cell r="B71">
            <v>97</v>
          </cell>
          <cell r="C71">
            <v>68</v>
          </cell>
          <cell r="D71">
            <v>58</v>
          </cell>
          <cell r="E71">
            <v>82</v>
          </cell>
          <cell r="F71">
            <v>55</v>
          </cell>
          <cell r="G71">
            <v>57</v>
          </cell>
          <cell r="H71">
            <v>174</v>
          </cell>
          <cell r="I71">
            <v>142</v>
          </cell>
          <cell r="J71">
            <v>158</v>
          </cell>
          <cell r="K71">
            <v>222</v>
          </cell>
          <cell r="L71">
            <v>249</v>
          </cell>
          <cell r="M71">
            <v>226</v>
          </cell>
          <cell r="N71">
            <v>234</v>
          </cell>
          <cell r="O71">
            <v>264</v>
          </cell>
          <cell r="P71">
            <v>269</v>
          </cell>
          <cell r="Q71">
            <v>295</v>
          </cell>
          <cell r="R71">
            <v>325</v>
          </cell>
          <cell r="S71">
            <v>300</v>
          </cell>
          <cell r="T71">
            <v>352</v>
          </cell>
          <cell r="U71">
            <v>318</v>
          </cell>
          <cell r="V71">
            <v>323</v>
          </cell>
          <cell r="W71">
            <v>285</v>
          </cell>
          <cell r="X71">
            <v>247</v>
          </cell>
          <cell r="Y71">
            <v>97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420.7</v>
          </cell>
          <cell r="J74">
            <v>407.2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39.700000000000003</v>
          </cell>
          <cell r="V74">
            <v>500</v>
          </cell>
          <cell r="W74">
            <v>500</v>
          </cell>
          <cell r="X74">
            <v>474.4</v>
          </cell>
          <cell r="Y74">
            <v>500</v>
          </cell>
        </row>
      </sheetData>
      <sheetData sheetId="18">
        <row r="7">
          <cell r="B7">
            <v>106</v>
          </cell>
          <cell r="C7">
            <v>106</v>
          </cell>
          <cell r="D7">
            <v>102.28</v>
          </cell>
          <cell r="E7">
            <v>97.16</v>
          </cell>
          <cell r="F7">
            <v>102.28</v>
          </cell>
          <cell r="G7">
            <v>108.93</v>
          </cell>
          <cell r="H7">
            <v>127.87</v>
          </cell>
          <cell r="I7">
            <v>160</v>
          </cell>
          <cell r="J7">
            <v>166.71</v>
          </cell>
          <cell r="K7">
            <v>140.78</v>
          </cell>
          <cell r="L7">
            <v>116.38</v>
          </cell>
          <cell r="M7">
            <v>117.06</v>
          </cell>
          <cell r="N7">
            <v>113</v>
          </cell>
          <cell r="O7">
            <v>113</v>
          </cell>
          <cell r="P7">
            <v>111.53</v>
          </cell>
          <cell r="Q7">
            <v>113</v>
          </cell>
          <cell r="R7">
            <v>129.78</v>
          </cell>
          <cell r="S7">
            <v>147.77000000000001</v>
          </cell>
          <cell r="T7">
            <v>157.65</v>
          </cell>
          <cell r="U7">
            <v>174.25</v>
          </cell>
          <cell r="V7">
            <v>170.31</v>
          </cell>
          <cell r="W7">
            <v>141.77000000000001</v>
          </cell>
          <cell r="X7">
            <v>147.15</v>
          </cell>
          <cell r="Y7">
            <v>113.4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WOOTIS</v>
          </cell>
        </row>
        <row r="35">
          <cell r="A35" t="str">
            <v>COUPLING_CBS</v>
          </cell>
        </row>
        <row r="40">
          <cell r="A40" t="str">
            <v>ADMIE</v>
          </cell>
        </row>
        <row r="41">
          <cell r="A41" t="str">
            <v>ALPIQ_ENERGY</v>
          </cell>
        </row>
        <row r="42">
          <cell r="A42" t="str">
            <v>ATTIKI_GSC</v>
          </cell>
        </row>
        <row r="43">
          <cell r="A43" t="str">
            <v>AYEN_ENERGIJA</v>
          </cell>
        </row>
        <row r="44">
          <cell r="A44" t="str">
            <v>DANSKECOM</v>
          </cell>
        </row>
        <row r="45">
          <cell r="A45" t="str">
            <v>EFT_SLOVENIA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ENSCO-AG-ST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KEN</v>
          </cell>
        </row>
        <row r="57">
          <cell r="A57" t="str">
            <v>KVMARKOUSA</v>
          </cell>
        </row>
        <row r="58">
          <cell r="A58" t="str">
            <v>LIG_MEGALOPOLIS</v>
          </cell>
        </row>
        <row r="59">
          <cell r="A59" t="str">
            <v>LIG_MELITIS</v>
          </cell>
        </row>
        <row r="60">
          <cell r="A60" t="str">
            <v>MYTILINEOS</v>
          </cell>
        </row>
        <row r="61">
          <cell r="A61" t="str">
            <v>NRG_TRADING_HOUS</v>
          </cell>
        </row>
        <row r="62">
          <cell r="A62" t="str">
            <v>OTEESTATE</v>
          </cell>
        </row>
        <row r="63">
          <cell r="A63" t="str">
            <v>PPC</v>
          </cell>
        </row>
        <row r="64">
          <cell r="A64" t="str">
            <v>SENTRADE</v>
          </cell>
        </row>
        <row r="65">
          <cell r="A65" t="str">
            <v>SOLARENERGY</v>
          </cell>
        </row>
        <row r="66">
          <cell r="A66" t="str">
            <v>STATKRAFT-DE1</v>
          </cell>
        </row>
        <row r="67">
          <cell r="A67" t="str">
            <v>TERNA_ENERGY</v>
          </cell>
        </row>
        <row r="68">
          <cell r="A68" t="str">
            <v>VIENER</v>
          </cell>
        </row>
        <row r="69">
          <cell r="A69" t="str">
            <v>VIOLAR</v>
          </cell>
        </row>
        <row r="70">
          <cell r="A70" t="str">
            <v>VOLTERRA</v>
          </cell>
        </row>
        <row r="71">
          <cell r="A71" t="str">
            <v>VOLTON</v>
          </cell>
        </row>
        <row r="72">
          <cell r="A72" t="str">
            <v>WATT_AND_VOLT</v>
          </cell>
        </row>
        <row r="73">
          <cell r="A7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44452</v>
          </cell>
        </row>
      </sheetData>
      <sheetData sheetId="35">
        <row r="3">
          <cell r="B3">
            <v>44450</v>
          </cell>
        </row>
        <row r="4">
          <cell r="B4">
            <v>44450</v>
          </cell>
        </row>
        <row r="5">
          <cell r="B5">
            <v>44450</v>
          </cell>
        </row>
        <row r="6">
          <cell r="B6">
            <v>44450</v>
          </cell>
        </row>
        <row r="7">
          <cell r="B7">
            <v>44450</v>
          </cell>
        </row>
        <row r="8">
          <cell r="B8">
            <v>44450</v>
          </cell>
        </row>
        <row r="9">
          <cell r="B9">
            <v>44450</v>
          </cell>
        </row>
        <row r="10">
          <cell r="B10">
            <v>44450</v>
          </cell>
        </row>
        <row r="11">
          <cell r="B11">
            <v>44450</v>
          </cell>
        </row>
        <row r="12">
          <cell r="B12">
            <v>44450</v>
          </cell>
        </row>
        <row r="13">
          <cell r="B13">
            <v>44450</v>
          </cell>
        </row>
        <row r="14">
          <cell r="B14">
            <v>44450</v>
          </cell>
        </row>
        <row r="15">
          <cell r="B15">
            <v>44450</v>
          </cell>
        </row>
        <row r="16">
          <cell r="B16">
            <v>44450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5061.625</v>
      </c>
      <c r="C4" s="18">
        <v>4997.0240000000013</v>
      </c>
      <c r="D4" s="18">
        <v>4917.7800000000007</v>
      </c>
      <c r="E4" s="18">
        <v>4884.9170000000004</v>
      </c>
      <c r="F4" s="18">
        <v>4966.7210000000005</v>
      </c>
      <c r="G4" s="18">
        <v>5340.38</v>
      </c>
      <c r="H4" s="18">
        <v>6062.6590000000015</v>
      </c>
      <c r="I4" s="18">
        <v>6502.3790000000017</v>
      </c>
      <c r="J4" s="18">
        <v>7013.18</v>
      </c>
      <c r="K4" s="18">
        <v>7496.4089999999997</v>
      </c>
      <c r="L4" s="18">
        <v>7663.6219999999985</v>
      </c>
      <c r="M4" s="18">
        <v>7758.2069999999985</v>
      </c>
      <c r="N4" s="18">
        <v>7765.2360000000008</v>
      </c>
      <c r="O4" s="18">
        <v>7572.5429999999997</v>
      </c>
      <c r="P4" s="18">
        <v>7270.889000000001</v>
      </c>
      <c r="Q4" s="18">
        <v>7168.0779999999995</v>
      </c>
      <c r="R4" s="18">
        <v>7126.1480000000001</v>
      </c>
      <c r="S4" s="18">
        <v>7094.5850000000019</v>
      </c>
      <c r="T4" s="18">
        <v>7345.0209999999997</v>
      </c>
      <c r="U4" s="18">
        <v>7212.0280000000002</v>
      </c>
      <c r="V4" s="18">
        <v>7341.2739999999994</v>
      </c>
      <c r="W4" s="18">
        <v>6822.5459999999985</v>
      </c>
      <c r="X4" s="18">
        <v>6380.1519999999991</v>
      </c>
      <c r="Y4" s="18">
        <v>5791.3349999999991</v>
      </c>
      <c r="Z4" s="19"/>
      <c r="AA4" s="20">
        <f>SUM(B4:Z4)</f>
        <v>157554.73800000001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</v>
      </c>
      <c r="C7" s="28">
        <v>106</v>
      </c>
      <c r="D7" s="28">
        <v>102.28</v>
      </c>
      <c r="E7" s="28">
        <v>97.16</v>
      </c>
      <c r="F7" s="28">
        <v>102.28</v>
      </c>
      <c r="G7" s="28">
        <v>108.93</v>
      </c>
      <c r="H7" s="28">
        <v>127.87</v>
      </c>
      <c r="I7" s="28">
        <v>160</v>
      </c>
      <c r="J7" s="28">
        <v>166.71</v>
      </c>
      <c r="K7" s="28">
        <v>140.78</v>
      </c>
      <c r="L7" s="28">
        <v>116.38</v>
      </c>
      <c r="M7" s="28">
        <v>117.06</v>
      </c>
      <c r="N7" s="28">
        <v>113</v>
      </c>
      <c r="O7" s="28">
        <v>113</v>
      </c>
      <c r="P7" s="28">
        <v>111.53</v>
      </c>
      <c r="Q7" s="28">
        <v>113</v>
      </c>
      <c r="R7" s="28">
        <v>129.78</v>
      </c>
      <c r="S7" s="28">
        <v>147.77000000000001</v>
      </c>
      <c r="T7" s="28">
        <v>157.65</v>
      </c>
      <c r="U7" s="28">
        <v>174.25</v>
      </c>
      <c r="V7" s="28">
        <v>170.31</v>
      </c>
      <c r="W7" s="28">
        <v>141.77000000000001</v>
      </c>
      <c r="X7" s="28">
        <v>147.15</v>
      </c>
      <c r="Y7" s="28">
        <v>113.4</v>
      </c>
      <c r="Z7" s="29"/>
      <c r="AA7" s="30">
        <f>IF(SUM(GR_MAINLAND_MCP_SUM_SELL)&lt;&gt;0,AVERAGEIF(GR_MAINLAND_MCP_SUM_SELL,"&lt;&gt;"""),"")</f>
        <v>128.5025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181</v>
      </c>
      <c r="J10" s="42">
        <v>181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153.53299999999999</v>
      </c>
      <c r="T10" s="42">
        <v>181</v>
      </c>
      <c r="U10" s="42">
        <v>181</v>
      </c>
      <c r="V10" s="42">
        <v>181</v>
      </c>
      <c r="W10" s="42">
        <v>151</v>
      </c>
      <c r="X10" s="42">
        <v>151</v>
      </c>
      <c r="Y10" s="42">
        <v>151</v>
      </c>
      <c r="Z10" s="43"/>
      <c r="AA10" s="44">
        <f>SUM(B10:Z10)</f>
        <v>3776.5329999999999</v>
      </c>
    </row>
    <row r="11" spans="1:27" ht="24.95" customHeight="1" x14ac:dyDescent="0.2">
      <c r="A11" s="45" t="s">
        <v>7</v>
      </c>
      <c r="B11" s="46">
        <v>2546.4210000000003</v>
      </c>
      <c r="C11" s="47">
        <v>2447.9539999999997</v>
      </c>
      <c r="D11" s="47">
        <v>2339.8919999999998</v>
      </c>
      <c r="E11" s="47">
        <v>2298.9</v>
      </c>
      <c r="F11" s="47">
        <v>2302.6000000000004</v>
      </c>
      <c r="G11" s="47">
        <v>2843.3580000000002</v>
      </c>
      <c r="H11" s="47">
        <v>3354.1180000000004</v>
      </c>
      <c r="I11" s="47">
        <v>3406.9380000000001</v>
      </c>
      <c r="J11" s="47">
        <v>3397.1030000000001</v>
      </c>
      <c r="K11" s="47">
        <v>3400.1190000000001</v>
      </c>
      <c r="L11" s="47">
        <v>3186.181</v>
      </c>
      <c r="M11" s="47">
        <v>3220.56</v>
      </c>
      <c r="N11" s="47">
        <v>3219.2920000000004</v>
      </c>
      <c r="O11" s="47">
        <v>3219.7750000000001</v>
      </c>
      <c r="P11" s="47">
        <v>3182.6410000000001</v>
      </c>
      <c r="Q11" s="47">
        <v>3215.701</v>
      </c>
      <c r="R11" s="47">
        <v>3609.652</v>
      </c>
      <c r="S11" s="47">
        <v>3721.1970000000001</v>
      </c>
      <c r="T11" s="47">
        <v>3750.9860000000003</v>
      </c>
      <c r="U11" s="47">
        <v>3803.3100000000004</v>
      </c>
      <c r="V11" s="47">
        <v>3832.2550000000001</v>
      </c>
      <c r="W11" s="47">
        <v>3780.4589999999998</v>
      </c>
      <c r="X11" s="47">
        <v>3844.192</v>
      </c>
      <c r="Y11" s="47">
        <v>3311.5680000000002</v>
      </c>
      <c r="Z11" s="48"/>
      <c r="AA11" s="49">
        <f>SUM(B11:Z11)</f>
        <v>77235.172000000006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211</v>
      </c>
      <c r="I12" s="47">
        <v>443</v>
      </c>
      <c r="J12" s="47">
        <v>283</v>
      </c>
      <c r="K12" s="47">
        <v>183</v>
      </c>
      <c r="L12" s="47">
        <v>138</v>
      </c>
      <c r="M12" s="47">
        <v>38</v>
      </c>
      <c r="N12" s="47">
        <v>64</v>
      </c>
      <c r="O12" s="47">
        <v>26</v>
      </c>
      <c r="P12" s="47">
        <v>26</v>
      </c>
      <c r="Q12" s="47"/>
      <c r="R12" s="47">
        <v>30</v>
      </c>
      <c r="S12" s="47">
        <v>400</v>
      </c>
      <c r="T12" s="47">
        <v>877.27099999999996</v>
      </c>
      <c r="U12" s="47">
        <v>820</v>
      </c>
      <c r="V12" s="47">
        <v>906</v>
      </c>
      <c r="W12" s="47">
        <v>666</v>
      </c>
      <c r="X12" s="47">
        <v>106</v>
      </c>
      <c r="Y12" s="47"/>
      <c r="Z12" s="48"/>
      <c r="AA12" s="49">
        <f>SUM(B12:Z12)</f>
        <v>5243.2709999999997</v>
      </c>
    </row>
    <row r="13" spans="1:27" ht="24.95" customHeight="1" x14ac:dyDescent="0.2">
      <c r="A13" s="50" t="s">
        <v>9</v>
      </c>
      <c r="B13" s="51">
        <v>1427.2040000000002</v>
      </c>
      <c r="C13" s="52">
        <v>1461.0700000000002</v>
      </c>
      <c r="D13" s="52">
        <v>1492.8879999999999</v>
      </c>
      <c r="E13" s="52">
        <v>1533.1169999999997</v>
      </c>
      <c r="F13" s="52">
        <v>1581.1210000000001</v>
      </c>
      <c r="G13" s="52">
        <v>1632.8219999999999</v>
      </c>
      <c r="H13" s="52">
        <v>1751.5410000000002</v>
      </c>
      <c r="I13" s="52">
        <v>2069.1409999999996</v>
      </c>
      <c r="J13" s="52">
        <v>2612.6770000000001</v>
      </c>
      <c r="K13" s="52">
        <v>3249.39</v>
      </c>
      <c r="L13" s="52">
        <v>3693.241</v>
      </c>
      <c r="M13" s="52">
        <v>3921.3470000000007</v>
      </c>
      <c r="N13" s="52">
        <v>3984.0439999999999</v>
      </c>
      <c r="O13" s="52">
        <v>3892.4679999999998</v>
      </c>
      <c r="P13" s="52">
        <v>3697.0480000000007</v>
      </c>
      <c r="Q13" s="52">
        <v>3366.7769999999996</v>
      </c>
      <c r="R13" s="52">
        <v>2863.7960000000003</v>
      </c>
      <c r="S13" s="52">
        <v>2240.4549999999999</v>
      </c>
      <c r="T13" s="52">
        <v>1780.1639999999998</v>
      </c>
      <c r="U13" s="52">
        <v>1647.4180000000003</v>
      </c>
      <c r="V13" s="52">
        <v>1614.519</v>
      </c>
      <c r="W13" s="52">
        <v>1576.3700000000003</v>
      </c>
      <c r="X13" s="52">
        <v>1560.4600000000003</v>
      </c>
      <c r="Y13" s="52">
        <v>1596.4670000000003</v>
      </c>
      <c r="Z13" s="53"/>
      <c r="AA13" s="54">
        <f>SUM(B13:Z13)</f>
        <v>56245.545000000006</v>
      </c>
    </row>
    <row r="14" spans="1:27" ht="30" customHeight="1" thickBot="1" x14ac:dyDescent="0.25">
      <c r="A14" s="55" t="s">
        <v>10</v>
      </c>
      <c r="B14" s="56">
        <f>IF(LEN(B$2)&gt;0,SUM(B10:B13),"")</f>
        <v>4124.625</v>
      </c>
      <c r="C14" s="57">
        <f t="shared" ref="C14:Z14" si="0">IF(LEN(C$2)&gt;0,SUM(C10:C13),"")</f>
        <v>4060.0239999999999</v>
      </c>
      <c r="D14" s="57">
        <f t="shared" si="0"/>
        <v>3983.7799999999997</v>
      </c>
      <c r="E14" s="57">
        <f t="shared" si="0"/>
        <v>3983.0169999999998</v>
      </c>
      <c r="F14" s="57">
        <f t="shared" si="0"/>
        <v>4034.7210000000005</v>
      </c>
      <c r="G14" s="57">
        <f t="shared" si="0"/>
        <v>4653.18</v>
      </c>
      <c r="H14" s="57">
        <f t="shared" si="0"/>
        <v>5467.6590000000006</v>
      </c>
      <c r="I14" s="57">
        <f t="shared" si="0"/>
        <v>6100.0789999999997</v>
      </c>
      <c r="J14" s="57">
        <f t="shared" si="0"/>
        <v>6473.7800000000007</v>
      </c>
      <c r="K14" s="57">
        <f t="shared" si="0"/>
        <v>6983.509</v>
      </c>
      <c r="L14" s="57">
        <f t="shared" si="0"/>
        <v>7168.4220000000005</v>
      </c>
      <c r="M14" s="57">
        <f t="shared" si="0"/>
        <v>7330.9070000000011</v>
      </c>
      <c r="N14" s="57">
        <f t="shared" si="0"/>
        <v>7418.3360000000002</v>
      </c>
      <c r="O14" s="57">
        <f t="shared" si="0"/>
        <v>7289.2430000000004</v>
      </c>
      <c r="P14" s="57">
        <f t="shared" si="0"/>
        <v>7056.6890000000003</v>
      </c>
      <c r="Q14" s="57">
        <f t="shared" si="0"/>
        <v>6733.4779999999992</v>
      </c>
      <c r="R14" s="57">
        <f t="shared" si="0"/>
        <v>6654.4480000000003</v>
      </c>
      <c r="S14" s="57">
        <f t="shared" si="0"/>
        <v>6515.1849999999995</v>
      </c>
      <c r="T14" s="57">
        <f t="shared" si="0"/>
        <v>6589.4210000000003</v>
      </c>
      <c r="U14" s="57">
        <f t="shared" si="0"/>
        <v>6451.728000000001</v>
      </c>
      <c r="V14" s="57">
        <f t="shared" si="0"/>
        <v>6533.7740000000003</v>
      </c>
      <c r="W14" s="57">
        <f t="shared" si="0"/>
        <v>6173.8289999999997</v>
      </c>
      <c r="X14" s="57">
        <f t="shared" si="0"/>
        <v>5661.652</v>
      </c>
      <c r="Y14" s="57">
        <f t="shared" si="0"/>
        <v>5059.0350000000008</v>
      </c>
      <c r="Z14" s="58" t="str">
        <f t="shared" si="0"/>
        <v/>
      </c>
      <c r="AA14" s="59">
        <f>SUM(AA9:AA13)</f>
        <v>142500.52100000001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1237.9000000000001</v>
      </c>
      <c r="C25" s="67">
        <v>1269.9000000000001</v>
      </c>
      <c r="D25" s="67">
        <v>1294.9000000000001</v>
      </c>
      <c r="E25" s="67">
        <v>1318.9</v>
      </c>
      <c r="F25" s="67">
        <v>1343.9</v>
      </c>
      <c r="G25" s="67">
        <v>1397.9</v>
      </c>
      <c r="H25" s="67">
        <v>1650.9</v>
      </c>
      <c r="I25" s="67">
        <v>2109.9</v>
      </c>
      <c r="J25" s="67">
        <v>2370.9</v>
      </c>
      <c r="K25" s="67">
        <v>2740.9</v>
      </c>
      <c r="L25" s="67">
        <v>3018.9</v>
      </c>
      <c r="M25" s="67">
        <v>3075.9</v>
      </c>
      <c r="N25" s="67">
        <v>3149.9</v>
      </c>
      <c r="O25" s="67">
        <v>3035.9</v>
      </c>
      <c r="P25" s="67">
        <v>2874.9</v>
      </c>
      <c r="Q25" s="67">
        <v>2589.9</v>
      </c>
      <c r="R25" s="67">
        <v>2209.9</v>
      </c>
      <c r="S25" s="67">
        <v>2117.9</v>
      </c>
      <c r="T25" s="67">
        <v>2067.9</v>
      </c>
      <c r="U25" s="67">
        <v>2155.9</v>
      </c>
      <c r="V25" s="67">
        <v>2212.9</v>
      </c>
      <c r="W25" s="67">
        <v>1912.9</v>
      </c>
      <c r="X25" s="67">
        <v>1385.9</v>
      </c>
      <c r="Y25" s="67">
        <v>1309.9000000000001</v>
      </c>
      <c r="Z25" s="68"/>
      <c r="AA25" s="69">
        <f>SUM(B25:Z25)</f>
        <v>49854.60000000002</v>
      </c>
    </row>
    <row r="26" spans="1:27" ht="24.95" customHeight="1" x14ac:dyDescent="0.2">
      <c r="A26" s="70" t="s">
        <v>20</v>
      </c>
      <c r="B26" s="71">
        <v>858.72500000000002</v>
      </c>
      <c r="C26" s="72">
        <v>792.12400000000002</v>
      </c>
      <c r="D26" s="72">
        <v>737.88</v>
      </c>
      <c r="E26" s="72">
        <v>713.11699999999996</v>
      </c>
      <c r="F26" s="72">
        <v>737.82100000000003</v>
      </c>
      <c r="G26" s="72">
        <v>1215.28</v>
      </c>
      <c r="H26" s="72">
        <v>1720.759</v>
      </c>
      <c r="I26" s="72">
        <v>1873.1790000000001</v>
      </c>
      <c r="J26" s="72">
        <v>1985.88</v>
      </c>
      <c r="K26" s="72">
        <v>2065.6089999999999</v>
      </c>
      <c r="L26" s="72">
        <v>1835.5219999999999</v>
      </c>
      <c r="M26" s="72">
        <v>1921.0070000000001</v>
      </c>
      <c r="N26" s="72">
        <v>1886.4359999999999</v>
      </c>
      <c r="O26" s="72">
        <v>1871.3430000000001</v>
      </c>
      <c r="P26" s="72">
        <v>1799.789</v>
      </c>
      <c r="Q26" s="72">
        <v>1761.578</v>
      </c>
      <c r="R26" s="72">
        <v>2107.5479999999998</v>
      </c>
      <c r="S26" s="72">
        <v>2150.2849999999999</v>
      </c>
      <c r="T26" s="72">
        <v>2274.5210000000002</v>
      </c>
      <c r="U26" s="72">
        <v>2088.828</v>
      </c>
      <c r="V26" s="72">
        <v>2117.8739999999998</v>
      </c>
      <c r="W26" s="72">
        <v>1995.646</v>
      </c>
      <c r="X26" s="72">
        <v>1938.752</v>
      </c>
      <c r="Y26" s="72">
        <v>1372.135</v>
      </c>
      <c r="Z26" s="73"/>
      <c r="AA26" s="74">
        <f>SUM(B26:Z26)</f>
        <v>39821.638000000014</v>
      </c>
    </row>
    <row r="27" spans="1:27" ht="24.95" customHeight="1" x14ac:dyDescent="0.2">
      <c r="A27" s="77" t="s">
        <v>21</v>
      </c>
      <c r="B27" s="75">
        <v>2402</v>
      </c>
      <c r="C27" s="76">
        <v>2372</v>
      </c>
      <c r="D27" s="76">
        <v>2322</v>
      </c>
      <c r="E27" s="76">
        <v>2322</v>
      </c>
      <c r="F27" s="76">
        <v>2322</v>
      </c>
      <c r="G27" s="76">
        <v>2402</v>
      </c>
      <c r="H27" s="76">
        <v>2352</v>
      </c>
      <c r="I27" s="76">
        <v>2352</v>
      </c>
      <c r="J27" s="76">
        <v>2352</v>
      </c>
      <c r="K27" s="76">
        <v>2412</v>
      </c>
      <c r="L27" s="76">
        <v>2504</v>
      </c>
      <c r="M27" s="76">
        <v>2524</v>
      </c>
      <c r="N27" s="76">
        <v>2582</v>
      </c>
      <c r="O27" s="76">
        <v>2582</v>
      </c>
      <c r="P27" s="76">
        <v>2582</v>
      </c>
      <c r="Q27" s="76">
        <v>2582</v>
      </c>
      <c r="R27" s="76">
        <v>2582</v>
      </c>
      <c r="S27" s="76">
        <v>2582</v>
      </c>
      <c r="T27" s="76">
        <v>2582</v>
      </c>
      <c r="U27" s="76">
        <v>2582</v>
      </c>
      <c r="V27" s="76">
        <v>2582</v>
      </c>
      <c r="W27" s="76">
        <v>2582</v>
      </c>
      <c r="X27" s="76">
        <v>2582</v>
      </c>
      <c r="Y27" s="76">
        <v>2582</v>
      </c>
      <c r="Z27" s="78"/>
      <c r="AA27" s="79">
        <f>SUM(B27:Z27)</f>
        <v>59622</v>
      </c>
    </row>
    <row r="28" spans="1:27" ht="30" customHeight="1" thickBot="1" x14ac:dyDescent="0.25">
      <c r="A28" s="55" t="s">
        <v>22</v>
      </c>
      <c r="B28" s="56">
        <f>IF(LEN(B$2)&gt;0,SUM(B25:B27),"")</f>
        <v>4498.625</v>
      </c>
      <c r="C28" s="57">
        <f t="shared" ref="C28:Z28" si="2">IF(LEN(C$2)&gt;0,SUM(C25:C27),"")</f>
        <v>4434.0240000000003</v>
      </c>
      <c r="D28" s="57">
        <f t="shared" si="2"/>
        <v>4354.7800000000007</v>
      </c>
      <c r="E28" s="57">
        <f t="shared" si="2"/>
        <v>4354.0169999999998</v>
      </c>
      <c r="F28" s="57">
        <f t="shared" si="2"/>
        <v>4403.7209999999995</v>
      </c>
      <c r="G28" s="57">
        <f t="shared" si="2"/>
        <v>5015.18</v>
      </c>
      <c r="H28" s="57">
        <f t="shared" si="2"/>
        <v>5723.6589999999997</v>
      </c>
      <c r="I28" s="57">
        <f t="shared" si="2"/>
        <v>6335.0789999999997</v>
      </c>
      <c r="J28" s="57">
        <f t="shared" si="2"/>
        <v>6708.7800000000007</v>
      </c>
      <c r="K28" s="57">
        <f t="shared" si="2"/>
        <v>7218.509</v>
      </c>
      <c r="L28" s="57">
        <f t="shared" si="2"/>
        <v>7358.4220000000005</v>
      </c>
      <c r="M28" s="57">
        <f t="shared" si="2"/>
        <v>7520.9070000000002</v>
      </c>
      <c r="N28" s="57">
        <f t="shared" si="2"/>
        <v>7618.3360000000002</v>
      </c>
      <c r="O28" s="57">
        <f t="shared" si="2"/>
        <v>7489.2430000000004</v>
      </c>
      <c r="P28" s="57">
        <f t="shared" si="2"/>
        <v>7256.6890000000003</v>
      </c>
      <c r="Q28" s="57">
        <f t="shared" si="2"/>
        <v>6933.4780000000001</v>
      </c>
      <c r="R28" s="57">
        <f t="shared" si="2"/>
        <v>6899.4480000000003</v>
      </c>
      <c r="S28" s="57">
        <f t="shared" si="2"/>
        <v>6850.1849999999995</v>
      </c>
      <c r="T28" s="57">
        <f t="shared" si="2"/>
        <v>6924.4210000000003</v>
      </c>
      <c r="U28" s="57">
        <f t="shared" si="2"/>
        <v>6826.7280000000001</v>
      </c>
      <c r="V28" s="57">
        <f t="shared" si="2"/>
        <v>6912.7739999999994</v>
      </c>
      <c r="W28" s="57">
        <f t="shared" si="2"/>
        <v>6490.5460000000003</v>
      </c>
      <c r="X28" s="57">
        <f t="shared" si="2"/>
        <v>5906.652</v>
      </c>
      <c r="Y28" s="57">
        <f t="shared" si="2"/>
        <v>5264.0349999999999</v>
      </c>
      <c r="Z28" s="58" t="str">
        <f t="shared" si="2"/>
        <v/>
      </c>
      <c r="AA28" s="59">
        <f>SUM(AA25:AA27)</f>
        <v>149298.23800000004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</v>
      </c>
      <c r="C31" s="90">
        <v>13</v>
      </c>
      <c r="D31" s="90">
        <v>3</v>
      </c>
      <c r="E31" s="90">
        <v>3</v>
      </c>
      <c r="F31" s="90">
        <v>1</v>
      </c>
      <c r="G31" s="90">
        <v>3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>
        <v>100</v>
      </c>
      <c r="T31" s="90">
        <v>100</v>
      </c>
      <c r="U31" s="90">
        <v>100</v>
      </c>
      <c r="V31" s="90">
        <v>100</v>
      </c>
      <c r="W31" s="90">
        <v>100</v>
      </c>
      <c r="X31" s="90"/>
      <c r="Y31" s="90"/>
      <c r="Z31" s="91"/>
      <c r="AA31" s="69">
        <f t="shared" ref="AA31:AA36" si="3">SUM(B31:Z31)</f>
        <v>538</v>
      </c>
    </row>
    <row r="32" spans="1:27" ht="24.95" customHeight="1" x14ac:dyDescent="0.2">
      <c r="A32" s="92" t="s">
        <v>25</v>
      </c>
      <c r="B32" s="93">
        <v>204</v>
      </c>
      <c r="C32" s="94">
        <v>206</v>
      </c>
      <c r="D32" s="94">
        <v>213</v>
      </c>
      <c r="E32" s="94">
        <v>213</v>
      </c>
      <c r="F32" s="94">
        <v>213</v>
      </c>
      <c r="G32" s="94">
        <v>204</v>
      </c>
      <c r="H32" s="94">
        <v>101</v>
      </c>
      <c r="I32" s="94">
        <v>80</v>
      </c>
      <c r="J32" s="94">
        <v>80</v>
      </c>
      <c r="K32" s="94">
        <v>80</v>
      </c>
      <c r="L32" s="94">
        <v>35</v>
      </c>
      <c r="M32" s="94">
        <v>35</v>
      </c>
      <c r="N32" s="94">
        <v>45</v>
      </c>
      <c r="O32" s="94">
        <v>45</v>
      </c>
      <c r="P32" s="94">
        <v>45</v>
      </c>
      <c r="Q32" s="94">
        <v>45</v>
      </c>
      <c r="R32" s="94">
        <v>90</v>
      </c>
      <c r="S32" s="94">
        <v>80</v>
      </c>
      <c r="T32" s="94">
        <v>80</v>
      </c>
      <c r="U32" s="94">
        <v>120</v>
      </c>
      <c r="V32" s="94">
        <v>124</v>
      </c>
      <c r="W32" s="94">
        <v>61.716999999999999</v>
      </c>
      <c r="X32" s="94">
        <v>90</v>
      </c>
      <c r="Y32" s="94">
        <v>50</v>
      </c>
      <c r="Z32" s="95"/>
      <c r="AA32" s="74">
        <f t="shared" si="3"/>
        <v>2539.7170000000001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585.9</v>
      </c>
      <c r="F33" s="94">
        <v>618</v>
      </c>
      <c r="G33" s="94">
        <v>380.2</v>
      </c>
      <c r="H33" s="94">
        <v>394</v>
      </c>
      <c r="I33" s="94">
        <v>222.3</v>
      </c>
      <c r="J33" s="94">
        <v>359.4</v>
      </c>
      <c r="K33" s="94">
        <v>332.9</v>
      </c>
      <c r="L33" s="94">
        <v>360.2</v>
      </c>
      <c r="M33" s="94">
        <v>292.3</v>
      </c>
      <c r="N33" s="94">
        <v>201.9</v>
      </c>
      <c r="O33" s="94">
        <v>138.30000000000001</v>
      </c>
      <c r="P33" s="94">
        <v>69.2</v>
      </c>
      <c r="Q33" s="94">
        <v>289.60000000000002</v>
      </c>
      <c r="R33" s="94">
        <v>281.7</v>
      </c>
      <c r="S33" s="94">
        <v>299.39999999999998</v>
      </c>
      <c r="T33" s="94">
        <v>475.6</v>
      </c>
      <c r="U33" s="94">
        <v>440.3</v>
      </c>
      <c r="V33" s="94">
        <v>483.5</v>
      </c>
      <c r="W33" s="94">
        <v>387</v>
      </c>
      <c r="X33" s="94">
        <v>528.5</v>
      </c>
      <c r="Y33" s="94">
        <v>582.29999999999995</v>
      </c>
      <c r="Z33" s="95"/>
      <c r="AA33" s="74">
        <f t="shared" si="3"/>
        <v>9576.5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937</v>
      </c>
      <c r="C36" s="83">
        <f t="shared" ref="C36:Z36" si="4">IF(LEN(C$2)&gt;0,SUM(C31:C35),"")</f>
        <v>937</v>
      </c>
      <c r="D36" s="83">
        <f t="shared" si="4"/>
        <v>934</v>
      </c>
      <c r="E36" s="83">
        <f t="shared" si="4"/>
        <v>901.9</v>
      </c>
      <c r="F36" s="83">
        <f t="shared" si="4"/>
        <v>932</v>
      </c>
      <c r="G36" s="83">
        <f t="shared" si="4"/>
        <v>687.2</v>
      </c>
      <c r="H36" s="83">
        <f t="shared" si="4"/>
        <v>595</v>
      </c>
      <c r="I36" s="83">
        <f t="shared" si="4"/>
        <v>402.3</v>
      </c>
      <c r="J36" s="83">
        <f t="shared" si="4"/>
        <v>539.4</v>
      </c>
      <c r="K36" s="83">
        <f t="shared" si="4"/>
        <v>512.9</v>
      </c>
      <c r="L36" s="83">
        <f t="shared" si="4"/>
        <v>495.2</v>
      </c>
      <c r="M36" s="83">
        <f t="shared" si="4"/>
        <v>427.3</v>
      </c>
      <c r="N36" s="83">
        <f t="shared" si="4"/>
        <v>346.9</v>
      </c>
      <c r="O36" s="83">
        <f t="shared" si="4"/>
        <v>283.3</v>
      </c>
      <c r="P36" s="83">
        <f t="shared" si="4"/>
        <v>214.2</v>
      </c>
      <c r="Q36" s="83">
        <f t="shared" si="4"/>
        <v>434.6</v>
      </c>
      <c r="R36" s="83">
        <f t="shared" si="4"/>
        <v>471.7</v>
      </c>
      <c r="S36" s="83">
        <f t="shared" si="4"/>
        <v>579.4</v>
      </c>
      <c r="T36" s="83">
        <f t="shared" si="4"/>
        <v>755.6</v>
      </c>
      <c r="U36" s="83">
        <f t="shared" si="4"/>
        <v>760.3</v>
      </c>
      <c r="V36" s="83">
        <f t="shared" si="4"/>
        <v>807.5</v>
      </c>
      <c r="W36" s="83">
        <f t="shared" si="4"/>
        <v>648.71699999999998</v>
      </c>
      <c r="X36" s="83">
        <f t="shared" si="4"/>
        <v>718.5</v>
      </c>
      <c r="Y36" s="83">
        <f t="shared" si="4"/>
        <v>732.3</v>
      </c>
      <c r="Z36" s="84" t="str">
        <f t="shared" si="4"/>
        <v/>
      </c>
      <c r="AA36" s="85">
        <f t="shared" si="3"/>
        <v>15054.216999999999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530.9</v>
      </c>
      <c r="F41" s="94">
        <v>563</v>
      </c>
      <c r="G41" s="94">
        <v>325.2</v>
      </c>
      <c r="H41" s="94">
        <v>339</v>
      </c>
      <c r="I41" s="94">
        <v>167.3</v>
      </c>
      <c r="J41" s="94">
        <v>304.39999999999998</v>
      </c>
      <c r="K41" s="94">
        <v>277.89999999999998</v>
      </c>
      <c r="L41" s="94">
        <v>305.2</v>
      </c>
      <c r="M41" s="94">
        <v>237.3</v>
      </c>
      <c r="N41" s="94">
        <v>146.9</v>
      </c>
      <c r="O41" s="94">
        <v>83.3</v>
      </c>
      <c r="P41" s="94">
        <v>14.2</v>
      </c>
      <c r="Q41" s="94">
        <v>234.6</v>
      </c>
      <c r="R41" s="94">
        <v>226.7</v>
      </c>
      <c r="S41" s="94">
        <v>244.4</v>
      </c>
      <c r="T41" s="94">
        <v>420.6</v>
      </c>
      <c r="U41" s="94">
        <v>385.3</v>
      </c>
      <c r="V41" s="94">
        <v>428.5</v>
      </c>
      <c r="W41" s="94">
        <v>332</v>
      </c>
      <c r="X41" s="94">
        <v>473.5</v>
      </c>
      <c r="Y41" s="94">
        <v>527.29999999999995</v>
      </c>
      <c r="Z41" s="95"/>
      <c r="AA41" s="74">
        <f t="shared" si="5"/>
        <v>8256.5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530.9</v>
      </c>
      <c r="F44" s="83">
        <f t="shared" si="6"/>
        <v>563</v>
      </c>
      <c r="G44" s="83">
        <f t="shared" si="6"/>
        <v>325.2</v>
      </c>
      <c r="H44" s="83">
        <f t="shared" si="6"/>
        <v>339</v>
      </c>
      <c r="I44" s="83">
        <f t="shared" si="6"/>
        <v>167.3</v>
      </c>
      <c r="J44" s="83">
        <f t="shared" si="6"/>
        <v>304.39999999999998</v>
      </c>
      <c r="K44" s="83">
        <f t="shared" si="6"/>
        <v>277.89999999999998</v>
      </c>
      <c r="L44" s="83">
        <f t="shared" si="6"/>
        <v>305.2</v>
      </c>
      <c r="M44" s="83">
        <f t="shared" si="6"/>
        <v>237.3</v>
      </c>
      <c r="N44" s="83">
        <f t="shared" si="6"/>
        <v>146.9</v>
      </c>
      <c r="O44" s="83">
        <f t="shared" si="6"/>
        <v>83.3</v>
      </c>
      <c r="P44" s="83">
        <f t="shared" si="6"/>
        <v>14.2</v>
      </c>
      <c r="Q44" s="83">
        <f t="shared" si="6"/>
        <v>234.6</v>
      </c>
      <c r="R44" s="83">
        <f t="shared" si="6"/>
        <v>226.7</v>
      </c>
      <c r="S44" s="83">
        <f t="shared" si="6"/>
        <v>244.4</v>
      </c>
      <c r="T44" s="83">
        <f t="shared" si="6"/>
        <v>420.6</v>
      </c>
      <c r="U44" s="83">
        <f t="shared" si="6"/>
        <v>385.3</v>
      </c>
      <c r="V44" s="83">
        <f t="shared" si="6"/>
        <v>428.5</v>
      </c>
      <c r="W44" s="83">
        <f t="shared" si="6"/>
        <v>332</v>
      </c>
      <c r="X44" s="83">
        <f t="shared" si="6"/>
        <v>473.5</v>
      </c>
      <c r="Y44" s="83">
        <f t="shared" si="6"/>
        <v>527.29999999999995</v>
      </c>
      <c r="Z44" s="84" t="str">
        <f t="shared" si="6"/>
        <v/>
      </c>
      <c r="AA44" s="85">
        <f t="shared" si="5"/>
        <v>8256.5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5061.625</v>
      </c>
      <c r="C47" s="83">
        <f t="shared" ref="C47:Z47" si="8">IF(LEN(C$2)&gt;0,C14+C22+C36,"")</f>
        <v>4997.0239999999994</v>
      </c>
      <c r="D47" s="83">
        <f t="shared" si="8"/>
        <v>4917.78</v>
      </c>
      <c r="E47" s="83">
        <f t="shared" si="8"/>
        <v>4884.9169999999995</v>
      </c>
      <c r="F47" s="83">
        <f t="shared" si="8"/>
        <v>4966.7210000000005</v>
      </c>
      <c r="G47" s="83">
        <f t="shared" si="8"/>
        <v>5340.38</v>
      </c>
      <c r="H47" s="83">
        <f t="shared" si="8"/>
        <v>6062.6590000000006</v>
      </c>
      <c r="I47" s="83">
        <f t="shared" si="8"/>
        <v>6502.3789999999999</v>
      </c>
      <c r="J47" s="83">
        <f t="shared" si="8"/>
        <v>7013.18</v>
      </c>
      <c r="K47" s="83">
        <f t="shared" si="8"/>
        <v>7496.4089999999997</v>
      </c>
      <c r="L47" s="83">
        <f t="shared" si="8"/>
        <v>7663.6220000000003</v>
      </c>
      <c r="M47" s="83">
        <f t="shared" si="8"/>
        <v>7758.2070000000012</v>
      </c>
      <c r="N47" s="83">
        <f t="shared" si="8"/>
        <v>7765.2359999999999</v>
      </c>
      <c r="O47" s="83">
        <f t="shared" si="8"/>
        <v>7572.5430000000006</v>
      </c>
      <c r="P47" s="83">
        <f t="shared" si="8"/>
        <v>7270.8890000000001</v>
      </c>
      <c r="Q47" s="83">
        <f t="shared" si="8"/>
        <v>7168.0779999999995</v>
      </c>
      <c r="R47" s="83">
        <f t="shared" si="8"/>
        <v>7126.1480000000001</v>
      </c>
      <c r="S47" s="83">
        <f t="shared" si="8"/>
        <v>7094.5849999999991</v>
      </c>
      <c r="T47" s="83">
        <f t="shared" si="8"/>
        <v>7345.0210000000006</v>
      </c>
      <c r="U47" s="83">
        <f t="shared" si="8"/>
        <v>7212.0280000000012</v>
      </c>
      <c r="V47" s="83">
        <f t="shared" si="8"/>
        <v>7341.2740000000003</v>
      </c>
      <c r="W47" s="83">
        <f t="shared" si="8"/>
        <v>6822.5459999999994</v>
      </c>
      <c r="X47" s="83">
        <f t="shared" si="8"/>
        <v>6380.152</v>
      </c>
      <c r="Y47" s="83">
        <f t="shared" si="8"/>
        <v>5791.3350000000009</v>
      </c>
      <c r="Z47" s="84" t="str">
        <f t="shared" si="8"/>
        <v/>
      </c>
      <c r="AA47" s="100">
        <f>SUM(B47:Z47)</f>
        <v>157554.73800000001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5061.6249999999991</v>
      </c>
      <c r="C4" s="18">
        <v>4997.0240000000003</v>
      </c>
      <c r="D4" s="18">
        <v>4917.7800000000007</v>
      </c>
      <c r="E4" s="18">
        <v>4884.9240000000009</v>
      </c>
      <c r="F4" s="18">
        <v>4966.7210000000005</v>
      </c>
      <c r="G4" s="18">
        <v>5340.3650000000016</v>
      </c>
      <c r="H4" s="18">
        <v>6062.6470000000008</v>
      </c>
      <c r="I4" s="18">
        <v>6502.37</v>
      </c>
      <c r="J4" s="18">
        <v>7013.1480000000001</v>
      </c>
      <c r="K4" s="18">
        <v>7496.3989999999994</v>
      </c>
      <c r="L4" s="18">
        <v>7663.6079999999993</v>
      </c>
      <c r="M4" s="18">
        <v>7758.1940000000004</v>
      </c>
      <c r="N4" s="18">
        <v>7765.195999999999</v>
      </c>
      <c r="O4" s="18">
        <v>7572.5420000000022</v>
      </c>
      <c r="P4" s="18">
        <v>7270.8749999999991</v>
      </c>
      <c r="Q4" s="18">
        <v>7168.0459999999994</v>
      </c>
      <c r="R4" s="18">
        <v>7126.1350000000002</v>
      </c>
      <c r="S4" s="18">
        <v>7094.5599999999977</v>
      </c>
      <c r="T4" s="18">
        <v>7345.0010000000002</v>
      </c>
      <c r="U4" s="18">
        <v>7211.95</v>
      </c>
      <c r="V4" s="18">
        <v>7341.2970000000014</v>
      </c>
      <c r="W4" s="18">
        <v>6822.5359999999982</v>
      </c>
      <c r="X4" s="18">
        <v>6380.1570000000002</v>
      </c>
      <c r="Y4" s="18">
        <v>5791.3010000000004</v>
      </c>
      <c r="Z4" s="19"/>
      <c r="AA4" s="20">
        <f>SUM(B4:Z4)</f>
        <v>157554.40100000001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</v>
      </c>
      <c r="C7" s="28">
        <v>106</v>
      </c>
      <c r="D7" s="28">
        <v>102.28</v>
      </c>
      <c r="E7" s="28">
        <v>97.16</v>
      </c>
      <c r="F7" s="28">
        <v>102.28</v>
      </c>
      <c r="G7" s="28">
        <v>108.93</v>
      </c>
      <c r="H7" s="28">
        <v>127.87</v>
      </c>
      <c r="I7" s="28">
        <v>160</v>
      </c>
      <c r="J7" s="28">
        <v>166.71</v>
      </c>
      <c r="K7" s="28">
        <v>140.78</v>
      </c>
      <c r="L7" s="28">
        <v>116.38</v>
      </c>
      <c r="M7" s="28">
        <v>117.06</v>
      </c>
      <c r="N7" s="28">
        <v>113</v>
      </c>
      <c r="O7" s="28">
        <v>113</v>
      </c>
      <c r="P7" s="28">
        <v>111.53</v>
      </c>
      <c r="Q7" s="28">
        <v>113</v>
      </c>
      <c r="R7" s="28">
        <v>129.78</v>
      </c>
      <c r="S7" s="28">
        <v>147.77000000000001</v>
      </c>
      <c r="T7" s="28">
        <v>157.65</v>
      </c>
      <c r="U7" s="28">
        <v>174.25</v>
      </c>
      <c r="V7" s="28">
        <v>170.31</v>
      </c>
      <c r="W7" s="28">
        <v>141.77000000000001</v>
      </c>
      <c r="X7" s="28">
        <v>147.15</v>
      </c>
      <c r="Y7" s="28">
        <v>113.4</v>
      </c>
      <c r="Z7" s="29"/>
      <c r="AA7" s="30">
        <v>128.5025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957.93</v>
      </c>
      <c r="C17" s="67">
        <v>973.26800000000003</v>
      </c>
      <c r="D17" s="67">
        <v>962.99099999999999</v>
      </c>
      <c r="E17" s="67">
        <v>955.86099999999999</v>
      </c>
      <c r="F17" s="67">
        <v>960.2879999999999</v>
      </c>
      <c r="G17" s="67">
        <v>936.29000000000008</v>
      </c>
      <c r="H17" s="67">
        <v>947.9</v>
      </c>
      <c r="I17" s="67">
        <v>942.70299999999997</v>
      </c>
      <c r="J17" s="67">
        <v>919.48199999999997</v>
      </c>
      <c r="K17" s="67">
        <v>864.59700000000009</v>
      </c>
      <c r="L17" s="67">
        <v>845.54300000000001</v>
      </c>
      <c r="M17" s="67">
        <v>834.43599999999992</v>
      </c>
      <c r="N17" s="67">
        <v>815.47400000000005</v>
      </c>
      <c r="O17" s="67">
        <v>846.35199999999998</v>
      </c>
      <c r="P17" s="67">
        <v>840.13300000000004</v>
      </c>
      <c r="Q17" s="67">
        <v>852.274</v>
      </c>
      <c r="R17" s="67">
        <v>857.62099999999998</v>
      </c>
      <c r="S17" s="67">
        <v>766.36900000000003</v>
      </c>
      <c r="T17" s="67">
        <v>765.56200000000001</v>
      </c>
      <c r="U17" s="67">
        <v>766.45099999999991</v>
      </c>
      <c r="V17" s="67">
        <v>766.46400000000006</v>
      </c>
      <c r="W17" s="67">
        <v>773.505</v>
      </c>
      <c r="X17" s="67">
        <v>978.47300000000007</v>
      </c>
      <c r="Y17" s="67">
        <v>1019.449</v>
      </c>
      <c r="Z17" s="68"/>
      <c r="AA17" s="69">
        <f>SUM(B17:Z17)</f>
        <v>21149.416000000005</v>
      </c>
    </row>
    <row r="18" spans="1:27" ht="24.95" customHeight="1" x14ac:dyDescent="0.2">
      <c r="A18" s="70" t="s">
        <v>13</v>
      </c>
      <c r="B18" s="71">
        <v>847.84100000000012</v>
      </c>
      <c r="C18" s="72">
        <v>842.35600000000011</v>
      </c>
      <c r="D18" s="72">
        <v>836.42599999999982</v>
      </c>
      <c r="E18" s="72">
        <v>848.50200000000018</v>
      </c>
      <c r="F18" s="72">
        <v>917.10899999999992</v>
      </c>
      <c r="G18" s="72">
        <v>1104.5889999999999</v>
      </c>
      <c r="H18" s="72">
        <v>1304.6590000000001</v>
      </c>
      <c r="I18" s="72">
        <v>1475.1770000000001</v>
      </c>
      <c r="J18" s="72">
        <v>1569.268</v>
      </c>
      <c r="K18" s="72">
        <v>1617.7199999999998</v>
      </c>
      <c r="L18" s="72">
        <v>1629.7260000000003</v>
      </c>
      <c r="M18" s="72">
        <v>1632.2090000000003</v>
      </c>
      <c r="N18" s="72">
        <v>1632.89</v>
      </c>
      <c r="O18" s="72">
        <v>1587.86</v>
      </c>
      <c r="P18" s="72">
        <v>1512.7930000000001</v>
      </c>
      <c r="Q18" s="72">
        <v>1457.9749999999999</v>
      </c>
      <c r="R18" s="72">
        <v>1401.3799999999999</v>
      </c>
      <c r="S18" s="72">
        <v>1378.8870000000002</v>
      </c>
      <c r="T18" s="72">
        <v>1366.5320000000002</v>
      </c>
      <c r="U18" s="72">
        <v>1370.4079999999999</v>
      </c>
      <c r="V18" s="72">
        <v>1238.442</v>
      </c>
      <c r="W18" s="72">
        <v>1130.0819999999997</v>
      </c>
      <c r="X18" s="72">
        <v>1066.665</v>
      </c>
      <c r="Y18" s="72">
        <v>1027.7339999999999</v>
      </c>
      <c r="Z18" s="73"/>
      <c r="AA18" s="74">
        <f>SUM(B18:Z18)</f>
        <v>30797.229999999996</v>
      </c>
    </row>
    <row r="19" spans="1:27" ht="24.95" customHeight="1" x14ac:dyDescent="0.2">
      <c r="A19" s="70" t="s">
        <v>14</v>
      </c>
      <c r="B19" s="75">
        <v>2302.8540000000007</v>
      </c>
      <c r="C19" s="76">
        <v>2160.4</v>
      </c>
      <c r="D19" s="76">
        <v>2111.3630000000003</v>
      </c>
      <c r="E19" s="76">
        <v>2084.5609999999997</v>
      </c>
      <c r="F19" s="76">
        <v>2121.8239999999996</v>
      </c>
      <c r="G19" s="76">
        <v>2312.4859999999994</v>
      </c>
      <c r="H19" s="76">
        <v>2644.0879999999993</v>
      </c>
      <c r="I19" s="76">
        <v>3055.29</v>
      </c>
      <c r="J19" s="76">
        <v>3485.1979999999999</v>
      </c>
      <c r="K19" s="76">
        <v>3750.5820000000003</v>
      </c>
      <c r="L19" s="76">
        <v>3898.8390000000004</v>
      </c>
      <c r="M19" s="76">
        <v>4014.5489999999995</v>
      </c>
      <c r="N19" s="76">
        <v>4030.8319999999994</v>
      </c>
      <c r="O19" s="76">
        <v>3831.83</v>
      </c>
      <c r="P19" s="76">
        <v>3610.9490000000001</v>
      </c>
      <c r="Q19" s="76">
        <v>3520.297</v>
      </c>
      <c r="R19" s="76">
        <v>3458.134</v>
      </c>
      <c r="S19" s="76">
        <v>3594.8039999999996</v>
      </c>
      <c r="T19" s="76">
        <v>3819.4070000000002</v>
      </c>
      <c r="U19" s="76">
        <v>4151.8909999999996</v>
      </c>
      <c r="V19" s="76">
        <v>3962.6530000000002</v>
      </c>
      <c r="W19" s="76">
        <v>3552.9490000000005</v>
      </c>
      <c r="X19" s="76">
        <v>3059.6190000000001</v>
      </c>
      <c r="Y19" s="76">
        <v>2615.1179999999999</v>
      </c>
      <c r="Z19" s="73"/>
      <c r="AA19" s="74">
        <f>SUM(B19:Z19)</f>
        <v>77150.517000000007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139</v>
      </c>
      <c r="C21" s="72">
        <v>136</v>
      </c>
      <c r="D21" s="72">
        <v>135</v>
      </c>
      <c r="E21" s="72">
        <v>132</v>
      </c>
      <c r="F21" s="72">
        <v>130.5</v>
      </c>
      <c r="G21" s="72">
        <v>130</v>
      </c>
      <c r="H21" s="72">
        <v>133</v>
      </c>
      <c r="I21" s="72">
        <v>141.5</v>
      </c>
      <c r="J21" s="72">
        <v>149</v>
      </c>
      <c r="K21" s="72">
        <v>141.5</v>
      </c>
      <c r="L21" s="72">
        <v>140.5</v>
      </c>
      <c r="M21" s="72">
        <v>151</v>
      </c>
      <c r="N21" s="72">
        <v>152</v>
      </c>
      <c r="O21" s="72">
        <v>142.5</v>
      </c>
      <c r="P21" s="72">
        <v>138</v>
      </c>
      <c r="Q21" s="72">
        <v>142.5</v>
      </c>
      <c r="R21" s="72">
        <v>184</v>
      </c>
      <c r="S21" s="72">
        <v>177.5</v>
      </c>
      <c r="T21" s="72">
        <v>175.5</v>
      </c>
      <c r="U21" s="72">
        <v>178.5</v>
      </c>
      <c r="V21" s="72">
        <v>177.5</v>
      </c>
      <c r="W21" s="72">
        <v>181</v>
      </c>
      <c r="X21" s="72">
        <v>189</v>
      </c>
      <c r="Y21" s="72">
        <v>195</v>
      </c>
      <c r="Z21" s="72"/>
      <c r="AA21" s="74">
        <f>SUM(B21:Z21)</f>
        <v>3692</v>
      </c>
    </row>
    <row r="22" spans="1:27" ht="30" customHeight="1" thickBot="1" x14ac:dyDescent="0.25">
      <c r="A22" s="81" t="s">
        <v>17</v>
      </c>
      <c r="B22" s="82">
        <f t="shared" ref="B22:AA22" si="1">SUM(B17:B21)</f>
        <v>4247.6250000000009</v>
      </c>
      <c r="C22" s="83">
        <f t="shared" si="1"/>
        <v>4112.0240000000003</v>
      </c>
      <c r="D22" s="83">
        <f t="shared" si="1"/>
        <v>4045.78</v>
      </c>
      <c r="E22" s="83">
        <f t="shared" si="1"/>
        <v>4020.924</v>
      </c>
      <c r="F22" s="83">
        <f t="shared" si="1"/>
        <v>4129.7209999999995</v>
      </c>
      <c r="G22" s="83">
        <f t="shared" si="1"/>
        <v>4483.3649999999998</v>
      </c>
      <c r="H22" s="83">
        <f t="shared" si="1"/>
        <v>5029.646999999999</v>
      </c>
      <c r="I22" s="83">
        <f t="shared" si="1"/>
        <v>5614.67</v>
      </c>
      <c r="J22" s="83">
        <f t="shared" si="1"/>
        <v>6122.9480000000003</v>
      </c>
      <c r="K22" s="83">
        <f t="shared" si="1"/>
        <v>6374.3990000000003</v>
      </c>
      <c r="L22" s="83">
        <f t="shared" si="1"/>
        <v>6514.6080000000002</v>
      </c>
      <c r="M22" s="83">
        <f t="shared" si="1"/>
        <v>6632.1939999999995</v>
      </c>
      <c r="N22" s="83">
        <f t="shared" si="1"/>
        <v>6631.1959999999999</v>
      </c>
      <c r="O22" s="83">
        <f t="shared" si="1"/>
        <v>6408.5419999999995</v>
      </c>
      <c r="P22" s="83">
        <f t="shared" si="1"/>
        <v>6101.875</v>
      </c>
      <c r="Q22" s="83">
        <f t="shared" si="1"/>
        <v>5973.0460000000003</v>
      </c>
      <c r="R22" s="83">
        <f t="shared" si="1"/>
        <v>5901.1350000000002</v>
      </c>
      <c r="S22" s="83">
        <f t="shared" si="1"/>
        <v>5917.5599999999995</v>
      </c>
      <c r="T22" s="83">
        <f t="shared" si="1"/>
        <v>6127.0010000000002</v>
      </c>
      <c r="U22" s="83">
        <f t="shared" si="1"/>
        <v>6467.25</v>
      </c>
      <c r="V22" s="83">
        <f t="shared" si="1"/>
        <v>6145.0590000000002</v>
      </c>
      <c r="W22" s="83">
        <f t="shared" si="1"/>
        <v>5637.5360000000001</v>
      </c>
      <c r="X22" s="83">
        <f t="shared" si="1"/>
        <v>5293.7569999999996</v>
      </c>
      <c r="Y22" s="83">
        <f t="shared" si="1"/>
        <v>4857.3009999999995</v>
      </c>
      <c r="Z22" s="84">
        <f t="shared" si="1"/>
        <v>0</v>
      </c>
      <c r="AA22" s="85">
        <f t="shared" si="1"/>
        <v>132789.163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260</v>
      </c>
      <c r="C25" s="67">
        <v>257</v>
      </c>
      <c r="D25" s="67">
        <v>256</v>
      </c>
      <c r="E25" s="67">
        <v>253</v>
      </c>
      <c r="F25" s="67">
        <v>251.5</v>
      </c>
      <c r="G25" s="67">
        <v>251</v>
      </c>
      <c r="H25" s="67">
        <v>262</v>
      </c>
      <c r="I25" s="67">
        <v>269.5</v>
      </c>
      <c r="J25" s="67">
        <v>277</v>
      </c>
      <c r="K25" s="67">
        <v>314.5</v>
      </c>
      <c r="L25" s="67">
        <v>313.5</v>
      </c>
      <c r="M25" s="67">
        <v>324</v>
      </c>
      <c r="N25" s="67">
        <v>322</v>
      </c>
      <c r="O25" s="67">
        <v>312.5</v>
      </c>
      <c r="P25" s="67">
        <v>298</v>
      </c>
      <c r="Q25" s="67">
        <v>307.5</v>
      </c>
      <c r="R25" s="67">
        <v>349</v>
      </c>
      <c r="S25" s="67">
        <v>345.5</v>
      </c>
      <c r="T25" s="67">
        <v>343.5</v>
      </c>
      <c r="U25" s="67">
        <v>356.5</v>
      </c>
      <c r="V25" s="67">
        <v>355.5</v>
      </c>
      <c r="W25" s="67">
        <v>349</v>
      </c>
      <c r="X25" s="67">
        <v>349</v>
      </c>
      <c r="Y25" s="67">
        <v>336</v>
      </c>
      <c r="Z25" s="68"/>
      <c r="AA25" s="69">
        <f>SUM(B25:Z25)</f>
        <v>7313</v>
      </c>
    </row>
    <row r="26" spans="1:27" ht="24.95" customHeight="1" x14ac:dyDescent="0.2">
      <c r="A26" s="70" t="s">
        <v>20</v>
      </c>
      <c r="B26" s="71">
        <v>4301.625</v>
      </c>
      <c r="C26" s="72">
        <v>4240.0240000000003</v>
      </c>
      <c r="D26" s="72">
        <v>4161.78</v>
      </c>
      <c r="E26" s="72">
        <v>4131.924</v>
      </c>
      <c r="F26" s="72">
        <v>4215.2209999999995</v>
      </c>
      <c r="G26" s="72">
        <v>4589.3649999999998</v>
      </c>
      <c r="H26" s="72">
        <v>5300.6469999999999</v>
      </c>
      <c r="I26" s="72">
        <v>5812.17</v>
      </c>
      <c r="J26" s="72">
        <v>6328.9480000000003</v>
      </c>
      <c r="K26" s="72">
        <v>6681.8990000000003</v>
      </c>
      <c r="L26" s="72">
        <v>6850.1080000000002</v>
      </c>
      <c r="M26" s="72">
        <v>6934.1940000000004</v>
      </c>
      <c r="N26" s="72">
        <v>6943.1959999999999</v>
      </c>
      <c r="O26" s="72">
        <v>6760.0420000000004</v>
      </c>
      <c r="P26" s="72">
        <v>6472.875</v>
      </c>
      <c r="Q26" s="72">
        <v>6360.5460000000003</v>
      </c>
      <c r="R26" s="72">
        <v>6277.1350000000002</v>
      </c>
      <c r="S26" s="72">
        <v>6249.06</v>
      </c>
      <c r="T26" s="72">
        <v>6501.5010000000002</v>
      </c>
      <c r="U26" s="72">
        <v>6815.75</v>
      </c>
      <c r="V26" s="72">
        <v>6485.7969999999996</v>
      </c>
      <c r="W26" s="72">
        <v>5973.5360000000001</v>
      </c>
      <c r="X26" s="72">
        <v>5556.7569999999996</v>
      </c>
      <c r="Y26" s="72">
        <v>4955.3010000000004</v>
      </c>
      <c r="Z26" s="73"/>
      <c r="AA26" s="74">
        <f>SUM(B26:Z26)</f>
        <v>138899.40100000001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4561.625</v>
      </c>
      <c r="C28" s="57">
        <f t="shared" si="2"/>
        <v>4497.0240000000003</v>
      </c>
      <c r="D28" s="57">
        <f t="shared" si="2"/>
        <v>4417.78</v>
      </c>
      <c r="E28" s="57">
        <f t="shared" si="2"/>
        <v>4384.924</v>
      </c>
      <c r="F28" s="57">
        <f t="shared" si="2"/>
        <v>4466.7209999999995</v>
      </c>
      <c r="G28" s="57">
        <f t="shared" si="2"/>
        <v>4840.3649999999998</v>
      </c>
      <c r="H28" s="57">
        <f t="shared" si="2"/>
        <v>5562.6469999999999</v>
      </c>
      <c r="I28" s="57">
        <f t="shared" si="2"/>
        <v>6081.67</v>
      </c>
      <c r="J28" s="57">
        <f t="shared" si="2"/>
        <v>6605.9480000000003</v>
      </c>
      <c r="K28" s="57">
        <f t="shared" si="2"/>
        <v>6996.3990000000003</v>
      </c>
      <c r="L28" s="57">
        <f t="shared" si="2"/>
        <v>7163.6080000000002</v>
      </c>
      <c r="M28" s="57">
        <f t="shared" si="2"/>
        <v>7258.1940000000004</v>
      </c>
      <c r="N28" s="57">
        <f t="shared" si="2"/>
        <v>7265.1959999999999</v>
      </c>
      <c r="O28" s="57">
        <f t="shared" si="2"/>
        <v>7072.5420000000004</v>
      </c>
      <c r="P28" s="57">
        <f t="shared" si="2"/>
        <v>6770.875</v>
      </c>
      <c r="Q28" s="57">
        <f t="shared" si="2"/>
        <v>6668.0460000000003</v>
      </c>
      <c r="R28" s="57">
        <f t="shared" si="2"/>
        <v>6626.1350000000002</v>
      </c>
      <c r="S28" s="57">
        <f t="shared" si="2"/>
        <v>6594.56</v>
      </c>
      <c r="T28" s="57">
        <f t="shared" si="2"/>
        <v>6845.0010000000002</v>
      </c>
      <c r="U28" s="57">
        <f t="shared" si="2"/>
        <v>7172.25</v>
      </c>
      <c r="V28" s="57">
        <f t="shared" si="2"/>
        <v>6841.2969999999996</v>
      </c>
      <c r="W28" s="57">
        <f t="shared" si="2"/>
        <v>6322.5360000000001</v>
      </c>
      <c r="X28" s="57">
        <f t="shared" si="2"/>
        <v>5905.7569999999996</v>
      </c>
      <c r="Y28" s="57">
        <f t="shared" si="2"/>
        <v>5291.3010000000004</v>
      </c>
      <c r="Z28" s="58">
        <f t="shared" si="2"/>
        <v>0</v>
      </c>
      <c r="AA28" s="59">
        <f t="shared" si="2"/>
        <v>146212.40100000001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217</v>
      </c>
      <c r="C31" s="90">
        <v>317</v>
      </c>
      <c r="D31" s="90">
        <v>314</v>
      </c>
      <c r="E31" s="90">
        <v>282</v>
      </c>
      <c r="F31" s="90">
        <v>282</v>
      </c>
      <c r="G31" s="90">
        <v>300</v>
      </c>
      <c r="H31" s="90">
        <v>359</v>
      </c>
      <c r="I31" s="90">
        <v>325</v>
      </c>
      <c r="J31" s="90">
        <v>325</v>
      </c>
      <c r="K31" s="90">
        <v>400</v>
      </c>
      <c r="L31" s="90">
        <v>400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377</v>
      </c>
      <c r="T31" s="90">
        <v>366</v>
      </c>
      <c r="U31" s="90">
        <v>387</v>
      </c>
      <c r="V31" s="90">
        <v>373.238</v>
      </c>
      <c r="W31" s="90">
        <v>400</v>
      </c>
      <c r="X31" s="90">
        <v>365</v>
      </c>
      <c r="Y31" s="90">
        <v>337</v>
      </c>
      <c r="Z31" s="91"/>
      <c r="AA31" s="69">
        <f t="shared" ref="AA31:AA36" si="3">SUM(B31:Z31)</f>
        <v>8526.2380000000012</v>
      </c>
    </row>
    <row r="32" spans="1:27" ht="24.95" customHeight="1" x14ac:dyDescent="0.2">
      <c r="A32" s="92" t="s">
        <v>37</v>
      </c>
      <c r="B32" s="93">
        <v>97</v>
      </c>
      <c r="C32" s="94">
        <v>68</v>
      </c>
      <c r="D32" s="94">
        <v>58</v>
      </c>
      <c r="E32" s="94">
        <v>82</v>
      </c>
      <c r="F32" s="94">
        <v>55</v>
      </c>
      <c r="G32" s="94">
        <v>57</v>
      </c>
      <c r="H32" s="94">
        <v>174</v>
      </c>
      <c r="I32" s="94">
        <v>142</v>
      </c>
      <c r="J32" s="94">
        <v>158</v>
      </c>
      <c r="K32" s="94">
        <v>222</v>
      </c>
      <c r="L32" s="94">
        <v>249</v>
      </c>
      <c r="M32" s="94">
        <v>226</v>
      </c>
      <c r="N32" s="94">
        <v>234</v>
      </c>
      <c r="O32" s="94">
        <v>264</v>
      </c>
      <c r="P32" s="94">
        <v>269</v>
      </c>
      <c r="Q32" s="94">
        <v>295</v>
      </c>
      <c r="R32" s="94">
        <v>325</v>
      </c>
      <c r="S32" s="94">
        <v>300</v>
      </c>
      <c r="T32" s="94">
        <v>352</v>
      </c>
      <c r="U32" s="94">
        <v>318</v>
      </c>
      <c r="V32" s="94">
        <v>323</v>
      </c>
      <c r="W32" s="94">
        <v>285</v>
      </c>
      <c r="X32" s="94">
        <v>247</v>
      </c>
      <c r="Y32" s="94">
        <v>97</v>
      </c>
      <c r="Z32" s="95"/>
      <c r="AA32" s="74">
        <f t="shared" si="3"/>
        <v>4897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420.7</v>
      </c>
      <c r="J35" s="94">
        <v>407.2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39.700000000000003</v>
      </c>
      <c r="V35" s="94">
        <v>500</v>
      </c>
      <c r="W35" s="94">
        <v>500</v>
      </c>
      <c r="X35" s="94">
        <v>474.4</v>
      </c>
      <c r="Y35" s="94">
        <v>500</v>
      </c>
      <c r="Z35" s="95"/>
      <c r="AA35" s="74">
        <f t="shared" si="3"/>
        <v>11342</v>
      </c>
    </row>
    <row r="36" spans="1:27" ht="30" customHeight="1" thickBot="1" x14ac:dyDescent="0.25">
      <c r="A36" s="81" t="s">
        <v>41</v>
      </c>
      <c r="B36" s="82">
        <f>SUM(B31:B35)</f>
        <v>814</v>
      </c>
      <c r="C36" s="83">
        <f t="shared" ref="C36:Z36" si="4">SUM(C31:C35)</f>
        <v>885</v>
      </c>
      <c r="D36" s="83">
        <f t="shared" si="4"/>
        <v>872</v>
      </c>
      <c r="E36" s="83">
        <f t="shared" si="4"/>
        <v>864</v>
      </c>
      <c r="F36" s="83">
        <f t="shared" si="4"/>
        <v>837</v>
      </c>
      <c r="G36" s="83">
        <f t="shared" si="4"/>
        <v>857</v>
      </c>
      <c r="H36" s="83">
        <f t="shared" si="4"/>
        <v>1033</v>
      </c>
      <c r="I36" s="83">
        <f t="shared" si="4"/>
        <v>887.7</v>
      </c>
      <c r="J36" s="83">
        <f t="shared" si="4"/>
        <v>890.2</v>
      </c>
      <c r="K36" s="83">
        <f t="shared" si="4"/>
        <v>1122</v>
      </c>
      <c r="L36" s="83">
        <f t="shared" si="4"/>
        <v>1149</v>
      </c>
      <c r="M36" s="83">
        <f t="shared" si="4"/>
        <v>1126</v>
      </c>
      <c r="N36" s="83">
        <f t="shared" si="4"/>
        <v>1134</v>
      </c>
      <c r="O36" s="83">
        <f t="shared" si="4"/>
        <v>1164</v>
      </c>
      <c r="P36" s="83">
        <f t="shared" si="4"/>
        <v>1169</v>
      </c>
      <c r="Q36" s="83">
        <f t="shared" si="4"/>
        <v>1195</v>
      </c>
      <c r="R36" s="83">
        <f t="shared" si="4"/>
        <v>1225</v>
      </c>
      <c r="S36" s="83">
        <f t="shared" si="4"/>
        <v>1177</v>
      </c>
      <c r="T36" s="83">
        <f t="shared" si="4"/>
        <v>1218</v>
      </c>
      <c r="U36" s="83">
        <f t="shared" si="4"/>
        <v>744.7</v>
      </c>
      <c r="V36" s="83">
        <f t="shared" si="4"/>
        <v>1196.2380000000001</v>
      </c>
      <c r="W36" s="83">
        <f t="shared" si="4"/>
        <v>1185</v>
      </c>
      <c r="X36" s="83">
        <f t="shared" si="4"/>
        <v>1086.4000000000001</v>
      </c>
      <c r="Y36" s="83">
        <f t="shared" si="4"/>
        <v>934</v>
      </c>
      <c r="Z36" s="84">
        <f t="shared" si="4"/>
        <v>0</v>
      </c>
      <c r="AA36" s="85">
        <f t="shared" si="3"/>
        <v>24765.238000000005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420.7</v>
      </c>
      <c r="J43" s="94">
        <v>407.2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39.700000000000003</v>
      </c>
      <c r="V43" s="94">
        <v>500</v>
      </c>
      <c r="W43" s="94">
        <v>500</v>
      </c>
      <c r="X43" s="94">
        <v>474.4</v>
      </c>
      <c r="Y43" s="94">
        <v>500</v>
      </c>
      <c r="Z43" s="95"/>
      <c r="AA43" s="74">
        <f t="shared" si="5"/>
        <v>11342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420.7</v>
      </c>
      <c r="J44" s="83">
        <f t="shared" si="6"/>
        <v>407.2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39.700000000000003</v>
      </c>
      <c r="V44" s="83">
        <f t="shared" si="6"/>
        <v>500</v>
      </c>
      <c r="W44" s="83">
        <f t="shared" si="6"/>
        <v>500</v>
      </c>
      <c r="X44" s="83">
        <f t="shared" si="6"/>
        <v>474.4</v>
      </c>
      <c r="Y44" s="83">
        <f t="shared" si="6"/>
        <v>500</v>
      </c>
      <c r="Z44" s="84">
        <f t="shared" si="6"/>
        <v>0</v>
      </c>
      <c r="AA44" s="85">
        <f t="shared" si="5"/>
        <v>11342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5061.6250000000009</v>
      </c>
      <c r="C47" s="83">
        <f t="shared" ref="C47:Z47" si="8">SUM(C10:C13)+C22+C36</f>
        <v>4997.0240000000003</v>
      </c>
      <c r="D47" s="83">
        <f t="shared" si="8"/>
        <v>4917.7800000000007</v>
      </c>
      <c r="E47" s="83">
        <f t="shared" si="8"/>
        <v>4884.924</v>
      </c>
      <c r="F47" s="83">
        <f t="shared" si="8"/>
        <v>4966.7209999999995</v>
      </c>
      <c r="G47" s="83">
        <f t="shared" si="8"/>
        <v>5340.3649999999998</v>
      </c>
      <c r="H47" s="83">
        <f t="shared" si="8"/>
        <v>6062.646999999999</v>
      </c>
      <c r="I47" s="83">
        <f t="shared" si="8"/>
        <v>6502.37</v>
      </c>
      <c r="J47" s="83">
        <f t="shared" si="8"/>
        <v>7013.1480000000001</v>
      </c>
      <c r="K47" s="83">
        <f t="shared" si="8"/>
        <v>7496.3990000000003</v>
      </c>
      <c r="L47" s="83">
        <f t="shared" si="8"/>
        <v>7663.6080000000002</v>
      </c>
      <c r="M47" s="83">
        <f t="shared" si="8"/>
        <v>7758.1939999999995</v>
      </c>
      <c r="N47" s="83">
        <f t="shared" si="8"/>
        <v>7765.1959999999999</v>
      </c>
      <c r="O47" s="83">
        <f t="shared" si="8"/>
        <v>7572.5419999999995</v>
      </c>
      <c r="P47" s="83">
        <f t="shared" si="8"/>
        <v>7270.875</v>
      </c>
      <c r="Q47" s="83">
        <f t="shared" si="8"/>
        <v>7168.0460000000003</v>
      </c>
      <c r="R47" s="83">
        <f t="shared" si="8"/>
        <v>7126.1350000000002</v>
      </c>
      <c r="S47" s="83">
        <f t="shared" si="8"/>
        <v>7094.5599999999995</v>
      </c>
      <c r="T47" s="83">
        <f t="shared" si="8"/>
        <v>7345.0010000000002</v>
      </c>
      <c r="U47" s="83">
        <f t="shared" si="8"/>
        <v>7211.95</v>
      </c>
      <c r="V47" s="83">
        <f t="shared" si="8"/>
        <v>7341.2970000000005</v>
      </c>
      <c r="W47" s="83">
        <f t="shared" si="8"/>
        <v>6822.5360000000001</v>
      </c>
      <c r="X47" s="83">
        <f t="shared" si="8"/>
        <v>6380.1569999999992</v>
      </c>
      <c r="Y47" s="83">
        <f t="shared" si="8"/>
        <v>5791.3009999999995</v>
      </c>
      <c r="Z47" s="84">
        <f t="shared" si="8"/>
        <v>0</v>
      </c>
      <c r="AA47" s="100">
        <f>SUM(B47:Z47)</f>
        <v>157554.40099999998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-63</v>
      </c>
      <c r="D4" s="18">
        <v>-63</v>
      </c>
      <c r="E4" s="18">
        <v>-30.899999999999977</v>
      </c>
      <c r="F4" s="18">
        <v>-63</v>
      </c>
      <c r="G4" s="18">
        <v>174.8</v>
      </c>
      <c r="H4" s="18">
        <v>161</v>
      </c>
      <c r="I4" s="18">
        <v>253.39999999999998</v>
      </c>
      <c r="J4" s="18">
        <v>102.80000000000001</v>
      </c>
      <c r="K4" s="18">
        <v>222.10000000000002</v>
      </c>
      <c r="L4" s="18">
        <v>194.8</v>
      </c>
      <c r="M4" s="18">
        <v>262.7</v>
      </c>
      <c r="N4" s="18">
        <v>353.1</v>
      </c>
      <c r="O4" s="18">
        <v>416.7</v>
      </c>
      <c r="P4" s="18">
        <v>485.8</v>
      </c>
      <c r="Q4" s="18">
        <v>265.39999999999998</v>
      </c>
      <c r="R4" s="18">
        <v>273.3</v>
      </c>
      <c r="S4" s="18">
        <v>255.6</v>
      </c>
      <c r="T4" s="18">
        <v>79.399999999999977</v>
      </c>
      <c r="U4" s="18">
        <v>-345.6</v>
      </c>
      <c r="V4" s="18">
        <v>71.5</v>
      </c>
      <c r="W4" s="18">
        <v>168</v>
      </c>
      <c r="X4" s="18">
        <v>0.89999999999997726</v>
      </c>
      <c r="Y4" s="18">
        <v>-27.299999999999955</v>
      </c>
      <c r="Z4" s="19"/>
      <c r="AA4" s="107">
        <f>SUM(B4:Z4)</f>
        <v>3085.5000000000009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106</v>
      </c>
      <c r="C7" s="113">
        <v>106</v>
      </c>
      <c r="D7" s="113">
        <v>102.28</v>
      </c>
      <c r="E7" s="113">
        <v>97.16</v>
      </c>
      <c r="F7" s="113">
        <v>102.28</v>
      </c>
      <c r="G7" s="113">
        <v>108.93</v>
      </c>
      <c r="H7" s="113">
        <v>127.87</v>
      </c>
      <c r="I7" s="113">
        <v>160</v>
      </c>
      <c r="J7" s="113">
        <v>166.71</v>
      </c>
      <c r="K7" s="113">
        <v>140.78</v>
      </c>
      <c r="L7" s="113">
        <v>116.38</v>
      </c>
      <c r="M7" s="113">
        <v>117.06</v>
      </c>
      <c r="N7" s="113">
        <v>113</v>
      </c>
      <c r="O7" s="113">
        <v>113</v>
      </c>
      <c r="P7" s="113">
        <v>111.53</v>
      </c>
      <c r="Q7" s="113">
        <v>113</v>
      </c>
      <c r="R7" s="113">
        <v>129.78</v>
      </c>
      <c r="S7" s="113">
        <v>147.77000000000001</v>
      </c>
      <c r="T7" s="113">
        <v>157.65</v>
      </c>
      <c r="U7" s="113">
        <v>174.25</v>
      </c>
      <c r="V7" s="113">
        <v>170.31</v>
      </c>
      <c r="W7" s="113">
        <v>141.77000000000001</v>
      </c>
      <c r="X7" s="113">
        <v>147.15</v>
      </c>
      <c r="Y7" s="113">
        <v>113.4</v>
      </c>
      <c r="Z7" s="114"/>
      <c r="AA7" s="115">
        <v>128.5025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530.9</v>
      </c>
      <c r="F13" s="125">
        <v>563</v>
      </c>
      <c r="G13" s="125">
        <v>325.2</v>
      </c>
      <c r="H13" s="125">
        <v>339</v>
      </c>
      <c r="I13" s="125">
        <v>167.3</v>
      </c>
      <c r="J13" s="125">
        <v>304.39999999999998</v>
      </c>
      <c r="K13" s="125">
        <v>277.89999999999998</v>
      </c>
      <c r="L13" s="125">
        <v>305.2</v>
      </c>
      <c r="M13" s="125">
        <v>237.3</v>
      </c>
      <c r="N13" s="125">
        <v>146.9</v>
      </c>
      <c r="O13" s="125">
        <v>83.3</v>
      </c>
      <c r="P13" s="125">
        <v>14.2</v>
      </c>
      <c r="Q13" s="125">
        <v>234.6</v>
      </c>
      <c r="R13" s="125">
        <v>226.7</v>
      </c>
      <c r="S13" s="125">
        <v>244.4</v>
      </c>
      <c r="T13" s="125">
        <v>420.6</v>
      </c>
      <c r="U13" s="125">
        <v>385.3</v>
      </c>
      <c r="V13" s="125">
        <v>428.5</v>
      </c>
      <c r="W13" s="125">
        <v>332</v>
      </c>
      <c r="X13" s="125">
        <v>473.5</v>
      </c>
      <c r="Y13" s="126">
        <v>527.29999999999995</v>
      </c>
      <c r="Z13" s="127"/>
      <c r="AA13" s="128">
        <f t="shared" si="0"/>
        <v>8256.5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530.9</v>
      </c>
      <c r="F16" s="131">
        <f t="shared" si="1"/>
        <v>563</v>
      </c>
      <c r="G16" s="131">
        <f t="shared" si="1"/>
        <v>325.2</v>
      </c>
      <c r="H16" s="131">
        <f t="shared" si="1"/>
        <v>339</v>
      </c>
      <c r="I16" s="131">
        <f t="shared" si="1"/>
        <v>167.3</v>
      </c>
      <c r="J16" s="131">
        <f t="shared" si="1"/>
        <v>304.39999999999998</v>
      </c>
      <c r="K16" s="131">
        <f t="shared" si="1"/>
        <v>277.89999999999998</v>
      </c>
      <c r="L16" s="131">
        <f t="shared" si="1"/>
        <v>305.2</v>
      </c>
      <c r="M16" s="131">
        <f t="shared" si="1"/>
        <v>237.3</v>
      </c>
      <c r="N16" s="131">
        <f t="shared" si="1"/>
        <v>146.9</v>
      </c>
      <c r="O16" s="131">
        <f t="shared" si="1"/>
        <v>83.3</v>
      </c>
      <c r="P16" s="131">
        <f t="shared" si="1"/>
        <v>14.2</v>
      </c>
      <c r="Q16" s="131">
        <f t="shared" si="1"/>
        <v>234.6</v>
      </c>
      <c r="R16" s="131">
        <f t="shared" si="1"/>
        <v>226.7</v>
      </c>
      <c r="S16" s="131">
        <f t="shared" si="1"/>
        <v>244.4</v>
      </c>
      <c r="T16" s="131">
        <f t="shared" si="1"/>
        <v>420.6</v>
      </c>
      <c r="U16" s="131">
        <f t="shared" si="1"/>
        <v>385.3</v>
      </c>
      <c r="V16" s="131">
        <f t="shared" si="1"/>
        <v>428.5</v>
      </c>
      <c r="W16" s="131">
        <f t="shared" si="1"/>
        <v>332</v>
      </c>
      <c r="X16" s="131">
        <f t="shared" si="1"/>
        <v>473.5</v>
      </c>
      <c r="Y16" s="131">
        <f t="shared" si="1"/>
        <v>527.29999999999995</v>
      </c>
      <c r="Z16" s="132" t="str">
        <f t="shared" si="1"/>
        <v/>
      </c>
      <c r="AA16" s="85">
        <f t="shared" si="0"/>
        <v>8256.5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420.7</v>
      </c>
      <c r="J23" s="129">
        <v>407.2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39.700000000000003</v>
      </c>
      <c r="V23" s="125">
        <v>500</v>
      </c>
      <c r="W23" s="129">
        <v>500</v>
      </c>
      <c r="X23" s="129">
        <v>474.4</v>
      </c>
      <c r="Y23" s="129">
        <v>500</v>
      </c>
      <c r="Z23" s="127"/>
      <c r="AA23" s="128">
        <f t="shared" si="2"/>
        <v>11342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420.7</v>
      </c>
      <c r="J24" s="131">
        <f t="shared" si="3"/>
        <v>407.2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39.700000000000003</v>
      </c>
      <c r="V24" s="131">
        <f t="shared" si="3"/>
        <v>500</v>
      </c>
      <c r="W24" s="131">
        <f t="shared" si="3"/>
        <v>500</v>
      </c>
      <c r="X24" s="131">
        <f t="shared" si="3"/>
        <v>474.4</v>
      </c>
      <c r="Y24" s="131">
        <f t="shared" si="3"/>
        <v>500</v>
      </c>
      <c r="Z24" s="132" t="str">
        <f t="shared" si="3"/>
        <v/>
      </c>
      <c r="AA24" s="85">
        <f t="shared" si="2"/>
        <v>11342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2021-09-12T11:15:35Z</dcterms:created>
  <dcterms:modified xsi:type="dcterms:W3CDTF">2021-09-12T11:15:35Z</dcterms:modified>
</cp:coreProperties>
</file>