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[1]SPOT_Orders_OverView_01!$A$42:$A$74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<sst xmlns="http://schemas.openxmlformats.org/spreadsheetml/2006/main" count="109" uniqueCount="48">
  <si>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11/09/2021 14:20:35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</si>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</sst>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3286.5119999999997</c:v>
                </c:pt>
                <c:pt idx="1">
                  <c:v>3133.7</c:v>
                </c:pt>
                <c:pt idx="2">
                  <c:v>2794.3760000000002</c:v>
                </c:pt>
                <c:pt idx="3">
                  <c:v>2570.9210000000003</c:v>
                </c:pt>
                <c:pt idx="4">
                  <c:v>2518.9</c:v>
                </c:pt>
                <c:pt idx="5">
                  <c:v>2518.9</c:v>
                </c:pt>
                <c:pt idx="6">
                  <c:v>2508.9</c:v>
                </c:pt>
                <c:pt idx="7">
                  <c:v>2488.9</c:v>
                </c:pt>
                <c:pt idx="8">
                  <c:v>2568.4279999999999</c:v>
                </c:pt>
                <c:pt idx="9">
                  <c:v>2637.2979999999998</c:v>
                </c:pt>
                <c:pt idx="10">
                  <c:v>2438.9</c:v>
                </c:pt>
                <c:pt idx="11">
                  <c:v>2545.5320000000002</c:v>
                </c:pt>
                <c:pt idx="12">
                  <c:v>2445.5680000000002</c:v>
                </c:pt>
                <c:pt idx="13">
                  <c:v>2378.9</c:v>
                </c:pt>
                <c:pt idx="14">
                  <c:v>2378.9</c:v>
                </c:pt>
                <c:pt idx="15">
                  <c:v>2429.5209999999997</c:v>
                </c:pt>
                <c:pt idx="16">
                  <c:v>3028.6819999999998</c:v>
                </c:pt>
                <c:pt idx="17">
                  <c:v>3143.8330000000001</c:v>
                </c:pt>
                <c:pt idx="18">
                  <c:v>3496.4700000000003</c:v>
                </c:pt>
                <c:pt idx="19">
                  <c:v>3679.2060000000001</c:v>
                </c:pt>
                <c:pt idx="20">
                  <c:v>3690.4319999999998</c:v>
                </c:pt>
                <c:pt idx="21">
                  <c:v>3673.623</c:v>
                </c:pt>
                <c:pt idx="22">
                  <c:v>3735.4180000000001</c:v>
                </c:pt>
                <c:pt idx="23">
                  <c:v>3416.3720000000003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1282</c:v>
                </c:pt>
                <c:pt idx="1">
                  <c:v>1309.8</c:v>
                </c:pt>
                <c:pt idx="2">
                  <c:v>1372</c:v>
                </c:pt>
                <c:pt idx="3">
                  <c:v>1410</c:v>
                </c:pt>
                <c:pt idx="4">
                  <c:v>1377.001</c:v>
                </c:pt>
                <c:pt idx="5">
                  <c:v>1304.046</c:v>
                </c:pt>
                <c:pt idx="6">
                  <c:v>1022.1</c:v>
                </c:pt>
                <c:pt idx="7">
                  <c:v>878.2</c:v>
                </c:pt>
                <c:pt idx="8">
                  <c:v>881.6</c:v>
                </c:pt>
                <c:pt idx="9">
                  <c:v>938.6</c:v>
                </c:pt>
                <c:pt idx="10">
                  <c:v>1117.73</c:v>
                </c:pt>
                <c:pt idx="11">
                  <c:v>1170</c:v>
                </c:pt>
                <c:pt idx="12">
                  <c:v>1164</c:v>
                </c:pt>
                <c:pt idx="13">
                  <c:v>982.1</c:v>
                </c:pt>
                <c:pt idx="14">
                  <c:v>894</c:v>
                </c:pt>
                <c:pt idx="15">
                  <c:v>1040</c:v>
                </c:pt>
                <c:pt idx="16">
                  <c:v>813.8</c:v>
                </c:pt>
                <c:pt idx="17">
                  <c:v>752.3</c:v>
                </c:pt>
                <c:pt idx="18">
                  <c:v>662.1</c:v>
                </c:pt>
                <c:pt idx="19">
                  <c:v>776.2</c:v>
                </c:pt>
                <c:pt idx="20">
                  <c:v>667.2</c:v>
                </c:pt>
                <c:pt idx="21">
                  <c:v>604.29999999999995</c:v>
                </c:pt>
                <c:pt idx="22">
                  <c:v>740.2</c:v>
                </c:pt>
                <c:pt idx="23">
                  <c:v>743.9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450.19400000000002</c:v>
                </c:pt>
                <c:pt idx="1">
                  <c:v>548.86400000000003</c:v>
                </c:pt>
                <c:pt idx="2">
                  <c:v>659.59</c:v>
                </c:pt>
                <c:pt idx="3">
                  <c:v>757.7650000000001</c:v>
                </c:pt>
                <c:pt idx="4">
                  <c:v>838.58700000000022</c:v>
                </c:pt>
                <c:pt idx="5">
                  <c:v>910.53899999999987</c:v>
                </c:pt>
                <c:pt idx="6">
                  <c:v>1070.6260000000002</c:v>
                </c:pt>
                <c:pt idx="7">
                  <c:v>1414.2410000000004</c:v>
                </c:pt>
                <c:pt idx="8">
                  <c:v>1914.633</c:v>
                </c:pt>
                <c:pt idx="9">
                  <c:v>2421.0880000000002</c:v>
                </c:pt>
                <c:pt idx="10">
                  <c:v>2783.3339999999998</c:v>
                </c:pt>
                <c:pt idx="11">
                  <c:v>2961.6729999999998</c:v>
                </c:pt>
                <c:pt idx="12">
                  <c:v>2984.8740000000003</c:v>
                </c:pt>
                <c:pt idx="13">
                  <c:v>2906.0279999999993</c:v>
                </c:pt>
                <c:pt idx="14">
                  <c:v>2696.3269999999993</c:v>
                </c:pt>
                <c:pt idx="15">
                  <c:v>2395.2029999999995</c:v>
                </c:pt>
                <c:pt idx="16">
                  <c:v>2038.7000000000003</c:v>
                </c:pt>
                <c:pt idx="17">
                  <c:v>1657.8809999999999</c:v>
                </c:pt>
                <c:pt idx="18">
                  <c:v>1436.241</c:v>
                </c:pt>
                <c:pt idx="19">
                  <c:v>1375.1010000000001</c:v>
                </c:pt>
                <c:pt idx="20">
                  <c:v>1321.9820000000004</c:v>
                </c:pt>
                <c:pt idx="21">
                  <c:v>1232.9209999999998</c:v>
                </c:pt>
                <c:pt idx="22">
                  <c:v>1188.704</c:v>
                </c:pt>
                <c:pt idx="23">
                  <c:v>1214.184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106</c:v>
                </c:pt>
                <c:pt idx="7">
                  <c:v>328</c:v>
                </c:pt>
                <c:pt idx="8">
                  <c:v>318</c:v>
                </c:pt>
                <c:pt idx="9">
                  <c:v>163</c:v>
                </c:pt>
                <c:pt idx="10">
                  <c:v>128</c:v>
                </c:pt>
                <c:pt idx="11">
                  <c:v>28</c:v>
                </c:pt>
                <c:pt idx="12">
                  <c:v>42</c:v>
                </c:pt>
                <c:pt idx="13">
                  <c:v>26</c:v>
                </c:pt>
                <c:pt idx="14">
                  <c:v>26</c:v>
                </c:pt>
                <c:pt idx="17">
                  <c:v>370</c:v>
                </c:pt>
                <c:pt idx="18">
                  <c:v>685</c:v>
                </c:pt>
                <c:pt idx="19">
                  <c:v>820</c:v>
                </c:pt>
                <c:pt idx="20">
                  <c:v>806</c:v>
                </c:pt>
                <c:pt idx="21">
                  <c:v>636</c:v>
                </c:pt>
                <c:pt idx="22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3536960"/>
        <c:axId val="3735342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5169.706000000001</c:v>
                </c:pt>
                <c:pt idx="1">
                  <c:v>5143.3249999999989</c:v>
                </c:pt>
                <c:pt idx="2">
                  <c:v>4976.9660000000022</c:v>
                </c:pt>
                <c:pt idx="3">
                  <c:v>4889.6860000000015</c:v>
                </c:pt>
                <c:pt idx="4">
                  <c:v>4885.4880000000003</c:v>
                </c:pt>
                <c:pt idx="5">
                  <c:v>4910.4589999999998</c:v>
                </c:pt>
                <c:pt idx="6">
                  <c:v>4858.6100000000015</c:v>
                </c:pt>
                <c:pt idx="7">
                  <c:v>5260.3200000000006</c:v>
                </c:pt>
                <c:pt idx="8">
                  <c:v>5833.6459999999979</c:v>
                </c:pt>
                <c:pt idx="9">
                  <c:v>6310.9709999999986</c:v>
                </c:pt>
                <c:pt idx="10">
                  <c:v>6618.9199999999992</c:v>
                </c:pt>
                <c:pt idx="11">
                  <c:v>6856.2049999999981</c:v>
                </c:pt>
                <c:pt idx="12">
                  <c:v>6787.442</c:v>
                </c:pt>
                <c:pt idx="13">
                  <c:v>6443.9979999999996</c:v>
                </c:pt>
                <c:pt idx="14">
                  <c:v>6146.2739999999994</c:v>
                </c:pt>
                <c:pt idx="15">
                  <c:v>6015.708999999998</c:v>
                </c:pt>
                <c:pt idx="16">
                  <c:v>6032.1359999999995</c:v>
                </c:pt>
                <c:pt idx="17">
                  <c:v>6074.9930000000004</c:v>
                </c:pt>
                <c:pt idx="18">
                  <c:v>6430.7740000000013</c:v>
                </c:pt>
                <c:pt idx="19">
                  <c:v>6801.4820000000009</c:v>
                </c:pt>
                <c:pt idx="20">
                  <c:v>6636.6629999999977</c:v>
                </c:pt>
                <c:pt idx="21">
                  <c:v>6297.8170000000009</c:v>
                </c:pt>
                <c:pt idx="22">
                  <c:v>5921.3559999999998</c:v>
                </c:pt>
                <c:pt idx="23">
                  <c:v>5525.4430000000002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536960"/>
        <c:axId val="3735342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121.35</c:v>
                </c:pt>
                <c:pt idx="1">
                  <c:v>112.5</c:v>
                </c:pt>
                <c:pt idx="2">
                  <c:v>107.93</c:v>
                </c:pt>
                <c:pt idx="3">
                  <c:v>106</c:v>
                </c:pt>
                <c:pt idx="4">
                  <c:v>100.69</c:v>
                </c:pt>
                <c:pt idx="5">
                  <c:v>102.48</c:v>
                </c:pt>
                <c:pt idx="6">
                  <c:v>100.81</c:v>
                </c:pt>
                <c:pt idx="7">
                  <c:v>103.06</c:v>
                </c:pt>
                <c:pt idx="8">
                  <c:v>107.93</c:v>
                </c:pt>
                <c:pt idx="9">
                  <c:v>107.93</c:v>
                </c:pt>
                <c:pt idx="10">
                  <c:v>102.47</c:v>
                </c:pt>
                <c:pt idx="11">
                  <c:v>107.72</c:v>
                </c:pt>
                <c:pt idx="12">
                  <c:v>106</c:v>
                </c:pt>
                <c:pt idx="13">
                  <c:v>99.77</c:v>
                </c:pt>
                <c:pt idx="14">
                  <c:v>99.77</c:v>
                </c:pt>
                <c:pt idx="15">
                  <c:v>106</c:v>
                </c:pt>
                <c:pt idx="16">
                  <c:v>113</c:v>
                </c:pt>
                <c:pt idx="17">
                  <c:v>113</c:v>
                </c:pt>
                <c:pt idx="18">
                  <c:v>123.84</c:v>
                </c:pt>
                <c:pt idx="19">
                  <c:v>147.03</c:v>
                </c:pt>
                <c:pt idx="20">
                  <c:v>140.57</c:v>
                </c:pt>
                <c:pt idx="21">
                  <c:v>132.08000000000001</c:v>
                </c:pt>
                <c:pt idx="22">
                  <c:v>140.04</c:v>
                </c:pt>
                <c:pt idx="23">
                  <c:v>120.51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534608"/>
        <c:axId val="373535392"/>
      </c:lineChart>
      <c:catAx>
        <c:axId val="373536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534216"/>
        <c:crosses val="autoZero"/>
        <c:auto val="1"/>
        <c:lblAlgn val="ctr"/>
        <c:lblOffset val="100"/>
        <c:noMultiLvlLbl val="0"/>
      </c:catAx>
      <c:valAx>
        <c:axId val="373534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536960"/>
        <c:crosses val="autoZero"/>
        <c:crossBetween val="between"/>
      </c:valAx>
      <c:valAx>
        <c:axId val="373535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534608"/>
        <c:crosses val="max"/>
        <c:crossBetween val="between"/>
      </c:valAx>
      <c:catAx>
        <c:axId val="373534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535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44451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69508.192000000025</v>
          </cell>
        </row>
        <row r="28">
          <cell r="C28">
            <v>4614</v>
          </cell>
        </row>
        <row r="29">
          <cell r="C29">
            <v>23903.177000000003</v>
          </cell>
        </row>
        <row r="30">
          <cell r="C30">
            <v>39179.280000000006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22560.871999999999</v>
          </cell>
        </row>
        <row r="39">
          <cell r="C39">
            <v>22063.009000000002</v>
          </cell>
        </row>
        <row r="40">
          <cell r="C40">
            <v>72913.654999999984</v>
          </cell>
        </row>
        <row r="41">
          <cell r="C41">
            <v>0</v>
          </cell>
        </row>
        <row r="42">
          <cell r="C42">
            <v>20150.853000000003</v>
          </cell>
        </row>
        <row r="43">
          <cell r="C43">
            <v>3140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121.35</v>
          </cell>
          <cell r="C7">
            <v>112.5</v>
          </cell>
          <cell r="D7">
            <v>107.93</v>
          </cell>
          <cell r="E7">
            <v>106</v>
          </cell>
          <cell r="F7">
            <v>100.69</v>
          </cell>
          <cell r="G7">
            <v>102.48</v>
          </cell>
          <cell r="H7">
            <v>100.81</v>
          </cell>
          <cell r="I7">
            <v>103.06</v>
          </cell>
          <cell r="J7">
            <v>107.93</v>
          </cell>
          <cell r="K7">
            <v>107.93</v>
          </cell>
          <cell r="L7">
            <v>102.47</v>
          </cell>
          <cell r="M7">
            <v>107.72</v>
          </cell>
          <cell r="N7">
            <v>106</v>
          </cell>
          <cell r="O7">
            <v>99.77</v>
          </cell>
          <cell r="P7">
            <v>99.77</v>
          </cell>
          <cell r="Q7">
            <v>106</v>
          </cell>
          <cell r="R7">
            <v>113</v>
          </cell>
          <cell r="S7">
            <v>113</v>
          </cell>
          <cell r="T7">
            <v>123.84</v>
          </cell>
          <cell r="U7">
            <v>147.03</v>
          </cell>
          <cell r="V7">
            <v>140.57</v>
          </cell>
          <cell r="W7">
            <v>132.08000000000001</v>
          </cell>
          <cell r="X7">
            <v>140.04</v>
          </cell>
          <cell r="Y7">
            <v>120.51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121.35</v>
          </cell>
          <cell r="C7">
            <v>112.5</v>
          </cell>
          <cell r="D7">
            <v>107.93</v>
          </cell>
          <cell r="E7">
            <v>106</v>
          </cell>
          <cell r="F7">
            <v>100.69</v>
          </cell>
          <cell r="G7">
            <v>102.48</v>
          </cell>
          <cell r="H7">
            <v>100.81</v>
          </cell>
          <cell r="I7">
            <v>103.06</v>
          </cell>
          <cell r="J7">
            <v>107.93</v>
          </cell>
          <cell r="K7">
            <v>107.93</v>
          </cell>
          <cell r="L7">
            <v>102.47</v>
          </cell>
          <cell r="M7">
            <v>107.72</v>
          </cell>
          <cell r="N7">
            <v>106</v>
          </cell>
          <cell r="O7">
            <v>99.77</v>
          </cell>
          <cell r="P7">
            <v>99.77</v>
          </cell>
          <cell r="Q7">
            <v>106</v>
          </cell>
          <cell r="R7">
            <v>113</v>
          </cell>
          <cell r="S7">
            <v>113</v>
          </cell>
          <cell r="T7">
            <v>123.84</v>
          </cell>
          <cell r="U7">
            <v>147.03</v>
          </cell>
          <cell r="V7">
            <v>140.57</v>
          </cell>
          <cell r="W7">
            <v>132.08000000000001</v>
          </cell>
          <cell r="X7">
            <v>140.04</v>
          </cell>
          <cell r="Y7">
            <v>120.51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151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23">
          <cell r="B23">
            <v>400</v>
          </cell>
          <cell r="C23">
            <v>400</v>
          </cell>
          <cell r="D23">
            <v>307</v>
          </cell>
          <cell r="E23">
            <v>250</v>
          </cell>
          <cell r="F23">
            <v>250</v>
          </cell>
          <cell r="G23">
            <v>250</v>
          </cell>
          <cell r="H23">
            <v>250</v>
          </cell>
          <cell r="I23">
            <v>250</v>
          </cell>
          <cell r="J23">
            <v>302</v>
          </cell>
          <cell r="K23">
            <v>297</v>
          </cell>
          <cell r="L23">
            <v>250</v>
          </cell>
          <cell r="M23">
            <v>297</v>
          </cell>
          <cell r="N23">
            <v>250</v>
          </cell>
          <cell r="O23">
            <v>250</v>
          </cell>
          <cell r="P23">
            <v>250</v>
          </cell>
          <cell r="Q23">
            <v>250</v>
          </cell>
          <cell r="R23">
            <v>390</v>
          </cell>
          <cell r="S23">
            <v>395</v>
          </cell>
          <cell r="T23">
            <v>395</v>
          </cell>
          <cell r="U23">
            <v>395</v>
          </cell>
          <cell r="V23">
            <v>400</v>
          </cell>
          <cell r="W23">
            <v>400</v>
          </cell>
          <cell r="X23">
            <v>400</v>
          </cell>
          <cell r="Y23">
            <v>400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330</v>
          </cell>
          <cell r="J24">
            <v>330</v>
          </cell>
          <cell r="K24">
            <v>330</v>
          </cell>
          <cell r="L24">
            <v>330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330</v>
          </cell>
          <cell r="T24">
            <v>330</v>
          </cell>
          <cell r="U24">
            <v>395</v>
          </cell>
          <cell r="V24">
            <v>396</v>
          </cell>
          <cell r="W24">
            <v>399</v>
          </cell>
          <cell r="X24">
            <v>403</v>
          </cell>
          <cell r="Y24">
            <v>330</v>
          </cell>
        </row>
        <row r="26">
          <cell r="B26">
            <v>265</v>
          </cell>
          <cell r="C26">
            <v>216</v>
          </cell>
          <cell r="D26">
            <v>175</v>
          </cell>
          <cell r="E26">
            <v>175</v>
          </cell>
          <cell r="F26">
            <v>175</v>
          </cell>
          <cell r="G26">
            <v>175</v>
          </cell>
          <cell r="H26">
            <v>175</v>
          </cell>
          <cell r="I26">
            <v>175</v>
          </cell>
          <cell r="J26">
            <v>175</v>
          </cell>
          <cell r="K26">
            <v>175</v>
          </cell>
          <cell r="L26">
            <v>175</v>
          </cell>
          <cell r="M26">
            <v>175</v>
          </cell>
          <cell r="N26">
            <v>175</v>
          </cell>
          <cell r="O26">
            <v>175</v>
          </cell>
          <cell r="P26">
            <v>175</v>
          </cell>
          <cell r="Q26">
            <v>207</v>
          </cell>
          <cell r="R26">
            <v>208</v>
          </cell>
          <cell r="S26">
            <v>265</v>
          </cell>
          <cell r="T26">
            <v>429</v>
          </cell>
          <cell r="U26">
            <v>431</v>
          </cell>
          <cell r="V26">
            <v>431</v>
          </cell>
          <cell r="W26">
            <v>431</v>
          </cell>
          <cell r="X26">
            <v>433</v>
          </cell>
          <cell r="Y26">
            <v>320.62</v>
          </cell>
        </row>
        <row r="27">
          <cell r="B27">
            <v>500</v>
          </cell>
          <cell r="C27">
            <v>500</v>
          </cell>
          <cell r="D27">
            <v>410.42399999999998</v>
          </cell>
          <cell r="E27">
            <v>336</v>
          </cell>
          <cell r="F27">
            <v>336</v>
          </cell>
          <cell r="G27">
            <v>336</v>
          </cell>
          <cell r="H27">
            <v>336</v>
          </cell>
          <cell r="I27">
            <v>336</v>
          </cell>
          <cell r="J27">
            <v>350.59300000000002</v>
          </cell>
          <cell r="K27">
            <v>362.40100000000001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31">
          <cell r="B31">
            <v>361.75200000000001</v>
          </cell>
          <cell r="C31">
            <v>340.62599999999998</v>
          </cell>
          <cell r="D31">
            <v>312.06200000000001</v>
          </cell>
          <cell r="E31">
            <v>252.02099999999999</v>
          </cell>
          <cell r="F31">
            <v>200</v>
          </cell>
          <cell r="G31">
            <v>200</v>
          </cell>
          <cell r="H31">
            <v>250</v>
          </cell>
          <cell r="I31">
            <v>250</v>
          </cell>
          <cell r="J31">
            <v>250</v>
          </cell>
          <cell r="K31">
            <v>312.06200000000001</v>
          </cell>
          <cell r="L31">
            <v>250</v>
          </cell>
          <cell r="M31">
            <v>310.72899999999998</v>
          </cell>
          <cell r="N31">
            <v>266.66800000000001</v>
          </cell>
          <cell r="O31">
            <v>250</v>
          </cell>
          <cell r="P31">
            <v>250</v>
          </cell>
          <cell r="Q31">
            <v>268.62099999999998</v>
          </cell>
          <cell r="R31">
            <v>343.72800000000001</v>
          </cell>
          <cell r="S31">
            <v>343.738</v>
          </cell>
          <cell r="T31">
            <v>357.66300000000001</v>
          </cell>
          <cell r="U31">
            <v>390.274</v>
          </cell>
          <cell r="V31">
            <v>386.74799999999999</v>
          </cell>
          <cell r="W31">
            <v>380.64400000000001</v>
          </cell>
          <cell r="X31">
            <v>416</v>
          </cell>
          <cell r="Y31">
            <v>383.57499999999999</v>
          </cell>
        </row>
        <row r="32">
          <cell r="B32">
            <v>319.572</v>
          </cell>
          <cell r="C32">
            <v>335.00099999999998</v>
          </cell>
          <cell r="D32">
            <v>275.58999999999997</v>
          </cell>
          <cell r="E32">
            <v>270</v>
          </cell>
          <cell r="F32">
            <v>270</v>
          </cell>
          <cell r="G32">
            <v>270</v>
          </cell>
          <cell r="H32">
            <v>270</v>
          </cell>
          <cell r="I32">
            <v>250</v>
          </cell>
          <cell r="J32">
            <v>250</v>
          </cell>
          <cell r="K32">
            <v>250</v>
          </cell>
          <cell r="L32">
            <v>200</v>
          </cell>
          <cell r="M32">
            <v>190</v>
          </cell>
          <cell r="N32">
            <v>190</v>
          </cell>
          <cell r="O32">
            <v>190</v>
          </cell>
          <cell r="P32">
            <v>190</v>
          </cell>
          <cell r="Q32">
            <v>190</v>
          </cell>
          <cell r="R32">
            <v>200</v>
          </cell>
          <cell r="S32">
            <v>250</v>
          </cell>
          <cell r="T32">
            <v>328.13099999999997</v>
          </cell>
          <cell r="U32">
            <v>343.03199999999998</v>
          </cell>
          <cell r="V32">
            <v>346.78399999999999</v>
          </cell>
          <cell r="W32">
            <v>342.54</v>
          </cell>
          <cell r="X32">
            <v>346.51799999999997</v>
          </cell>
          <cell r="Y32">
            <v>300.2</v>
          </cell>
        </row>
        <row r="33">
          <cell r="B33">
            <v>230</v>
          </cell>
          <cell r="C33">
            <v>230</v>
          </cell>
          <cell r="D33">
            <v>230</v>
          </cell>
          <cell r="E33">
            <v>230</v>
          </cell>
          <cell r="F33">
            <v>230</v>
          </cell>
          <cell r="G33">
            <v>230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309.35199999999998</v>
          </cell>
          <cell r="S33">
            <v>310.57400000000001</v>
          </cell>
          <cell r="T33">
            <v>353</v>
          </cell>
          <cell r="U33">
            <v>356</v>
          </cell>
          <cell r="V33">
            <v>358</v>
          </cell>
          <cell r="W33">
            <v>360</v>
          </cell>
          <cell r="X33">
            <v>361</v>
          </cell>
          <cell r="Y33">
            <v>361</v>
          </cell>
        </row>
        <row r="34">
          <cell r="B34">
            <v>180</v>
          </cell>
          <cell r="C34">
            <v>139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331.43400000000003</v>
          </cell>
          <cell r="C35">
            <v>293.07299999999998</v>
          </cell>
          <cell r="D35">
            <v>276.39999999999998</v>
          </cell>
          <cell r="E35">
            <v>250</v>
          </cell>
          <cell r="F35">
            <v>250</v>
          </cell>
          <cell r="G35">
            <v>250</v>
          </cell>
          <cell r="H35">
            <v>220</v>
          </cell>
          <cell r="I35">
            <v>220</v>
          </cell>
          <cell r="J35">
            <v>225.5</v>
          </cell>
          <cell r="K35">
            <v>225.5</v>
          </cell>
          <cell r="L35">
            <v>220</v>
          </cell>
          <cell r="M35">
            <v>222.834</v>
          </cell>
          <cell r="N35">
            <v>220</v>
          </cell>
          <cell r="O35">
            <v>220</v>
          </cell>
          <cell r="P35">
            <v>220</v>
          </cell>
          <cell r="Q35">
            <v>220</v>
          </cell>
          <cell r="R35">
            <v>281.06400000000002</v>
          </cell>
          <cell r="S35">
            <v>290.54000000000002</v>
          </cell>
          <cell r="T35">
            <v>318.67099999999999</v>
          </cell>
          <cell r="U35">
            <v>371</v>
          </cell>
          <cell r="V35">
            <v>372</v>
          </cell>
          <cell r="W35">
            <v>358.53899999999999</v>
          </cell>
          <cell r="X35">
            <v>372</v>
          </cell>
          <cell r="Y35">
            <v>327.33800000000002</v>
          </cell>
        </row>
        <row r="36">
          <cell r="B36">
            <v>368.75400000000002</v>
          </cell>
          <cell r="C36">
            <v>350</v>
          </cell>
          <cell r="D36">
            <v>350</v>
          </cell>
          <cell r="E36">
            <v>350</v>
          </cell>
          <cell r="F36">
            <v>350</v>
          </cell>
          <cell r="G36">
            <v>350</v>
          </cell>
          <cell r="H36">
            <v>300</v>
          </cell>
          <cell r="I36">
            <v>300</v>
          </cell>
          <cell r="J36">
            <v>307.435</v>
          </cell>
          <cell r="K36">
            <v>307.435</v>
          </cell>
          <cell r="L36">
            <v>300</v>
          </cell>
          <cell r="M36">
            <v>306.06900000000002</v>
          </cell>
          <cell r="N36">
            <v>300</v>
          </cell>
          <cell r="O36">
            <v>250</v>
          </cell>
          <cell r="P36">
            <v>250</v>
          </cell>
          <cell r="Q36">
            <v>250</v>
          </cell>
          <cell r="R36">
            <v>338.63799999999998</v>
          </cell>
          <cell r="S36">
            <v>331.08100000000002</v>
          </cell>
          <cell r="T36">
            <v>357.10500000000002</v>
          </cell>
          <cell r="U36">
            <v>370</v>
          </cell>
          <cell r="V36">
            <v>372</v>
          </cell>
          <cell r="W36">
            <v>374</v>
          </cell>
          <cell r="X36">
            <v>376</v>
          </cell>
          <cell r="Y36">
            <v>365.73899999999998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80</v>
          </cell>
          <cell r="T39">
            <v>140</v>
          </cell>
          <cell r="U39">
            <v>140</v>
          </cell>
          <cell r="V39">
            <v>150</v>
          </cell>
          <cell r="W39">
            <v>160</v>
          </cell>
          <cell r="X39">
            <v>80</v>
          </cell>
        </row>
        <row r="40">
          <cell r="J40">
            <v>45</v>
          </cell>
          <cell r="K40">
            <v>45</v>
          </cell>
          <cell r="T40">
            <v>45</v>
          </cell>
          <cell r="U40">
            <v>45</v>
          </cell>
          <cell r="V40">
            <v>45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100</v>
          </cell>
          <cell r="W42">
            <v>100</v>
          </cell>
        </row>
        <row r="43">
          <cell r="I43">
            <v>104</v>
          </cell>
          <cell r="J43">
            <v>105</v>
          </cell>
          <cell r="U43">
            <v>105</v>
          </cell>
          <cell r="V43">
            <v>105</v>
          </cell>
        </row>
        <row r="44">
          <cell r="H44">
            <v>50</v>
          </cell>
          <cell r="I44">
            <v>50</v>
          </cell>
          <cell r="J44">
            <v>50</v>
          </cell>
          <cell r="S44">
            <v>50</v>
          </cell>
          <cell r="T44">
            <v>50</v>
          </cell>
          <cell r="U44">
            <v>50</v>
          </cell>
        </row>
        <row r="45">
          <cell r="T45">
            <v>100</v>
          </cell>
          <cell r="U45">
            <v>100</v>
          </cell>
          <cell r="V45">
            <v>100</v>
          </cell>
          <cell r="W45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60</v>
          </cell>
          <cell r="U49">
            <v>60</v>
          </cell>
          <cell r="V49">
            <v>60</v>
          </cell>
          <cell r="W49">
            <v>60</v>
          </cell>
        </row>
        <row r="52">
          <cell r="H52">
            <v>30</v>
          </cell>
          <cell r="I52">
            <v>30</v>
          </cell>
          <cell r="U52">
            <v>30</v>
          </cell>
          <cell r="V52">
            <v>30</v>
          </cell>
        </row>
        <row r="54">
          <cell r="L54">
            <v>12</v>
          </cell>
          <cell r="M54">
            <v>12</v>
          </cell>
        </row>
        <row r="55">
          <cell r="I55">
            <v>18</v>
          </cell>
          <cell r="J55">
            <v>18</v>
          </cell>
          <cell r="K55">
            <v>18</v>
          </cell>
          <cell r="L55">
            <v>16</v>
          </cell>
          <cell r="M55">
            <v>16</v>
          </cell>
          <cell r="N55">
            <v>16</v>
          </cell>
        </row>
        <row r="57">
          <cell r="B57">
            <v>450.19400000000002</v>
          </cell>
          <cell r="C57">
            <v>548.86400000000003</v>
          </cell>
          <cell r="D57">
            <v>659.59</v>
          </cell>
          <cell r="E57">
            <v>757.7650000000001</v>
          </cell>
          <cell r="F57">
            <v>838.58700000000022</v>
          </cell>
          <cell r="G57">
            <v>910.53899999999987</v>
          </cell>
          <cell r="H57">
            <v>1070.6260000000002</v>
          </cell>
          <cell r="I57">
            <v>1414.2410000000004</v>
          </cell>
          <cell r="J57">
            <v>1914.633</v>
          </cell>
          <cell r="K57">
            <v>2421.0880000000002</v>
          </cell>
          <cell r="L57">
            <v>2783.3339999999998</v>
          </cell>
          <cell r="M57">
            <v>2961.6729999999998</v>
          </cell>
          <cell r="N57">
            <v>2984.8740000000003</v>
          </cell>
          <cell r="O57">
            <v>2906.0279999999993</v>
          </cell>
          <cell r="P57">
            <v>2696.3269999999993</v>
          </cell>
          <cell r="Q57">
            <v>2395.2029999999995</v>
          </cell>
          <cell r="R57">
            <v>2038.7000000000003</v>
          </cell>
          <cell r="S57">
            <v>1657.8809999999999</v>
          </cell>
          <cell r="T57">
            <v>1436.241</v>
          </cell>
          <cell r="U57">
            <v>1375.1010000000001</v>
          </cell>
          <cell r="V57">
            <v>1321.9820000000004</v>
          </cell>
          <cell r="W57">
            <v>1232.9209999999998</v>
          </cell>
          <cell r="X57">
            <v>1188.704</v>
          </cell>
          <cell r="Y57">
            <v>1214.184</v>
          </cell>
        </row>
        <row r="70">
          <cell r="B70">
            <v>95</v>
          </cell>
          <cell r="C70">
            <v>167</v>
          </cell>
          <cell r="D70">
            <v>193</v>
          </cell>
          <cell r="E70">
            <v>230</v>
          </cell>
          <cell r="F70">
            <v>209</v>
          </cell>
          <cell r="G70">
            <v>238</v>
          </cell>
          <cell r="H70">
            <v>237</v>
          </cell>
          <cell r="I70">
            <v>42</v>
          </cell>
          <cell r="J70">
            <v>28</v>
          </cell>
          <cell r="K70">
            <v>26</v>
          </cell>
          <cell r="L70">
            <v>25</v>
          </cell>
          <cell r="M70">
            <v>26</v>
          </cell>
          <cell r="N70">
            <v>26</v>
          </cell>
          <cell r="O70">
            <v>7</v>
          </cell>
          <cell r="P70">
            <v>7</v>
          </cell>
          <cell r="Q70">
            <v>8</v>
          </cell>
          <cell r="R70">
            <v>9</v>
          </cell>
          <cell r="S70">
            <v>4</v>
          </cell>
          <cell r="Y70">
            <v>35</v>
          </cell>
        </row>
        <row r="71">
          <cell r="B71">
            <v>366</v>
          </cell>
          <cell r="C71">
            <v>366</v>
          </cell>
          <cell r="D71">
            <v>358</v>
          </cell>
          <cell r="E71">
            <v>359</v>
          </cell>
          <cell r="F71">
            <v>347.00099999999998</v>
          </cell>
          <cell r="G71">
            <v>303.54599999999999</v>
          </cell>
          <cell r="H71">
            <v>259</v>
          </cell>
          <cell r="I71">
            <v>268</v>
          </cell>
          <cell r="J71">
            <v>286</v>
          </cell>
          <cell r="K71">
            <v>272</v>
          </cell>
          <cell r="L71">
            <v>342.53</v>
          </cell>
          <cell r="M71">
            <v>344</v>
          </cell>
          <cell r="N71">
            <v>338</v>
          </cell>
          <cell r="O71">
            <v>312</v>
          </cell>
          <cell r="P71">
            <v>310</v>
          </cell>
          <cell r="Q71">
            <v>291</v>
          </cell>
          <cell r="R71">
            <v>278</v>
          </cell>
          <cell r="S71">
            <v>257</v>
          </cell>
          <cell r="T71">
            <v>197</v>
          </cell>
          <cell r="U71">
            <v>256</v>
          </cell>
          <cell r="V71">
            <v>206</v>
          </cell>
          <cell r="W71">
            <v>207</v>
          </cell>
          <cell r="X71">
            <v>262</v>
          </cell>
          <cell r="Y71">
            <v>249</v>
          </cell>
        </row>
        <row r="72">
          <cell r="B72">
            <v>721</v>
          </cell>
          <cell r="C72">
            <v>676.8</v>
          </cell>
          <cell r="D72">
            <v>721</v>
          </cell>
          <cell r="E72">
            <v>721</v>
          </cell>
          <cell r="F72">
            <v>721</v>
          </cell>
          <cell r="G72">
            <v>662.5</v>
          </cell>
          <cell r="H72">
            <v>426.1</v>
          </cell>
          <cell r="I72">
            <v>468.2</v>
          </cell>
          <cell r="J72">
            <v>467.6</v>
          </cell>
          <cell r="K72">
            <v>540.6</v>
          </cell>
          <cell r="L72">
            <v>650.20000000000005</v>
          </cell>
          <cell r="M72">
            <v>700</v>
          </cell>
          <cell r="N72">
            <v>700</v>
          </cell>
          <cell r="O72">
            <v>563.1</v>
          </cell>
          <cell r="P72">
            <v>477</v>
          </cell>
          <cell r="Q72">
            <v>641</v>
          </cell>
          <cell r="R72">
            <v>426.8</v>
          </cell>
          <cell r="S72">
            <v>391.3</v>
          </cell>
          <cell r="T72">
            <v>365.1</v>
          </cell>
          <cell r="U72">
            <v>420.2</v>
          </cell>
          <cell r="V72">
            <v>361.2</v>
          </cell>
          <cell r="W72">
            <v>297.3</v>
          </cell>
          <cell r="X72">
            <v>378.2</v>
          </cell>
          <cell r="Y72">
            <v>359.9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967.76699999999994</v>
          </cell>
          <cell r="C62">
            <v>962.6110000000001</v>
          </cell>
          <cell r="D62">
            <v>953.75099999999998</v>
          </cell>
          <cell r="E62">
            <v>957.14599999999996</v>
          </cell>
          <cell r="F62">
            <v>955.97500000000002</v>
          </cell>
          <cell r="G62">
            <v>939.98800000000006</v>
          </cell>
          <cell r="H62">
            <v>917.43599999999992</v>
          </cell>
          <cell r="I62">
            <v>926.625</v>
          </cell>
          <cell r="J62">
            <v>916.49599999999998</v>
          </cell>
          <cell r="K62">
            <v>929.62000000000012</v>
          </cell>
          <cell r="L62">
            <v>933.57</v>
          </cell>
          <cell r="M62">
            <v>947.45499999999993</v>
          </cell>
          <cell r="N62">
            <v>943.44800000000009</v>
          </cell>
          <cell r="O62">
            <v>921.33499999999992</v>
          </cell>
          <cell r="P62">
            <v>928.11900000000003</v>
          </cell>
          <cell r="Q62">
            <v>950.24900000000002</v>
          </cell>
          <cell r="R62">
            <v>936.60199999999998</v>
          </cell>
          <cell r="S62">
            <v>942.82</v>
          </cell>
          <cell r="T62">
            <v>943.27699999999993</v>
          </cell>
          <cell r="U62">
            <v>935.17</v>
          </cell>
          <cell r="V62">
            <v>944.19900000000007</v>
          </cell>
          <cell r="W62">
            <v>932.23900000000003</v>
          </cell>
          <cell r="X62">
            <v>927.18900000000008</v>
          </cell>
          <cell r="Y62">
            <v>947.78499999999997</v>
          </cell>
        </row>
        <row r="63">
          <cell r="B63">
            <v>885.11699999999996</v>
          </cell>
          <cell r="C63">
            <v>873.46900000000016</v>
          </cell>
          <cell r="D63">
            <v>862.58199999999977</v>
          </cell>
          <cell r="E63">
            <v>854.06800000000021</v>
          </cell>
          <cell r="F63">
            <v>862.71500000000015</v>
          </cell>
          <cell r="G63">
            <v>877.63899999999978</v>
          </cell>
          <cell r="H63">
            <v>882.18400000000008</v>
          </cell>
          <cell r="I63">
            <v>918.47499999999991</v>
          </cell>
          <cell r="J63">
            <v>959.82899999999984</v>
          </cell>
          <cell r="K63">
            <v>980.59899999999993</v>
          </cell>
          <cell r="L63">
            <v>997.33299999999997</v>
          </cell>
          <cell r="M63">
            <v>987.053</v>
          </cell>
          <cell r="N63">
            <v>978.59799999999984</v>
          </cell>
          <cell r="O63">
            <v>965.49300000000017</v>
          </cell>
          <cell r="P63">
            <v>946.34100000000001</v>
          </cell>
          <cell r="Q63">
            <v>927.64999999999975</v>
          </cell>
          <cell r="R63">
            <v>914.35099999999989</v>
          </cell>
          <cell r="S63">
            <v>918.71499999999992</v>
          </cell>
          <cell r="T63">
            <v>933.62800000000016</v>
          </cell>
          <cell r="U63">
            <v>984.89599999999996</v>
          </cell>
          <cell r="V63">
            <v>942.13900000000012</v>
          </cell>
          <cell r="W63">
            <v>896.44499999999994</v>
          </cell>
          <cell r="X63">
            <v>871.48300000000006</v>
          </cell>
          <cell r="Y63">
            <v>842.20700000000011</v>
          </cell>
        </row>
        <row r="64">
          <cell r="B64">
            <v>2596.8220000000001</v>
          </cell>
          <cell r="C64">
            <v>2419.7449999999994</v>
          </cell>
          <cell r="D64">
            <v>2302.6330000000003</v>
          </cell>
          <cell r="E64">
            <v>2239.9719999999998</v>
          </cell>
          <cell r="F64">
            <v>2227.7980000000002</v>
          </cell>
          <cell r="G64">
            <v>2246.8319999999999</v>
          </cell>
          <cell r="H64">
            <v>2350.1990000000001</v>
          </cell>
          <cell r="I64">
            <v>2663.2200000000003</v>
          </cell>
          <cell r="J64">
            <v>3081.3209999999995</v>
          </cell>
          <cell r="K64">
            <v>3406.752</v>
          </cell>
          <cell r="L64">
            <v>3710.5170000000007</v>
          </cell>
          <cell r="M64">
            <v>3832.1970000000001</v>
          </cell>
          <cell r="N64">
            <v>3774.8960000000002</v>
          </cell>
          <cell r="O64">
            <v>3470.1699999999996</v>
          </cell>
          <cell r="P64">
            <v>3188.8140000000003</v>
          </cell>
          <cell r="Q64">
            <v>3062.8099999999995</v>
          </cell>
          <cell r="R64">
            <v>3098.1830000000004</v>
          </cell>
          <cell r="S64">
            <v>3219.9579999999996</v>
          </cell>
          <cell r="T64">
            <v>3467.6839999999997</v>
          </cell>
          <cell r="U64">
            <v>3806.9159999999997</v>
          </cell>
          <cell r="V64">
            <v>3671.9479999999994</v>
          </cell>
          <cell r="W64">
            <v>3366.6329999999998</v>
          </cell>
          <cell r="X64">
            <v>3050.1840000000002</v>
          </cell>
          <cell r="Y64">
            <v>2657.451</v>
          </cell>
        </row>
        <row r="66">
          <cell r="B66">
            <v>132</v>
          </cell>
          <cell r="C66">
            <v>124.5</v>
          </cell>
          <cell r="D66">
            <v>120</v>
          </cell>
          <cell r="E66">
            <v>109.5</v>
          </cell>
          <cell r="F66">
            <v>106</v>
          </cell>
          <cell r="G66">
            <v>108</v>
          </cell>
          <cell r="H66">
            <v>102</v>
          </cell>
          <cell r="I66">
            <v>107</v>
          </cell>
          <cell r="J66">
            <v>114</v>
          </cell>
          <cell r="K66">
            <v>123</v>
          </cell>
          <cell r="L66">
            <v>123.5</v>
          </cell>
          <cell r="M66">
            <v>128.5</v>
          </cell>
          <cell r="N66">
            <v>129.5</v>
          </cell>
          <cell r="O66">
            <v>125</v>
          </cell>
          <cell r="P66">
            <v>121</v>
          </cell>
          <cell r="Q66">
            <v>119</v>
          </cell>
          <cell r="R66">
            <v>138</v>
          </cell>
          <cell r="S66">
            <v>138.5</v>
          </cell>
          <cell r="T66">
            <v>141.5</v>
          </cell>
          <cell r="U66">
            <v>162.5</v>
          </cell>
          <cell r="V66">
            <v>163</v>
          </cell>
          <cell r="W66">
            <v>158.5</v>
          </cell>
          <cell r="X66">
            <v>173.5</v>
          </cell>
          <cell r="Y66">
            <v>172</v>
          </cell>
        </row>
        <row r="70">
          <cell r="B70">
            <v>81</v>
          </cell>
          <cell r="C70">
            <v>256</v>
          </cell>
          <cell r="D70">
            <v>231</v>
          </cell>
          <cell r="E70">
            <v>222</v>
          </cell>
          <cell r="F70">
            <v>226</v>
          </cell>
          <cell r="G70">
            <v>231</v>
          </cell>
          <cell r="H70">
            <v>81</v>
          </cell>
          <cell r="I70">
            <v>110</v>
          </cell>
          <cell r="J70">
            <v>252</v>
          </cell>
          <cell r="K70">
            <v>361</v>
          </cell>
          <cell r="L70">
            <v>332</v>
          </cell>
          <cell r="M70">
            <v>406</v>
          </cell>
          <cell r="N70">
            <v>406</v>
          </cell>
          <cell r="O70">
            <v>407</v>
          </cell>
          <cell r="P70">
            <v>407</v>
          </cell>
          <cell r="Q70">
            <v>408</v>
          </cell>
          <cell r="R70">
            <v>409</v>
          </cell>
          <cell r="S70">
            <v>328</v>
          </cell>
          <cell r="T70">
            <v>332.685</v>
          </cell>
          <cell r="U70">
            <v>325</v>
          </cell>
          <cell r="V70">
            <v>325</v>
          </cell>
          <cell r="W70">
            <v>332</v>
          </cell>
          <cell r="X70">
            <v>312</v>
          </cell>
          <cell r="Y70">
            <v>329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25.791</v>
          </cell>
          <cell r="I71">
            <v>35</v>
          </cell>
          <cell r="J71">
            <v>10</v>
          </cell>
          <cell r="K71">
            <v>10</v>
          </cell>
          <cell r="L71">
            <v>22</v>
          </cell>
          <cell r="M71">
            <v>55</v>
          </cell>
          <cell r="N71">
            <v>55</v>
          </cell>
          <cell r="O71">
            <v>55</v>
          </cell>
          <cell r="P71">
            <v>55</v>
          </cell>
          <cell r="Q71">
            <v>48</v>
          </cell>
          <cell r="R71">
            <v>36</v>
          </cell>
          <cell r="S71">
            <v>27</v>
          </cell>
          <cell r="T71">
            <v>112</v>
          </cell>
          <cell r="U71">
            <v>87</v>
          </cell>
          <cell r="V71">
            <v>90.376999999999995</v>
          </cell>
          <cell r="W71">
            <v>112</v>
          </cell>
          <cell r="X71">
            <v>87</v>
          </cell>
          <cell r="Y71">
            <v>77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121.35</v>
          </cell>
          <cell r="C7">
            <v>112.5</v>
          </cell>
          <cell r="D7">
            <v>107.93</v>
          </cell>
          <cell r="E7">
            <v>106</v>
          </cell>
          <cell r="F7">
            <v>100.69</v>
          </cell>
          <cell r="G7">
            <v>102.48</v>
          </cell>
          <cell r="H7">
            <v>100.81</v>
          </cell>
          <cell r="I7">
            <v>103.06</v>
          </cell>
          <cell r="J7">
            <v>107.93</v>
          </cell>
          <cell r="K7">
            <v>107.93</v>
          </cell>
          <cell r="L7">
            <v>102.47</v>
          </cell>
          <cell r="M7">
            <v>107.72</v>
          </cell>
          <cell r="N7">
            <v>106</v>
          </cell>
          <cell r="O7">
            <v>99.77</v>
          </cell>
          <cell r="P7">
            <v>99.77</v>
          </cell>
          <cell r="Q7">
            <v>106</v>
          </cell>
          <cell r="R7">
            <v>113</v>
          </cell>
          <cell r="S7">
            <v>113</v>
          </cell>
          <cell r="T7">
            <v>123.84</v>
          </cell>
          <cell r="U7">
            <v>147.03</v>
          </cell>
          <cell r="V7">
            <v>140.57</v>
          </cell>
          <cell r="W7">
            <v>132.08000000000001</v>
          </cell>
          <cell r="X7">
            <v>140.04</v>
          </cell>
          <cell r="Y7">
            <v>120.51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ATTIKI_GSC</v>
          </cell>
        </row>
        <row r="44">
          <cell r="A44" t="str">
            <v>AYEN_ENERGIJA</v>
          </cell>
        </row>
        <row r="45">
          <cell r="A45" t="str">
            <v>DANSKECOM</v>
          </cell>
        </row>
        <row r="46">
          <cell r="A46" t="str">
            <v>EFT_SLOVENIA</v>
          </cell>
        </row>
        <row r="47">
          <cell r="A47" t="str">
            <v>ELINOIL</v>
          </cell>
        </row>
        <row r="48">
          <cell r="A48" t="str">
            <v>ELPEDISON</v>
          </cell>
        </row>
        <row r="49">
          <cell r="A49" t="str">
            <v>ELTA</v>
          </cell>
        </row>
        <row r="50">
          <cell r="A50" t="str">
            <v>ENSCO-AG-ST</v>
          </cell>
        </row>
        <row r="51">
          <cell r="A51" t="str">
            <v>EPA_THESS</v>
          </cell>
        </row>
        <row r="52">
          <cell r="A52" t="str">
            <v>EUNICE_TRADING</v>
          </cell>
        </row>
        <row r="53">
          <cell r="A53" t="str">
            <v>GEN-I-ATHENS</v>
          </cell>
        </row>
        <row r="54">
          <cell r="A54" t="str">
            <v>GREENENV</v>
          </cell>
        </row>
        <row r="55">
          <cell r="A55" t="str">
            <v>HERON</v>
          </cell>
        </row>
        <row r="56">
          <cell r="A56" t="str">
            <v>HSE</v>
          </cell>
        </row>
        <row r="57">
          <cell r="A57" t="str">
            <v>KEN</v>
          </cell>
        </row>
        <row r="58">
          <cell r="A58" t="str">
            <v>KVMARKOUSA</v>
          </cell>
        </row>
        <row r="59">
          <cell r="A59" t="str">
            <v>LIG_MEGALOPOLIS</v>
          </cell>
        </row>
        <row r="60">
          <cell r="A60" t="str">
            <v>LIG_MELITIS</v>
          </cell>
        </row>
        <row r="61">
          <cell r="A61" t="str">
            <v>MYTILINEOS</v>
          </cell>
        </row>
        <row r="62">
          <cell r="A62" t="str">
            <v>NRG_TRADING_HOUS</v>
          </cell>
        </row>
        <row r="63">
          <cell r="A63" t="str">
            <v>OTEESTATE</v>
          </cell>
        </row>
        <row r="64">
          <cell r="A64" t="str">
            <v>PPC</v>
          </cell>
        </row>
        <row r="65">
          <cell r="A65" t="str">
            <v>SOLARENERGY</v>
          </cell>
        </row>
        <row r="66">
          <cell r="A66" t="str">
            <v>STATKRAFT-DE1</v>
          </cell>
        </row>
        <row r="67">
          <cell r="A67" t="str">
            <v>TERNA_ENERGY</v>
          </cell>
        </row>
        <row r="68">
          <cell r="A68" t="str">
            <v>VIENER</v>
          </cell>
        </row>
        <row r="69">
          <cell r="A69" t="str">
            <v>VIOLAR</v>
          </cell>
        </row>
        <row r="70">
          <cell r="A70" t="str">
            <v>VOLTERRA</v>
          </cell>
        </row>
        <row r="71">
          <cell r="A71" t="str">
            <v>VOLTON</v>
          </cell>
        </row>
        <row r="72">
          <cell r="A72" t="str">
            <v>WATT_AND_VOLT</v>
          </cell>
        </row>
        <row r="73">
          <cell r="A7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44451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959.92100000000005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5169.706000000001</v>
      </c>
      <c r="C4" s="18">
        <v>5143.3639999999996</v>
      </c>
      <c r="D4" s="18">
        <v>4976.9659999999994</v>
      </c>
      <c r="E4" s="18">
        <v>4889.6860000000015</v>
      </c>
      <c r="F4" s="18">
        <v>4885.4880000000003</v>
      </c>
      <c r="G4" s="18">
        <v>4910.4850000000006</v>
      </c>
      <c r="H4" s="18">
        <v>4858.6259999999993</v>
      </c>
      <c r="I4" s="18">
        <v>5260.3409999999994</v>
      </c>
      <c r="J4" s="18">
        <v>5833.6610000000001</v>
      </c>
      <c r="K4" s="18">
        <v>6310.9860000000008</v>
      </c>
      <c r="L4" s="18">
        <v>6618.9639999999999</v>
      </c>
      <c r="M4" s="18">
        <v>6856.2050000000017</v>
      </c>
      <c r="N4" s="18">
        <v>6787.4419999999991</v>
      </c>
      <c r="O4" s="18">
        <v>6444.0280000000002</v>
      </c>
      <c r="P4" s="18">
        <v>6146.2270000000026</v>
      </c>
      <c r="Q4" s="18">
        <v>6015.7240000000002</v>
      </c>
      <c r="R4" s="18">
        <v>6032.1819999999989</v>
      </c>
      <c r="S4" s="18">
        <v>6075.0140000000001</v>
      </c>
      <c r="T4" s="18">
        <v>6430.8109999999997</v>
      </c>
      <c r="U4" s="18">
        <v>6801.5069999999987</v>
      </c>
      <c r="V4" s="18">
        <v>6636.6139999999996</v>
      </c>
      <c r="W4" s="18">
        <v>6297.8440000000001</v>
      </c>
      <c r="X4" s="18">
        <v>5921.3219999999983</v>
      </c>
      <c r="Y4" s="18">
        <v>5525.4559999999992</v>
      </c>
      <c r="Z4" s="19"/>
      <c r="AA4" s="20">
        <f>SUM(B4:Z4)</f>
        <v>140828.649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121.35</v>
      </c>
      <c r="C7" s="28">
        <v>112.5</v>
      </c>
      <c r="D7" s="28">
        <v>107.93</v>
      </c>
      <c r="E7" s="28">
        <v>106</v>
      </c>
      <c r="F7" s="28">
        <v>100.69</v>
      </c>
      <c r="G7" s="28">
        <v>102.48</v>
      </c>
      <c r="H7" s="28">
        <v>100.81</v>
      </c>
      <c r="I7" s="28">
        <v>103.06</v>
      </c>
      <c r="J7" s="28">
        <v>107.93</v>
      </c>
      <c r="K7" s="28">
        <v>107.93</v>
      </c>
      <c r="L7" s="28">
        <v>102.47</v>
      </c>
      <c r="M7" s="28">
        <v>107.72</v>
      </c>
      <c r="N7" s="28">
        <v>106</v>
      </c>
      <c r="O7" s="28">
        <v>99.77</v>
      </c>
      <c r="P7" s="28">
        <v>99.77</v>
      </c>
      <c r="Q7" s="28">
        <v>106</v>
      </c>
      <c r="R7" s="28">
        <v>113</v>
      </c>
      <c r="S7" s="28">
        <v>113</v>
      </c>
      <c r="T7" s="28">
        <v>123.84</v>
      </c>
      <c r="U7" s="28">
        <v>147.03</v>
      </c>
      <c r="V7" s="28">
        <v>140.57</v>
      </c>
      <c r="W7" s="28">
        <v>132.08000000000001</v>
      </c>
      <c r="X7" s="28">
        <v>140.04</v>
      </c>
      <c r="Y7" s="28">
        <v>120.51</v>
      </c>
      <c r="Z7" s="29"/>
      <c r="AA7" s="30">
        <f>IF(SUM(GR_MAINLAND_MCP_SUM_SELL)&lt;&gt;0,AVERAGEIF(GR_MAINLAND_MCP_SUM_SELL,"&lt;&gt;"""),"")</f>
        <v>113.43666666666668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>
        <v>3286.5119999999997</v>
      </c>
      <c r="C11" s="47">
        <v>3133.7</v>
      </c>
      <c r="D11" s="47">
        <v>2794.3760000000002</v>
      </c>
      <c r="E11" s="47">
        <v>2570.9210000000003</v>
      </c>
      <c r="F11" s="47">
        <v>2518.9</v>
      </c>
      <c r="G11" s="47">
        <v>2518.9</v>
      </c>
      <c r="H11" s="47">
        <v>2508.9</v>
      </c>
      <c r="I11" s="47">
        <v>2488.9</v>
      </c>
      <c r="J11" s="47">
        <v>2568.4279999999999</v>
      </c>
      <c r="K11" s="47">
        <v>2637.2979999999998</v>
      </c>
      <c r="L11" s="47">
        <v>2438.9</v>
      </c>
      <c r="M11" s="47">
        <v>2545.5320000000002</v>
      </c>
      <c r="N11" s="47">
        <v>2445.5680000000002</v>
      </c>
      <c r="O11" s="47">
        <v>2378.9</v>
      </c>
      <c r="P11" s="47">
        <v>2378.9</v>
      </c>
      <c r="Q11" s="47">
        <v>2429.5209999999997</v>
      </c>
      <c r="R11" s="47">
        <v>3028.6819999999998</v>
      </c>
      <c r="S11" s="47">
        <v>3143.8330000000001</v>
      </c>
      <c r="T11" s="47">
        <v>3496.4700000000003</v>
      </c>
      <c r="U11" s="47">
        <v>3679.2060000000001</v>
      </c>
      <c r="V11" s="47">
        <v>3690.4319999999998</v>
      </c>
      <c r="W11" s="47">
        <v>3673.623</v>
      </c>
      <c r="X11" s="47">
        <v>3735.4180000000001</v>
      </c>
      <c r="Y11" s="47">
        <v>3416.3720000000003</v>
      </c>
      <c r="Z11" s="48"/>
      <c r="AA11" s="49">
        <f>SUM(B11:Z11)</f>
        <v>69508.19200000001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106</v>
      </c>
      <c r="I12" s="47">
        <v>328</v>
      </c>
      <c r="J12" s="47">
        <v>318</v>
      </c>
      <c r="K12" s="47">
        <v>163</v>
      </c>
      <c r="L12" s="47">
        <v>128</v>
      </c>
      <c r="M12" s="47">
        <v>28</v>
      </c>
      <c r="N12" s="47">
        <v>42</v>
      </c>
      <c r="O12" s="47">
        <v>26</v>
      </c>
      <c r="P12" s="47">
        <v>26</v>
      </c>
      <c r="Q12" s="47"/>
      <c r="R12" s="47"/>
      <c r="S12" s="47">
        <v>370</v>
      </c>
      <c r="T12" s="47">
        <v>685</v>
      </c>
      <c r="U12" s="47">
        <v>820</v>
      </c>
      <c r="V12" s="47">
        <v>806</v>
      </c>
      <c r="W12" s="47">
        <v>636</v>
      </c>
      <c r="X12" s="47">
        <v>106</v>
      </c>
      <c r="Y12" s="47"/>
      <c r="Z12" s="48"/>
      <c r="AA12" s="49">
        <f>SUM(B12:Z12)</f>
        <v>4614</v>
      </c>
    </row>
    <row r="13" spans="1:27" ht="24.95" customHeight="1" x14ac:dyDescent="0.2">
      <c r="A13" s="50" t="s">
        <v>9</v>
      </c>
      <c r="B13" s="51">
        <v>450.19400000000002</v>
      </c>
      <c r="C13" s="52">
        <v>548.86400000000003</v>
      </c>
      <c r="D13" s="52">
        <v>659.59</v>
      </c>
      <c r="E13" s="52">
        <v>757.7650000000001</v>
      </c>
      <c r="F13" s="52">
        <v>838.58700000000022</v>
      </c>
      <c r="G13" s="52">
        <v>910.53899999999987</v>
      </c>
      <c r="H13" s="52">
        <v>1070.6260000000002</v>
      </c>
      <c r="I13" s="52">
        <v>1414.2410000000004</v>
      </c>
      <c r="J13" s="52">
        <v>1914.633</v>
      </c>
      <c r="K13" s="52">
        <v>2421.0880000000002</v>
      </c>
      <c r="L13" s="52">
        <v>2783.3339999999998</v>
      </c>
      <c r="M13" s="52">
        <v>2961.6729999999998</v>
      </c>
      <c r="N13" s="52">
        <v>2984.8740000000003</v>
      </c>
      <c r="O13" s="52">
        <v>2906.0279999999993</v>
      </c>
      <c r="P13" s="52">
        <v>2696.3269999999993</v>
      </c>
      <c r="Q13" s="52">
        <v>2395.2029999999995</v>
      </c>
      <c r="R13" s="52">
        <v>2038.7000000000003</v>
      </c>
      <c r="S13" s="52">
        <v>1657.8809999999999</v>
      </c>
      <c r="T13" s="52">
        <v>1436.241</v>
      </c>
      <c r="U13" s="52">
        <v>1375.1010000000001</v>
      </c>
      <c r="V13" s="52">
        <v>1321.9820000000004</v>
      </c>
      <c r="W13" s="52">
        <v>1232.9209999999998</v>
      </c>
      <c r="X13" s="52">
        <v>1188.704</v>
      </c>
      <c r="Y13" s="52">
        <v>1214.184</v>
      </c>
      <c r="Z13" s="53"/>
      <c r="AA13" s="54">
        <f>SUM(B13:Z13)</f>
        <v>39179.280000000006</v>
      </c>
    </row>
    <row r="14" spans="1:27" ht="30" customHeight="1" thickBot="1" x14ac:dyDescent="0.25">
      <c r="A14" s="55" t="s">
        <v>10</v>
      </c>
      <c r="B14" s="56">
        <f>IF(LEN(B$2)&gt;0,SUM(B10:B13),"")</f>
        <v>3887.7059999999997</v>
      </c>
      <c r="C14" s="57">
        <f t="shared" ref="C14:Z14" si="0">IF(LEN(C$2)&gt;0,SUM(C10:C13),"")</f>
        <v>3833.5639999999999</v>
      </c>
      <c r="D14" s="57">
        <f t="shared" si="0"/>
        <v>3604.9660000000003</v>
      </c>
      <c r="E14" s="57">
        <f t="shared" si="0"/>
        <v>3479.6860000000006</v>
      </c>
      <c r="F14" s="57">
        <f t="shared" si="0"/>
        <v>3508.4870000000001</v>
      </c>
      <c r="G14" s="57">
        <f t="shared" si="0"/>
        <v>3606.4389999999999</v>
      </c>
      <c r="H14" s="57">
        <f t="shared" si="0"/>
        <v>3836.5260000000003</v>
      </c>
      <c r="I14" s="57">
        <f t="shared" si="0"/>
        <v>4382.1410000000005</v>
      </c>
      <c r="J14" s="57">
        <f t="shared" si="0"/>
        <v>4952.0609999999997</v>
      </c>
      <c r="K14" s="57">
        <f t="shared" si="0"/>
        <v>5372.3860000000004</v>
      </c>
      <c r="L14" s="57">
        <f t="shared" si="0"/>
        <v>5501.2340000000004</v>
      </c>
      <c r="M14" s="57">
        <f t="shared" si="0"/>
        <v>5686.2049999999999</v>
      </c>
      <c r="N14" s="57">
        <f t="shared" si="0"/>
        <v>5623.4420000000009</v>
      </c>
      <c r="O14" s="57">
        <f t="shared" si="0"/>
        <v>5461.9279999999999</v>
      </c>
      <c r="P14" s="57">
        <f t="shared" si="0"/>
        <v>5252.226999999999</v>
      </c>
      <c r="Q14" s="57">
        <f t="shared" si="0"/>
        <v>4975.7239999999993</v>
      </c>
      <c r="R14" s="57">
        <f t="shared" si="0"/>
        <v>5218.3819999999996</v>
      </c>
      <c r="S14" s="57">
        <f t="shared" si="0"/>
        <v>5322.7139999999999</v>
      </c>
      <c r="T14" s="57">
        <f t="shared" si="0"/>
        <v>5768.7110000000002</v>
      </c>
      <c r="U14" s="57">
        <f t="shared" si="0"/>
        <v>6025.3070000000007</v>
      </c>
      <c r="V14" s="57">
        <f t="shared" si="0"/>
        <v>5969.4140000000007</v>
      </c>
      <c r="W14" s="57">
        <f t="shared" si="0"/>
        <v>5693.5439999999999</v>
      </c>
      <c r="X14" s="57">
        <f t="shared" si="0"/>
        <v>5181.1220000000003</v>
      </c>
      <c r="Y14" s="57">
        <f t="shared" si="0"/>
        <v>4781.5560000000005</v>
      </c>
      <c r="Z14" s="58" t="str">
        <f t="shared" si="0"/>
        <v/>
      </c>
      <c r="AA14" s="59">
        <f>SUM(AA9:AA13)</f>
        <v>116925.47200000001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626.9</v>
      </c>
      <c r="C25" s="67">
        <v>678.9</v>
      </c>
      <c r="D25" s="67">
        <v>765.9</v>
      </c>
      <c r="E25" s="67">
        <v>827.9</v>
      </c>
      <c r="F25" s="67">
        <v>872.9</v>
      </c>
      <c r="G25" s="67">
        <v>935.9</v>
      </c>
      <c r="H25" s="67">
        <v>1095.9000000000001</v>
      </c>
      <c r="I25" s="67">
        <v>1556.9</v>
      </c>
      <c r="J25" s="67">
        <v>1916.9</v>
      </c>
      <c r="K25" s="67">
        <v>2147.9</v>
      </c>
      <c r="L25" s="67">
        <v>2388.9</v>
      </c>
      <c r="M25" s="67">
        <v>2430.9</v>
      </c>
      <c r="N25" s="67">
        <v>2493.9</v>
      </c>
      <c r="O25" s="67">
        <v>2420.9</v>
      </c>
      <c r="P25" s="67">
        <v>2260.9</v>
      </c>
      <c r="Q25" s="67">
        <v>2001.9</v>
      </c>
      <c r="R25" s="67">
        <v>1694.9</v>
      </c>
      <c r="S25" s="67">
        <v>1747.9</v>
      </c>
      <c r="T25" s="67">
        <v>1883.9</v>
      </c>
      <c r="U25" s="67">
        <v>1976.9</v>
      </c>
      <c r="V25" s="67">
        <v>1927.9</v>
      </c>
      <c r="W25" s="67">
        <v>1700.9</v>
      </c>
      <c r="X25" s="67">
        <v>1135.9000000000001</v>
      </c>
      <c r="Y25" s="67">
        <v>1063.9000000000001</v>
      </c>
      <c r="Z25" s="68"/>
      <c r="AA25" s="69">
        <f>SUM(B25:Z25)</f>
        <v>38555.600000000013</v>
      </c>
    </row>
    <row r="26" spans="1:27" ht="24.95" customHeight="1" x14ac:dyDescent="0.2">
      <c r="A26" s="70" t="s">
        <v>20</v>
      </c>
      <c r="B26" s="71">
        <v>1192.7059999999999</v>
      </c>
      <c r="C26" s="72">
        <v>1248.5640000000001</v>
      </c>
      <c r="D26" s="72">
        <v>1003.066</v>
      </c>
      <c r="E26" s="72">
        <v>853.78599999999994</v>
      </c>
      <c r="F26" s="72">
        <v>804.58799999999997</v>
      </c>
      <c r="G26" s="72">
        <v>825.08500000000004</v>
      </c>
      <c r="H26" s="72">
        <v>859.62599999999998</v>
      </c>
      <c r="I26" s="72">
        <v>778.24099999999999</v>
      </c>
      <c r="J26" s="72">
        <v>992.16099999999994</v>
      </c>
      <c r="K26" s="72">
        <v>1165.4860000000001</v>
      </c>
      <c r="L26" s="72">
        <v>1172.864</v>
      </c>
      <c r="M26" s="72">
        <v>1328.3050000000001</v>
      </c>
      <c r="N26" s="72">
        <v>1196.5419999999999</v>
      </c>
      <c r="O26" s="72">
        <v>1113.028</v>
      </c>
      <c r="P26" s="72">
        <v>1061.327</v>
      </c>
      <c r="Q26" s="72">
        <v>993.82399999999996</v>
      </c>
      <c r="R26" s="72">
        <v>1470.482</v>
      </c>
      <c r="S26" s="72">
        <v>1408.8140000000001</v>
      </c>
      <c r="T26" s="72">
        <v>1654.8109999999999</v>
      </c>
      <c r="U26" s="72">
        <v>1877.4069999999999</v>
      </c>
      <c r="V26" s="72">
        <v>1820.5139999999999</v>
      </c>
      <c r="W26" s="72">
        <v>1772.644</v>
      </c>
      <c r="X26" s="72">
        <v>1880.222</v>
      </c>
      <c r="Y26" s="72">
        <v>1574.6559999999999</v>
      </c>
      <c r="Z26" s="73"/>
      <c r="AA26" s="74">
        <f>SUM(B26:Z26)</f>
        <v>30048.749</v>
      </c>
    </row>
    <row r="27" spans="1:27" ht="24.95" customHeight="1" x14ac:dyDescent="0.2">
      <c r="A27" s="77" t="s">
        <v>21</v>
      </c>
      <c r="B27" s="75">
        <v>2684.1</v>
      </c>
      <c r="C27" s="76">
        <v>2594.1</v>
      </c>
      <c r="D27" s="76">
        <v>2542</v>
      </c>
      <c r="E27" s="76">
        <v>2542</v>
      </c>
      <c r="F27" s="76">
        <v>2542</v>
      </c>
      <c r="G27" s="76">
        <v>2542</v>
      </c>
      <c r="H27" s="76">
        <v>2532</v>
      </c>
      <c r="I27" s="76">
        <v>2512</v>
      </c>
      <c r="J27" s="76">
        <v>2512</v>
      </c>
      <c r="K27" s="76">
        <v>2512</v>
      </c>
      <c r="L27" s="76">
        <v>2462</v>
      </c>
      <c r="M27" s="76">
        <v>2452</v>
      </c>
      <c r="N27" s="76">
        <v>2452</v>
      </c>
      <c r="O27" s="76">
        <v>2402</v>
      </c>
      <c r="P27" s="76">
        <v>2402</v>
      </c>
      <c r="Q27" s="76">
        <v>2434</v>
      </c>
      <c r="R27" s="76">
        <v>2495</v>
      </c>
      <c r="S27" s="76">
        <v>2582</v>
      </c>
      <c r="T27" s="76">
        <v>2582</v>
      </c>
      <c r="U27" s="76">
        <v>2582</v>
      </c>
      <c r="V27" s="76">
        <v>2582</v>
      </c>
      <c r="W27" s="76">
        <v>2582</v>
      </c>
      <c r="X27" s="76">
        <v>2582</v>
      </c>
      <c r="Y27" s="76">
        <v>2582</v>
      </c>
      <c r="Z27" s="78"/>
      <c r="AA27" s="79">
        <f>SUM(B27:Z27)</f>
        <v>60687.199999999997</v>
      </c>
    </row>
    <row r="28" spans="1:27" ht="30" customHeight="1" thickBot="1" x14ac:dyDescent="0.25">
      <c r="A28" s="55" t="s">
        <v>22</v>
      </c>
      <c r="B28" s="56">
        <f>IF(LEN(B$2)&gt;0,SUM(B25:B27),"")</f>
        <v>4503.7060000000001</v>
      </c>
      <c r="C28" s="57">
        <f t="shared" ref="C28:Z28" si="2">IF(LEN(C$2)&gt;0,SUM(C25:C27),"")</f>
        <v>4521.5640000000003</v>
      </c>
      <c r="D28" s="57">
        <f t="shared" si="2"/>
        <v>4310.9660000000003</v>
      </c>
      <c r="E28" s="57">
        <f t="shared" si="2"/>
        <v>4223.6859999999997</v>
      </c>
      <c r="F28" s="57">
        <f t="shared" si="2"/>
        <v>4219.4879999999994</v>
      </c>
      <c r="G28" s="57">
        <f t="shared" si="2"/>
        <v>4302.9850000000006</v>
      </c>
      <c r="H28" s="57">
        <f t="shared" si="2"/>
        <v>4487.5259999999998</v>
      </c>
      <c r="I28" s="57">
        <f t="shared" si="2"/>
        <v>4847.1409999999996</v>
      </c>
      <c r="J28" s="57">
        <f t="shared" si="2"/>
        <v>5421.0609999999997</v>
      </c>
      <c r="K28" s="57">
        <f t="shared" si="2"/>
        <v>5825.3860000000004</v>
      </c>
      <c r="L28" s="57">
        <f t="shared" si="2"/>
        <v>6023.7640000000001</v>
      </c>
      <c r="M28" s="57">
        <f t="shared" si="2"/>
        <v>6211.2049999999999</v>
      </c>
      <c r="N28" s="57">
        <f t="shared" si="2"/>
        <v>6142.442</v>
      </c>
      <c r="O28" s="57">
        <f t="shared" si="2"/>
        <v>5935.9279999999999</v>
      </c>
      <c r="P28" s="57">
        <f t="shared" si="2"/>
        <v>5724.2269999999999</v>
      </c>
      <c r="Q28" s="57">
        <f t="shared" si="2"/>
        <v>5429.7240000000002</v>
      </c>
      <c r="R28" s="57">
        <f t="shared" si="2"/>
        <v>5660.3819999999996</v>
      </c>
      <c r="S28" s="57">
        <f t="shared" si="2"/>
        <v>5738.7139999999999</v>
      </c>
      <c r="T28" s="57">
        <f t="shared" si="2"/>
        <v>6120.7110000000002</v>
      </c>
      <c r="U28" s="57">
        <f t="shared" si="2"/>
        <v>6436.3069999999998</v>
      </c>
      <c r="V28" s="57">
        <f t="shared" si="2"/>
        <v>6330.4139999999998</v>
      </c>
      <c r="W28" s="57">
        <f t="shared" si="2"/>
        <v>6055.5439999999999</v>
      </c>
      <c r="X28" s="57">
        <f t="shared" si="2"/>
        <v>5598.1220000000003</v>
      </c>
      <c r="Y28" s="57">
        <f t="shared" si="2"/>
        <v>5220.5560000000005</v>
      </c>
      <c r="Z28" s="58" t="str">
        <f t="shared" si="2"/>
        <v/>
      </c>
      <c r="AA28" s="59">
        <f>SUM(AA25:AA27)</f>
        <v>129291.54900000001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95</v>
      </c>
      <c r="C31" s="90">
        <v>167</v>
      </c>
      <c r="D31" s="90">
        <v>193</v>
      </c>
      <c r="E31" s="90">
        <v>230</v>
      </c>
      <c r="F31" s="90">
        <v>209</v>
      </c>
      <c r="G31" s="90">
        <v>238</v>
      </c>
      <c r="H31" s="90">
        <v>237</v>
      </c>
      <c r="I31" s="90">
        <v>42</v>
      </c>
      <c r="J31" s="90">
        <v>28</v>
      </c>
      <c r="K31" s="90">
        <v>26</v>
      </c>
      <c r="L31" s="90">
        <v>25</v>
      </c>
      <c r="M31" s="90">
        <v>26</v>
      </c>
      <c r="N31" s="90">
        <v>26</v>
      </c>
      <c r="O31" s="90">
        <v>7</v>
      </c>
      <c r="P31" s="90">
        <v>7</v>
      </c>
      <c r="Q31" s="90">
        <v>8</v>
      </c>
      <c r="R31" s="90">
        <v>9</v>
      </c>
      <c r="S31" s="90">
        <v>4</v>
      </c>
      <c r="T31" s="90"/>
      <c r="U31" s="90"/>
      <c r="V31" s="90"/>
      <c r="W31" s="90"/>
      <c r="X31" s="90"/>
      <c r="Y31" s="90">
        <v>35</v>
      </c>
      <c r="Z31" s="91"/>
      <c r="AA31" s="69">
        <f t="shared" ref="AA31:AA36" si="3">SUM(B31:Z31)</f>
        <v>1612</v>
      </c>
    </row>
    <row r="32" spans="1:27" ht="24.95" customHeight="1" x14ac:dyDescent="0.2">
      <c r="A32" s="92" t="s">
        <v>25</v>
      </c>
      <c r="B32" s="93">
        <v>366</v>
      </c>
      <c r="C32" s="94">
        <v>366</v>
      </c>
      <c r="D32" s="94">
        <v>358</v>
      </c>
      <c r="E32" s="94">
        <v>359</v>
      </c>
      <c r="F32" s="94">
        <v>347.00099999999998</v>
      </c>
      <c r="G32" s="94">
        <v>303.54599999999999</v>
      </c>
      <c r="H32" s="94">
        <v>259</v>
      </c>
      <c r="I32" s="94">
        <v>268</v>
      </c>
      <c r="J32" s="94">
        <v>286</v>
      </c>
      <c r="K32" s="94">
        <v>272</v>
      </c>
      <c r="L32" s="94">
        <v>342.53</v>
      </c>
      <c r="M32" s="94">
        <v>344</v>
      </c>
      <c r="N32" s="94">
        <v>338</v>
      </c>
      <c r="O32" s="94">
        <v>312</v>
      </c>
      <c r="P32" s="94">
        <v>310</v>
      </c>
      <c r="Q32" s="94">
        <v>291</v>
      </c>
      <c r="R32" s="94">
        <v>278</v>
      </c>
      <c r="S32" s="94">
        <v>257</v>
      </c>
      <c r="T32" s="94">
        <v>197</v>
      </c>
      <c r="U32" s="94">
        <v>256</v>
      </c>
      <c r="V32" s="94">
        <v>206</v>
      </c>
      <c r="W32" s="94">
        <v>207</v>
      </c>
      <c r="X32" s="94">
        <v>262</v>
      </c>
      <c r="Y32" s="94">
        <v>249</v>
      </c>
      <c r="Z32" s="95"/>
      <c r="AA32" s="74">
        <f t="shared" si="3"/>
        <v>7034.0770000000002</v>
      </c>
    </row>
    <row r="33" spans="1:27" ht="24.95" customHeight="1" x14ac:dyDescent="0.2">
      <c r="A33" s="92" t="s">
        <v>26</v>
      </c>
      <c r="B33" s="93">
        <v>721</v>
      </c>
      <c r="C33" s="94">
        <v>676.8</v>
      </c>
      <c r="D33" s="94">
        <v>721</v>
      </c>
      <c r="E33" s="94">
        <v>721</v>
      </c>
      <c r="F33" s="94">
        <v>721</v>
      </c>
      <c r="G33" s="94">
        <v>662.5</v>
      </c>
      <c r="H33" s="94">
        <v>426.1</v>
      </c>
      <c r="I33" s="94">
        <v>468.2</v>
      </c>
      <c r="J33" s="94">
        <v>467.6</v>
      </c>
      <c r="K33" s="94">
        <v>540.6</v>
      </c>
      <c r="L33" s="94">
        <v>650.20000000000005</v>
      </c>
      <c r="M33" s="94">
        <v>700</v>
      </c>
      <c r="N33" s="94">
        <v>700</v>
      </c>
      <c r="O33" s="94">
        <v>563.1</v>
      </c>
      <c r="P33" s="94">
        <v>477</v>
      </c>
      <c r="Q33" s="94">
        <v>641</v>
      </c>
      <c r="R33" s="94">
        <v>426.8</v>
      </c>
      <c r="S33" s="94">
        <v>391.3</v>
      </c>
      <c r="T33" s="94">
        <v>365.1</v>
      </c>
      <c r="U33" s="94">
        <v>420.2</v>
      </c>
      <c r="V33" s="94">
        <v>361.2</v>
      </c>
      <c r="W33" s="94">
        <v>297.3</v>
      </c>
      <c r="X33" s="94">
        <v>378.2</v>
      </c>
      <c r="Y33" s="94">
        <v>359.9</v>
      </c>
      <c r="Z33" s="95"/>
      <c r="AA33" s="74">
        <f t="shared" si="3"/>
        <v>12857.1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1282</v>
      </c>
      <c r="C36" s="83">
        <f t="shared" ref="C36:Z36" si="4">IF(LEN(C$2)&gt;0,SUM(C31:C35),"")</f>
        <v>1309.8</v>
      </c>
      <c r="D36" s="83">
        <f t="shared" si="4"/>
        <v>1372</v>
      </c>
      <c r="E36" s="83">
        <f t="shared" si="4"/>
        <v>1410</v>
      </c>
      <c r="F36" s="83">
        <f t="shared" si="4"/>
        <v>1377.001</v>
      </c>
      <c r="G36" s="83">
        <f t="shared" si="4"/>
        <v>1304.046</v>
      </c>
      <c r="H36" s="83">
        <f t="shared" si="4"/>
        <v>1022.1</v>
      </c>
      <c r="I36" s="83">
        <f t="shared" si="4"/>
        <v>878.2</v>
      </c>
      <c r="J36" s="83">
        <f t="shared" si="4"/>
        <v>881.6</v>
      </c>
      <c r="K36" s="83">
        <f t="shared" si="4"/>
        <v>938.6</v>
      </c>
      <c r="L36" s="83">
        <f t="shared" si="4"/>
        <v>1117.73</v>
      </c>
      <c r="M36" s="83">
        <f t="shared" si="4"/>
        <v>1170</v>
      </c>
      <c r="N36" s="83">
        <f t="shared" si="4"/>
        <v>1164</v>
      </c>
      <c r="O36" s="83">
        <f t="shared" si="4"/>
        <v>982.1</v>
      </c>
      <c r="P36" s="83">
        <f t="shared" si="4"/>
        <v>894</v>
      </c>
      <c r="Q36" s="83">
        <f t="shared" si="4"/>
        <v>1040</v>
      </c>
      <c r="R36" s="83">
        <f t="shared" si="4"/>
        <v>813.8</v>
      </c>
      <c r="S36" s="83">
        <f t="shared" si="4"/>
        <v>752.3</v>
      </c>
      <c r="T36" s="83">
        <f t="shared" si="4"/>
        <v>662.1</v>
      </c>
      <c r="U36" s="83">
        <f t="shared" si="4"/>
        <v>776.2</v>
      </c>
      <c r="V36" s="83">
        <f t="shared" si="4"/>
        <v>667.2</v>
      </c>
      <c r="W36" s="83">
        <f t="shared" si="4"/>
        <v>604.29999999999995</v>
      </c>
      <c r="X36" s="83">
        <f t="shared" si="4"/>
        <v>740.2</v>
      </c>
      <c r="Y36" s="83">
        <f t="shared" si="4"/>
        <v>743.9</v>
      </c>
      <c r="Z36" s="84" t="str">
        <f t="shared" si="4"/>
        <v/>
      </c>
      <c r="AA36" s="85">
        <f t="shared" si="3"/>
        <v>23903.177000000003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666</v>
      </c>
      <c r="C41" s="94">
        <v>621.79999999999995</v>
      </c>
      <c r="D41" s="94">
        <v>666</v>
      </c>
      <c r="E41" s="94">
        <v>666</v>
      </c>
      <c r="F41" s="94">
        <v>666</v>
      </c>
      <c r="G41" s="94">
        <v>607.5</v>
      </c>
      <c r="H41" s="94">
        <v>371.1</v>
      </c>
      <c r="I41" s="94">
        <v>413.2</v>
      </c>
      <c r="J41" s="94">
        <v>412.6</v>
      </c>
      <c r="K41" s="94">
        <v>485.6</v>
      </c>
      <c r="L41" s="94">
        <v>595.20000000000005</v>
      </c>
      <c r="M41" s="94">
        <v>645</v>
      </c>
      <c r="N41" s="94">
        <v>645</v>
      </c>
      <c r="O41" s="94">
        <v>508.1</v>
      </c>
      <c r="P41" s="94">
        <v>422</v>
      </c>
      <c r="Q41" s="94">
        <v>586</v>
      </c>
      <c r="R41" s="94">
        <v>371.8</v>
      </c>
      <c r="S41" s="94">
        <v>336.3</v>
      </c>
      <c r="T41" s="94">
        <v>310.10000000000002</v>
      </c>
      <c r="U41" s="94">
        <v>365.2</v>
      </c>
      <c r="V41" s="94">
        <v>306.2</v>
      </c>
      <c r="W41" s="94">
        <v>242.3</v>
      </c>
      <c r="X41" s="94">
        <v>323.2</v>
      </c>
      <c r="Y41" s="94">
        <v>304.89999999999998</v>
      </c>
      <c r="Z41" s="95"/>
      <c r="AA41" s="74">
        <f t="shared" si="5"/>
        <v>11537.100000000002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666</v>
      </c>
      <c r="C44" s="83">
        <f t="shared" ref="C44:Z44" si="6">IF(LEN(C$2)&gt;0,SUM(C39:C43),"")</f>
        <v>621.79999999999995</v>
      </c>
      <c r="D44" s="83">
        <f t="shared" si="6"/>
        <v>666</v>
      </c>
      <c r="E44" s="83">
        <f t="shared" si="6"/>
        <v>666</v>
      </c>
      <c r="F44" s="83">
        <f t="shared" si="6"/>
        <v>666</v>
      </c>
      <c r="G44" s="83">
        <f t="shared" si="6"/>
        <v>607.5</v>
      </c>
      <c r="H44" s="83">
        <f t="shared" si="6"/>
        <v>371.1</v>
      </c>
      <c r="I44" s="83">
        <f t="shared" si="6"/>
        <v>413.2</v>
      </c>
      <c r="J44" s="83">
        <f t="shared" si="6"/>
        <v>412.6</v>
      </c>
      <c r="K44" s="83">
        <f t="shared" si="6"/>
        <v>485.6</v>
      </c>
      <c r="L44" s="83">
        <f t="shared" si="6"/>
        <v>595.20000000000005</v>
      </c>
      <c r="M44" s="83">
        <f t="shared" si="6"/>
        <v>645</v>
      </c>
      <c r="N44" s="83">
        <f t="shared" si="6"/>
        <v>645</v>
      </c>
      <c r="O44" s="83">
        <f t="shared" si="6"/>
        <v>508.1</v>
      </c>
      <c r="P44" s="83">
        <f t="shared" si="6"/>
        <v>422</v>
      </c>
      <c r="Q44" s="83">
        <f t="shared" si="6"/>
        <v>586</v>
      </c>
      <c r="R44" s="83">
        <f t="shared" si="6"/>
        <v>371.8</v>
      </c>
      <c r="S44" s="83">
        <f t="shared" si="6"/>
        <v>336.3</v>
      </c>
      <c r="T44" s="83">
        <f t="shared" si="6"/>
        <v>310.10000000000002</v>
      </c>
      <c r="U44" s="83">
        <f t="shared" si="6"/>
        <v>365.2</v>
      </c>
      <c r="V44" s="83">
        <f t="shared" si="6"/>
        <v>306.2</v>
      </c>
      <c r="W44" s="83">
        <f t="shared" si="6"/>
        <v>242.3</v>
      </c>
      <c r="X44" s="83">
        <f t="shared" si="6"/>
        <v>323.2</v>
      </c>
      <c r="Y44" s="83">
        <f t="shared" si="6"/>
        <v>304.89999999999998</v>
      </c>
      <c r="Z44" s="84" t="str">
        <f t="shared" si="6"/>
        <v/>
      </c>
      <c r="AA44" s="85">
        <f t="shared" si="5"/>
        <v>11537.100000000002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5169.7060000000001</v>
      </c>
      <c r="C47" s="83">
        <f t="shared" ref="C47:Z47" si="8">IF(LEN(C$2)&gt;0,C14+C22+C36,"")</f>
        <v>5143.3639999999996</v>
      </c>
      <c r="D47" s="83">
        <f t="shared" si="8"/>
        <v>4976.9660000000003</v>
      </c>
      <c r="E47" s="83">
        <f t="shared" si="8"/>
        <v>4889.6860000000006</v>
      </c>
      <c r="F47" s="83">
        <f t="shared" si="8"/>
        <v>4885.4880000000003</v>
      </c>
      <c r="G47" s="83">
        <f t="shared" si="8"/>
        <v>4910.4849999999997</v>
      </c>
      <c r="H47" s="83">
        <f t="shared" si="8"/>
        <v>4858.6260000000002</v>
      </c>
      <c r="I47" s="83">
        <f t="shared" si="8"/>
        <v>5260.3410000000003</v>
      </c>
      <c r="J47" s="83">
        <f t="shared" si="8"/>
        <v>5833.6610000000001</v>
      </c>
      <c r="K47" s="83">
        <f t="shared" si="8"/>
        <v>6310.9860000000008</v>
      </c>
      <c r="L47" s="83">
        <f t="shared" si="8"/>
        <v>6618.9639999999999</v>
      </c>
      <c r="M47" s="83">
        <f t="shared" si="8"/>
        <v>6856.2049999999999</v>
      </c>
      <c r="N47" s="83">
        <f t="shared" si="8"/>
        <v>6787.4420000000009</v>
      </c>
      <c r="O47" s="83">
        <f t="shared" si="8"/>
        <v>6444.0280000000002</v>
      </c>
      <c r="P47" s="83">
        <f t="shared" si="8"/>
        <v>6146.226999999999</v>
      </c>
      <c r="Q47" s="83">
        <f t="shared" si="8"/>
        <v>6015.7239999999993</v>
      </c>
      <c r="R47" s="83">
        <f t="shared" si="8"/>
        <v>6032.1819999999998</v>
      </c>
      <c r="S47" s="83">
        <f t="shared" si="8"/>
        <v>6075.0140000000001</v>
      </c>
      <c r="T47" s="83">
        <f t="shared" si="8"/>
        <v>6430.8110000000006</v>
      </c>
      <c r="U47" s="83">
        <f t="shared" si="8"/>
        <v>6801.5070000000005</v>
      </c>
      <c r="V47" s="83">
        <f t="shared" si="8"/>
        <v>6636.6140000000005</v>
      </c>
      <c r="W47" s="83">
        <f t="shared" si="8"/>
        <v>6297.8440000000001</v>
      </c>
      <c r="X47" s="83">
        <f t="shared" si="8"/>
        <v>5921.3220000000001</v>
      </c>
      <c r="Y47" s="83">
        <f t="shared" si="8"/>
        <v>5525.4560000000001</v>
      </c>
      <c r="Z47" s="84" t="str">
        <f t="shared" si="8"/>
        <v/>
      </c>
      <c r="AA47" s="100">
        <f>SUM(B47:Z47)</f>
        <v>140828.649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5169.706000000001</v>
      </c>
      <c r="C4" s="18">
        <v>5143.3249999999989</v>
      </c>
      <c r="D4" s="18">
        <v>4976.9660000000022</v>
      </c>
      <c r="E4" s="18">
        <v>4889.6860000000015</v>
      </c>
      <c r="F4" s="18">
        <v>4885.4880000000003</v>
      </c>
      <c r="G4" s="18">
        <v>4910.4589999999998</v>
      </c>
      <c r="H4" s="18">
        <v>4858.6100000000015</v>
      </c>
      <c r="I4" s="18">
        <v>5260.3200000000006</v>
      </c>
      <c r="J4" s="18">
        <v>5833.6459999999979</v>
      </c>
      <c r="K4" s="18">
        <v>6310.9709999999986</v>
      </c>
      <c r="L4" s="18">
        <v>6618.9199999999992</v>
      </c>
      <c r="M4" s="18">
        <v>6856.2049999999981</v>
      </c>
      <c r="N4" s="18">
        <v>6787.442</v>
      </c>
      <c r="O4" s="18">
        <v>6443.9979999999996</v>
      </c>
      <c r="P4" s="18">
        <v>6146.2739999999994</v>
      </c>
      <c r="Q4" s="18">
        <v>6015.708999999998</v>
      </c>
      <c r="R4" s="18">
        <v>6032.1359999999995</v>
      </c>
      <c r="S4" s="18">
        <v>6074.9930000000004</v>
      </c>
      <c r="T4" s="18">
        <v>6430.7740000000013</v>
      </c>
      <c r="U4" s="18">
        <v>6801.4820000000009</v>
      </c>
      <c r="V4" s="18">
        <v>6636.6629999999977</v>
      </c>
      <c r="W4" s="18">
        <v>6297.8170000000009</v>
      </c>
      <c r="X4" s="18">
        <v>5921.3559999999998</v>
      </c>
      <c r="Y4" s="18">
        <v>5525.4430000000002</v>
      </c>
      <c r="Z4" s="19"/>
      <c r="AA4" s="20">
        <f>SUM(B4:Z4)</f>
        <v>140828.389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121.35</v>
      </c>
      <c r="C7" s="28">
        <v>112.5</v>
      </c>
      <c r="D7" s="28">
        <v>107.93</v>
      </c>
      <c r="E7" s="28">
        <v>106</v>
      </c>
      <c r="F7" s="28">
        <v>100.69</v>
      </c>
      <c r="G7" s="28">
        <v>102.48</v>
      </c>
      <c r="H7" s="28">
        <v>100.81</v>
      </c>
      <c r="I7" s="28">
        <v>103.06</v>
      </c>
      <c r="J7" s="28">
        <v>107.93</v>
      </c>
      <c r="K7" s="28">
        <v>107.93</v>
      </c>
      <c r="L7" s="28">
        <v>102.47</v>
      </c>
      <c r="M7" s="28">
        <v>107.72</v>
      </c>
      <c r="N7" s="28">
        <v>106</v>
      </c>
      <c r="O7" s="28">
        <v>99.77</v>
      </c>
      <c r="P7" s="28">
        <v>99.77</v>
      </c>
      <c r="Q7" s="28">
        <v>106</v>
      </c>
      <c r="R7" s="28">
        <v>113</v>
      </c>
      <c r="S7" s="28">
        <v>113</v>
      </c>
      <c r="T7" s="28">
        <v>123.84</v>
      </c>
      <c r="U7" s="28">
        <v>147.03</v>
      </c>
      <c r="V7" s="28">
        <v>140.57</v>
      </c>
      <c r="W7" s="28">
        <v>132.08000000000001</v>
      </c>
      <c r="X7" s="28">
        <v>140.04</v>
      </c>
      <c r="Y7" s="28">
        <v>120.51</v>
      </c>
      <c r="Z7" s="29"/>
      <c r="AA7" s="30">
        <v>113.43666666666668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967.76699999999994</v>
      </c>
      <c r="C17" s="67">
        <v>962.6110000000001</v>
      </c>
      <c r="D17" s="67">
        <v>953.75099999999998</v>
      </c>
      <c r="E17" s="67">
        <v>957.14599999999996</v>
      </c>
      <c r="F17" s="67">
        <v>955.97500000000002</v>
      </c>
      <c r="G17" s="67">
        <v>939.98800000000006</v>
      </c>
      <c r="H17" s="67">
        <v>917.43599999999992</v>
      </c>
      <c r="I17" s="67">
        <v>926.625</v>
      </c>
      <c r="J17" s="67">
        <v>916.49599999999998</v>
      </c>
      <c r="K17" s="67">
        <v>929.62000000000012</v>
      </c>
      <c r="L17" s="67">
        <v>933.57</v>
      </c>
      <c r="M17" s="67">
        <v>947.45499999999993</v>
      </c>
      <c r="N17" s="67">
        <v>943.44800000000009</v>
      </c>
      <c r="O17" s="67">
        <v>921.33499999999992</v>
      </c>
      <c r="P17" s="67">
        <v>928.11900000000003</v>
      </c>
      <c r="Q17" s="67">
        <v>950.24900000000002</v>
      </c>
      <c r="R17" s="67">
        <v>936.60199999999998</v>
      </c>
      <c r="S17" s="67">
        <v>942.82</v>
      </c>
      <c r="T17" s="67">
        <v>943.27699999999993</v>
      </c>
      <c r="U17" s="67">
        <v>935.17</v>
      </c>
      <c r="V17" s="67">
        <v>944.19900000000007</v>
      </c>
      <c r="W17" s="67">
        <v>932.23900000000003</v>
      </c>
      <c r="X17" s="67">
        <v>927.18900000000008</v>
      </c>
      <c r="Y17" s="67">
        <v>947.78499999999997</v>
      </c>
      <c r="Z17" s="68"/>
      <c r="AA17" s="69">
        <f>SUM(B17:Z17)</f>
        <v>22560.871999999999</v>
      </c>
    </row>
    <row r="18" spans="1:27" ht="24.95" customHeight="1" x14ac:dyDescent="0.2">
      <c r="A18" s="70" t="s">
        <v>13</v>
      </c>
      <c r="B18" s="71">
        <v>885.11699999999996</v>
      </c>
      <c r="C18" s="72">
        <v>873.46900000000016</v>
      </c>
      <c r="D18" s="72">
        <v>862.58199999999977</v>
      </c>
      <c r="E18" s="72">
        <v>854.06800000000021</v>
      </c>
      <c r="F18" s="72">
        <v>862.71500000000015</v>
      </c>
      <c r="G18" s="72">
        <v>877.63899999999978</v>
      </c>
      <c r="H18" s="72">
        <v>882.18400000000008</v>
      </c>
      <c r="I18" s="72">
        <v>918.47499999999991</v>
      </c>
      <c r="J18" s="72">
        <v>959.82899999999984</v>
      </c>
      <c r="K18" s="72">
        <v>980.59899999999993</v>
      </c>
      <c r="L18" s="72">
        <v>997.33299999999997</v>
      </c>
      <c r="M18" s="72">
        <v>987.053</v>
      </c>
      <c r="N18" s="72">
        <v>978.59799999999984</v>
      </c>
      <c r="O18" s="72">
        <v>965.49300000000017</v>
      </c>
      <c r="P18" s="72">
        <v>946.34100000000001</v>
      </c>
      <c r="Q18" s="72">
        <v>927.64999999999975</v>
      </c>
      <c r="R18" s="72">
        <v>914.35099999999989</v>
      </c>
      <c r="S18" s="72">
        <v>918.71499999999992</v>
      </c>
      <c r="T18" s="72">
        <v>933.62800000000016</v>
      </c>
      <c r="U18" s="72">
        <v>984.89599999999996</v>
      </c>
      <c r="V18" s="72">
        <v>942.13900000000012</v>
      </c>
      <c r="W18" s="72">
        <v>896.44499999999994</v>
      </c>
      <c r="X18" s="72">
        <v>871.48300000000006</v>
      </c>
      <c r="Y18" s="72">
        <v>842.20700000000011</v>
      </c>
      <c r="Z18" s="73"/>
      <c r="AA18" s="74">
        <f>SUM(B18:Z18)</f>
        <v>22063.009000000002</v>
      </c>
    </row>
    <row r="19" spans="1:27" ht="24.95" customHeight="1" x14ac:dyDescent="0.2">
      <c r="A19" s="70" t="s">
        <v>14</v>
      </c>
      <c r="B19" s="75">
        <v>2596.8220000000001</v>
      </c>
      <c r="C19" s="76">
        <v>2419.7449999999994</v>
      </c>
      <c r="D19" s="76">
        <v>2302.6330000000003</v>
      </c>
      <c r="E19" s="76">
        <v>2239.9719999999998</v>
      </c>
      <c r="F19" s="76">
        <v>2227.7980000000002</v>
      </c>
      <c r="G19" s="76">
        <v>2246.8319999999999</v>
      </c>
      <c r="H19" s="76">
        <v>2350.1990000000001</v>
      </c>
      <c r="I19" s="76">
        <v>2663.2200000000003</v>
      </c>
      <c r="J19" s="76">
        <v>3081.3209999999995</v>
      </c>
      <c r="K19" s="76">
        <v>3406.752</v>
      </c>
      <c r="L19" s="76">
        <v>3710.5170000000007</v>
      </c>
      <c r="M19" s="76">
        <v>3832.1970000000001</v>
      </c>
      <c r="N19" s="76">
        <v>3774.8960000000002</v>
      </c>
      <c r="O19" s="76">
        <v>3470.1699999999996</v>
      </c>
      <c r="P19" s="76">
        <v>3188.8140000000003</v>
      </c>
      <c r="Q19" s="76">
        <v>3062.8099999999995</v>
      </c>
      <c r="R19" s="76">
        <v>3098.1830000000004</v>
      </c>
      <c r="S19" s="76">
        <v>3219.9579999999996</v>
      </c>
      <c r="T19" s="76">
        <v>3467.6839999999997</v>
      </c>
      <c r="U19" s="76">
        <v>3806.9159999999997</v>
      </c>
      <c r="V19" s="76">
        <v>3671.9479999999994</v>
      </c>
      <c r="W19" s="76">
        <v>3366.6329999999998</v>
      </c>
      <c r="X19" s="76">
        <v>3050.1840000000002</v>
      </c>
      <c r="Y19" s="76">
        <v>2657.451</v>
      </c>
      <c r="Z19" s="73"/>
      <c r="AA19" s="74">
        <f>SUM(B19:Z19)</f>
        <v>72913.654999999984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132</v>
      </c>
      <c r="C21" s="72">
        <v>124.5</v>
      </c>
      <c r="D21" s="72">
        <v>120</v>
      </c>
      <c r="E21" s="72">
        <v>109.5</v>
      </c>
      <c r="F21" s="72">
        <v>106</v>
      </c>
      <c r="G21" s="72">
        <v>108</v>
      </c>
      <c r="H21" s="72">
        <v>102</v>
      </c>
      <c r="I21" s="72">
        <v>107</v>
      </c>
      <c r="J21" s="72">
        <v>114</v>
      </c>
      <c r="K21" s="72">
        <v>123</v>
      </c>
      <c r="L21" s="72">
        <v>123.5</v>
      </c>
      <c r="M21" s="72">
        <v>128.5</v>
      </c>
      <c r="N21" s="72">
        <v>129.5</v>
      </c>
      <c r="O21" s="72">
        <v>125</v>
      </c>
      <c r="P21" s="72">
        <v>121</v>
      </c>
      <c r="Q21" s="72">
        <v>119</v>
      </c>
      <c r="R21" s="72">
        <v>138</v>
      </c>
      <c r="S21" s="72">
        <v>138.5</v>
      </c>
      <c r="T21" s="72">
        <v>141.5</v>
      </c>
      <c r="U21" s="72">
        <v>162.5</v>
      </c>
      <c r="V21" s="72">
        <v>163</v>
      </c>
      <c r="W21" s="72">
        <v>158.5</v>
      </c>
      <c r="X21" s="72">
        <v>173.5</v>
      </c>
      <c r="Y21" s="72">
        <v>172</v>
      </c>
      <c r="Z21" s="72"/>
      <c r="AA21" s="74">
        <f>SUM(B21:Z21)</f>
        <v>3140</v>
      </c>
    </row>
    <row r="22" spans="1:27" ht="30" customHeight="1" thickBot="1" x14ac:dyDescent="0.25">
      <c r="A22" s="81" t="s">
        <v>17</v>
      </c>
      <c r="B22" s="82">
        <f t="shared" ref="B22:AA22" si="1">SUM(B17:B21)</f>
        <v>4581.7060000000001</v>
      </c>
      <c r="C22" s="83">
        <f t="shared" si="1"/>
        <v>4380.3249999999998</v>
      </c>
      <c r="D22" s="83">
        <f t="shared" si="1"/>
        <v>4238.9660000000003</v>
      </c>
      <c r="E22" s="83">
        <f t="shared" si="1"/>
        <v>4160.6859999999997</v>
      </c>
      <c r="F22" s="83">
        <f t="shared" si="1"/>
        <v>4152.4880000000003</v>
      </c>
      <c r="G22" s="83">
        <f t="shared" si="1"/>
        <v>4172.4589999999998</v>
      </c>
      <c r="H22" s="83">
        <f t="shared" si="1"/>
        <v>4251.8189999999995</v>
      </c>
      <c r="I22" s="83">
        <f t="shared" si="1"/>
        <v>4615.32</v>
      </c>
      <c r="J22" s="83">
        <f t="shared" si="1"/>
        <v>5071.6459999999988</v>
      </c>
      <c r="K22" s="83">
        <f t="shared" si="1"/>
        <v>5439.9709999999995</v>
      </c>
      <c r="L22" s="83">
        <f t="shared" si="1"/>
        <v>5764.920000000001</v>
      </c>
      <c r="M22" s="83">
        <f t="shared" si="1"/>
        <v>5895.2049999999999</v>
      </c>
      <c r="N22" s="83">
        <f t="shared" si="1"/>
        <v>5826.442</v>
      </c>
      <c r="O22" s="83">
        <f t="shared" si="1"/>
        <v>5481.9979999999996</v>
      </c>
      <c r="P22" s="83">
        <f t="shared" si="1"/>
        <v>5184.2740000000003</v>
      </c>
      <c r="Q22" s="83">
        <f t="shared" si="1"/>
        <v>5059.7089999999989</v>
      </c>
      <c r="R22" s="83">
        <f t="shared" si="1"/>
        <v>5087.1360000000004</v>
      </c>
      <c r="S22" s="83">
        <f t="shared" si="1"/>
        <v>5219.9929999999995</v>
      </c>
      <c r="T22" s="83">
        <f t="shared" si="1"/>
        <v>5486.0889999999999</v>
      </c>
      <c r="U22" s="83">
        <f t="shared" si="1"/>
        <v>5889.482</v>
      </c>
      <c r="V22" s="83">
        <f t="shared" si="1"/>
        <v>5721.2860000000001</v>
      </c>
      <c r="W22" s="83">
        <f t="shared" si="1"/>
        <v>5353.817</v>
      </c>
      <c r="X22" s="83">
        <f t="shared" si="1"/>
        <v>5022.3559999999998</v>
      </c>
      <c r="Y22" s="83">
        <f t="shared" si="1"/>
        <v>4619.4430000000002</v>
      </c>
      <c r="Z22" s="84">
        <f t="shared" si="1"/>
        <v>0</v>
      </c>
      <c r="AA22" s="85">
        <f t="shared" si="1"/>
        <v>120677.53599999999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183</v>
      </c>
      <c r="C25" s="67">
        <v>175.5</v>
      </c>
      <c r="D25" s="67">
        <v>171</v>
      </c>
      <c r="E25" s="67">
        <v>160.5</v>
      </c>
      <c r="F25" s="67">
        <v>157</v>
      </c>
      <c r="G25" s="67">
        <v>159</v>
      </c>
      <c r="H25" s="67">
        <v>153</v>
      </c>
      <c r="I25" s="67">
        <v>183</v>
      </c>
      <c r="J25" s="67">
        <v>190</v>
      </c>
      <c r="K25" s="67">
        <v>224</v>
      </c>
      <c r="L25" s="67">
        <v>224.5</v>
      </c>
      <c r="M25" s="67">
        <v>229.5</v>
      </c>
      <c r="N25" s="67">
        <v>230.5</v>
      </c>
      <c r="O25" s="67">
        <v>226</v>
      </c>
      <c r="P25" s="67">
        <v>222</v>
      </c>
      <c r="Q25" s="67">
        <v>220</v>
      </c>
      <c r="R25" s="67">
        <v>239</v>
      </c>
      <c r="S25" s="67">
        <v>239.5</v>
      </c>
      <c r="T25" s="67">
        <v>242.5</v>
      </c>
      <c r="U25" s="67">
        <v>253.5</v>
      </c>
      <c r="V25" s="67">
        <v>254</v>
      </c>
      <c r="W25" s="67">
        <v>249.5</v>
      </c>
      <c r="X25" s="67">
        <v>274.5</v>
      </c>
      <c r="Y25" s="67">
        <v>223</v>
      </c>
      <c r="Z25" s="68"/>
      <c r="AA25" s="69">
        <f>SUM(B25:Z25)</f>
        <v>5084</v>
      </c>
    </row>
    <row r="26" spans="1:27" ht="24.95" customHeight="1" x14ac:dyDescent="0.2">
      <c r="A26" s="70" t="s">
        <v>20</v>
      </c>
      <c r="B26" s="71">
        <v>4486.7060000000001</v>
      </c>
      <c r="C26" s="72">
        <v>4467.8249999999998</v>
      </c>
      <c r="D26" s="72">
        <v>4305.9660000000003</v>
      </c>
      <c r="E26" s="72">
        <v>4229.1859999999997</v>
      </c>
      <c r="F26" s="72">
        <v>4228.4880000000003</v>
      </c>
      <c r="G26" s="72">
        <v>4251.4589999999998</v>
      </c>
      <c r="H26" s="72">
        <v>4205.6099999999997</v>
      </c>
      <c r="I26" s="72">
        <v>4577.32</v>
      </c>
      <c r="J26" s="72">
        <v>5143.6459999999997</v>
      </c>
      <c r="K26" s="72">
        <v>5586.9709999999995</v>
      </c>
      <c r="L26" s="72">
        <v>5894.42</v>
      </c>
      <c r="M26" s="72">
        <v>6126.7049999999999</v>
      </c>
      <c r="N26" s="72">
        <v>6056.942</v>
      </c>
      <c r="O26" s="72">
        <v>5717.9979999999996</v>
      </c>
      <c r="P26" s="72">
        <v>5424.2740000000003</v>
      </c>
      <c r="Q26" s="72">
        <v>5295.7089999999998</v>
      </c>
      <c r="R26" s="72">
        <v>5293.1360000000004</v>
      </c>
      <c r="S26" s="72">
        <v>5335.4930000000004</v>
      </c>
      <c r="T26" s="72">
        <v>5688.2740000000003</v>
      </c>
      <c r="U26" s="72">
        <v>6047.982</v>
      </c>
      <c r="V26" s="72">
        <v>5882.6629999999996</v>
      </c>
      <c r="W26" s="72">
        <v>5548.317</v>
      </c>
      <c r="X26" s="72">
        <v>5146.8559999999998</v>
      </c>
      <c r="Y26" s="72">
        <v>4802.4430000000002</v>
      </c>
      <c r="Z26" s="73"/>
      <c r="AA26" s="74">
        <f>SUM(B26:Z26)</f>
        <v>123744.38900000001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4669.7060000000001</v>
      </c>
      <c r="C28" s="57">
        <f t="shared" si="2"/>
        <v>4643.3249999999998</v>
      </c>
      <c r="D28" s="57">
        <f t="shared" si="2"/>
        <v>4476.9660000000003</v>
      </c>
      <c r="E28" s="57">
        <f t="shared" si="2"/>
        <v>4389.6859999999997</v>
      </c>
      <c r="F28" s="57">
        <f t="shared" si="2"/>
        <v>4385.4880000000003</v>
      </c>
      <c r="G28" s="57">
        <f t="shared" si="2"/>
        <v>4410.4589999999998</v>
      </c>
      <c r="H28" s="57">
        <f t="shared" si="2"/>
        <v>4358.6099999999997</v>
      </c>
      <c r="I28" s="57">
        <f t="shared" si="2"/>
        <v>4760.32</v>
      </c>
      <c r="J28" s="57">
        <f t="shared" si="2"/>
        <v>5333.6459999999997</v>
      </c>
      <c r="K28" s="57">
        <f t="shared" si="2"/>
        <v>5810.9709999999995</v>
      </c>
      <c r="L28" s="57">
        <f t="shared" si="2"/>
        <v>6118.92</v>
      </c>
      <c r="M28" s="57">
        <f t="shared" si="2"/>
        <v>6356.2049999999999</v>
      </c>
      <c r="N28" s="57">
        <f t="shared" si="2"/>
        <v>6287.442</v>
      </c>
      <c r="O28" s="57">
        <f t="shared" si="2"/>
        <v>5943.9979999999996</v>
      </c>
      <c r="P28" s="57">
        <f t="shared" si="2"/>
        <v>5646.2740000000003</v>
      </c>
      <c r="Q28" s="57">
        <f t="shared" si="2"/>
        <v>5515.7089999999998</v>
      </c>
      <c r="R28" s="57">
        <f t="shared" si="2"/>
        <v>5532.1360000000004</v>
      </c>
      <c r="S28" s="57">
        <f t="shared" si="2"/>
        <v>5574.9930000000004</v>
      </c>
      <c r="T28" s="57">
        <f t="shared" si="2"/>
        <v>5930.7740000000003</v>
      </c>
      <c r="U28" s="57">
        <f t="shared" si="2"/>
        <v>6301.482</v>
      </c>
      <c r="V28" s="57">
        <f t="shared" si="2"/>
        <v>6136.6629999999996</v>
      </c>
      <c r="W28" s="57">
        <f t="shared" si="2"/>
        <v>5797.817</v>
      </c>
      <c r="X28" s="57">
        <f t="shared" si="2"/>
        <v>5421.3559999999998</v>
      </c>
      <c r="Y28" s="57">
        <f t="shared" si="2"/>
        <v>5025.4430000000002</v>
      </c>
      <c r="Z28" s="58">
        <f t="shared" si="2"/>
        <v>0</v>
      </c>
      <c r="AA28" s="59">
        <f t="shared" si="2"/>
        <v>128828.38900000001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81</v>
      </c>
      <c r="C31" s="90">
        <v>256</v>
      </c>
      <c r="D31" s="90">
        <v>231</v>
      </c>
      <c r="E31" s="90">
        <v>222</v>
      </c>
      <c r="F31" s="90">
        <v>226</v>
      </c>
      <c r="G31" s="90">
        <v>231</v>
      </c>
      <c r="H31" s="90">
        <v>81</v>
      </c>
      <c r="I31" s="90">
        <v>110</v>
      </c>
      <c r="J31" s="90">
        <v>252</v>
      </c>
      <c r="K31" s="90">
        <v>361</v>
      </c>
      <c r="L31" s="90">
        <v>332</v>
      </c>
      <c r="M31" s="90">
        <v>406</v>
      </c>
      <c r="N31" s="90">
        <v>406</v>
      </c>
      <c r="O31" s="90">
        <v>407</v>
      </c>
      <c r="P31" s="90">
        <v>407</v>
      </c>
      <c r="Q31" s="90">
        <v>408</v>
      </c>
      <c r="R31" s="90">
        <v>409</v>
      </c>
      <c r="S31" s="90">
        <v>328</v>
      </c>
      <c r="T31" s="90">
        <v>332.685</v>
      </c>
      <c r="U31" s="90">
        <v>325</v>
      </c>
      <c r="V31" s="90">
        <v>325</v>
      </c>
      <c r="W31" s="90">
        <v>332</v>
      </c>
      <c r="X31" s="90">
        <v>312</v>
      </c>
      <c r="Y31" s="90">
        <v>329</v>
      </c>
      <c r="Z31" s="91"/>
      <c r="AA31" s="69">
        <f t="shared" ref="AA31:AA36" si="3">SUM(B31:Z31)</f>
        <v>7109.6850000000004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25.791</v>
      </c>
      <c r="I32" s="94">
        <v>35</v>
      </c>
      <c r="J32" s="94">
        <v>10</v>
      </c>
      <c r="K32" s="94">
        <v>10</v>
      </c>
      <c r="L32" s="94">
        <v>22</v>
      </c>
      <c r="M32" s="94">
        <v>55</v>
      </c>
      <c r="N32" s="94">
        <v>55</v>
      </c>
      <c r="O32" s="94">
        <v>55</v>
      </c>
      <c r="P32" s="94">
        <v>55</v>
      </c>
      <c r="Q32" s="94">
        <v>48</v>
      </c>
      <c r="R32" s="94">
        <v>36</v>
      </c>
      <c r="S32" s="94">
        <v>27</v>
      </c>
      <c r="T32" s="94">
        <v>112</v>
      </c>
      <c r="U32" s="94">
        <v>87</v>
      </c>
      <c r="V32" s="94">
        <v>90.376999999999995</v>
      </c>
      <c r="W32" s="94">
        <v>112</v>
      </c>
      <c r="X32" s="94">
        <v>87</v>
      </c>
      <c r="Y32" s="94">
        <v>77</v>
      </c>
      <c r="Z32" s="95"/>
      <c r="AA32" s="74">
        <f t="shared" si="3"/>
        <v>1041.1679999999999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588</v>
      </c>
      <c r="C36" s="83">
        <f t="shared" ref="C36:Z36" si="4">SUM(C31:C35)</f>
        <v>763</v>
      </c>
      <c r="D36" s="83">
        <f t="shared" si="4"/>
        <v>738</v>
      </c>
      <c r="E36" s="83">
        <f t="shared" si="4"/>
        <v>729</v>
      </c>
      <c r="F36" s="83">
        <f t="shared" si="4"/>
        <v>733</v>
      </c>
      <c r="G36" s="83">
        <f t="shared" si="4"/>
        <v>738</v>
      </c>
      <c r="H36" s="83">
        <f t="shared" si="4"/>
        <v>606.79099999999994</v>
      </c>
      <c r="I36" s="83">
        <f t="shared" si="4"/>
        <v>645</v>
      </c>
      <c r="J36" s="83">
        <f t="shared" si="4"/>
        <v>762</v>
      </c>
      <c r="K36" s="83">
        <f t="shared" si="4"/>
        <v>871</v>
      </c>
      <c r="L36" s="83">
        <f t="shared" si="4"/>
        <v>854</v>
      </c>
      <c r="M36" s="83">
        <f t="shared" si="4"/>
        <v>961</v>
      </c>
      <c r="N36" s="83">
        <f t="shared" si="4"/>
        <v>961</v>
      </c>
      <c r="O36" s="83">
        <f t="shared" si="4"/>
        <v>962</v>
      </c>
      <c r="P36" s="83">
        <f t="shared" si="4"/>
        <v>962</v>
      </c>
      <c r="Q36" s="83">
        <f t="shared" si="4"/>
        <v>956</v>
      </c>
      <c r="R36" s="83">
        <f t="shared" si="4"/>
        <v>945</v>
      </c>
      <c r="S36" s="83">
        <f t="shared" si="4"/>
        <v>855</v>
      </c>
      <c r="T36" s="83">
        <f t="shared" si="4"/>
        <v>944.68499999999995</v>
      </c>
      <c r="U36" s="83">
        <f t="shared" si="4"/>
        <v>912</v>
      </c>
      <c r="V36" s="83">
        <f t="shared" si="4"/>
        <v>915.37699999999995</v>
      </c>
      <c r="W36" s="83">
        <f t="shared" si="4"/>
        <v>944</v>
      </c>
      <c r="X36" s="83">
        <f t="shared" si="4"/>
        <v>899</v>
      </c>
      <c r="Y36" s="83">
        <f t="shared" si="4"/>
        <v>906</v>
      </c>
      <c r="Z36" s="84">
        <f t="shared" si="4"/>
        <v>0</v>
      </c>
      <c r="AA36" s="85">
        <f t="shared" si="3"/>
        <v>20150.853000000003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12000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5169.7060000000001</v>
      </c>
      <c r="C47" s="83">
        <f t="shared" ref="C47:Z47" si="8">SUM(C10:C13)+C22+C36</f>
        <v>5143.3249999999998</v>
      </c>
      <c r="D47" s="83">
        <f t="shared" si="8"/>
        <v>4976.9660000000003</v>
      </c>
      <c r="E47" s="83">
        <f t="shared" si="8"/>
        <v>4889.6859999999997</v>
      </c>
      <c r="F47" s="83">
        <f t="shared" si="8"/>
        <v>4885.4880000000003</v>
      </c>
      <c r="G47" s="83">
        <f t="shared" si="8"/>
        <v>4910.4589999999998</v>
      </c>
      <c r="H47" s="83">
        <f t="shared" si="8"/>
        <v>4858.6099999999997</v>
      </c>
      <c r="I47" s="83">
        <f t="shared" si="8"/>
        <v>5260.32</v>
      </c>
      <c r="J47" s="83">
        <f t="shared" si="8"/>
        <v>5833.6459999999988</v>
      </c>
      <c r="K47" s="83">
        <f t="shared" si="8"/>
        <v>6310.9709999999995</v>
      </c>
      <c r="L47" s="83">
        <f t="shared" si="8"/>
        <v>6618.920000000001</v>
      </c>
      <c r="M47" s="83">
        <f t="shared" si="8"/>
        <v>6856.2049999999999</v>
      </c>
      <c r="N47" s="83">
        <f t="shared" si="8"/>
        <v>6787.442</v>
      </c>
      <c r="O47" s="83">
        <f t="shared" si="8"/>
        <v>6443.9979999999996</v>
      </c>
      <c r="P47" s="83">
        <f t="shared" si="8"/>
        <v>6146.2740000000003</v>
      </c>
      <c r="Q47" s="83">
        <f t="shared" si="8"/>
        <v>6015.7089999999989</v>
      </c>
      <c r="R47" s="83">
        <f t="shared" si="8"/>
        <v>6032.1360000000004</v>
      </c>
      <c r="S47" s="83">
        <f t="shared" si="8"/>
        <v>6074.9929999999995</v>
      </c>
      <c r="T47" s="83">
        <f t="shared" si="8"/>
        <v>6430.7739999999994</v>
      </c>
      <c r="U47" s="83">
        <f t="shared" si="8"/>
        <v>6801.482</v>
      </c>
      <c r="V47" s="83">
        <f t="shared" si="8"/>
        <v>6636.6630000000005</v>
      </c>
      <c r="W47" s="83">
        <f t="shared" si="8"/>
        <v>6297.817</v>
      </c>
      <c r="X47" s="83">
        <f t="shared" si="8"/>
        <v>5921.3559999999998</v>
      </c>
      <c r="Y47" s="83">
        <f t="shared" si="8"/>
        <v>5525.4430000000002</v>
      </c>
      <c r="Z47" s="84">
        <f t="shared" si="8"/>
        <v>0</v>
      </c>
      <c r="AA47" s="100">
        <f>SUM(B47:Z47)</f>
        <v>140828.389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-166</v>
      </c>
      <c r="C4" s="18">
        <v>-121.79999999999995</v>
      </c>
      <c r="D4" s="18">
        <v>-166</v>
      </c>
      <c r="E4" s="18">
        <v>-166</v>
      </c>
      <c r="F4" s="18">
        <v>-166</v>
      </c>
      <c r="G4" s="18">
        <v>-107.5</v>
      </c>
      <c r="H4" s="18">
        <v>128.89999999999998</v>
      </c>
      <c r="I4" s="18">
        <v>86.800000000000011</v>
      </c>
      <c r="J4" s="18">
        <v>87.399999999999977</v>
      </c>
      <c r="K4" s="18">
        <v>14.399999999999977</v>
      </c>
      <c r="L4" s="18">
        <v>-95.200000000000045</v>
      </c>
      <c r="M4" s="18">
        <v>-145</v>
      </c>
      <c r="N4" s="18">
        <v>-145</v>
      </c>
      <c r="O4" s="18">
        <v>-8.1000000000000227</v>
      </c>
      <c r="P4" s="18">
        <v>78</v>
      </c>
      <c r="Q4" s="18">
        <v>-86</v>
      </c>
      <c r="R4" s="18">
        <v>128.19999999999999</v>
      </c>
      <c r="S4" s="18">
        <v>163.69999999999999</v>
      </c>
      <c r="T4" s="18">
        <v>189.89999999999998</v>
      </c>
      <c r="U4" s="18">
        <v>134.80000000000001</v>
      </c>
      <c r="V4" s="18">
        <v>193.8</v>
      </c>
      <c r="W4" s="18">
        <v>257.7</v>
      </c>
      <c r="X4" s="18">
        <v>176.8</v>
      </c>
      <c r="Y4" s="18">
        <v>195.10000000000002</v>
      </c>
      <c r="Z4" s="19"/>
      <c r="AA4" s="107">
        <f>SUM(B4:Z4)</f>
        <v>462.9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121.35</v>
      </c>
      <c r="C7" s="113">
        <v>112.5</v>
      </c>
      <c r="D7" s="113">
        <v>107.93</v>
      </c>
      <c r="E7" s="113">
        <v>106</v>
      </c>
      <c r="F7" s="113">
        <v>100.69</v>
      </c>
      <c r="G7" s="113">
        <v>102.48</v>
      </c>
      <c r="H7" s="113">
        <v>100.81</v>
      </c>
      <c r="I7" s="113">
        <v>103.06</v>
      </c>
      <c r="J7" s="113">
        <v>107.93</v>
      </c>
      <c r="K7" s="113">
        <v>107.93</v>
      </c>
      <c r="L7" s="113">
        <v>102.47</v>
      </c>
      <c r="M7" s="113">
        <v>107.72</v>
      </c>
      <c r="N7" s="113">
        <v>106</v>
      </c>
      <c r="O7" s="113">
        <v>99.77</v>
      </c>
      <c r="P7" s="113">
        <v>99.77</v>
      </c>
      <c r="Q7" s="113">
        <v>106</v>
      </c>
      <c r="R7" s="113">
        <v>113</v>
      </c>
      <c r="S7" s="113">
        <v>113</v>
      </c>
      <c r="T7" s="113">
        <v>123.84</v>
      </c>
      <c r="U7" s="113">
        <v>147.03</v>
      </c>
      <c r="V7" s="113">
        <v>140.57</v>
      </c>
      <c r="W7" s="113">
        <v>132.08000000000001</v>
      </c>
      <c r="X7" s="113">
        <v>140.04</v>
      </c>
      <c r="Y7" s="113">
        <v>120.51</v>
      </c>
      <c r="Z7" s="114"/>
      <c r="AA7" s="115">
        <v>113.43666666666668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666</v>
      </c>
      <c r="C13" s="125">
        <v>621.79999999999995</v>
      </c>
      <c r="D13" s="125">
        <v>666</v>
      </c>
      <c r="E13" s="125">
        <v>666</v>
      </c>
      <c r="F13" s="125">
        <v>666</v>
      </c>
      <c r="G13" s="125">
        <v>607.5</v>
      </c>
      <c r="H13" s="125">
        <v>371.1</v>
      </c>
      <c r="I13" s="125">
        <v>413.2</v>
      </c>
      <c r="J13" s="125">
        <v>412.6</v>
      </c>
      <c r="K13" s="125">
        <v>485.6</v>
      </c>
      <c r="L13" s="125">
        <v>595.20000000000005</v>
      </c>
      <c r="M13" s="125">
        <v>645</v>
      </c>
      <c r="N13" s="125">
        <v>645</v>
      </c>
      <c r="O13" s="125">
        <v>508.1</v>
      </c>
      <c r="P13" s="125">
        <v>422</v>
      </c>
      <c r="Q13" s="125">
        <v>586</v>
      </c>
      <c r="R13" s="125">
        <v>371.8</v>
      </c>
      <c r="S13" s="125">
        <v>336.3</v>
      </c>
      <c r="T13" s="125">
        <v>310.10000000000002</v>
      </c>
      <c r="U13" s="125">
        <v>365.2</v>
      </c>
      <c r="V13" s="125">
        <v>306.2</v>
      </c>
      <c r="W13" s="125">
        <v>242.3</v>
      </c>
      <c r="X13" s="125">
        <v>323.2</v>
      </c>
      <c r="Y13" s="126">
        <v>304.89999999999998</v>
      </c>
      <c r="Z13" s="127"/>
      <c r="AA13" s="128">
        <f t="shared" si="0"/>
        <v>11537.100000000002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666</v>
      </c>
      <c r="C16" s="131">
        <f t="shared" ref="C16:Z16" si="1">IF(LEN(C$2)&gt;0,SUM(C11:C15),"")</f>
        <v>621.79999999999995</v>
      </c>
      <c r="D16" s="131">
        <f t="shared" si="1"/>
        <v>666</v>
      </c>
      <c r="E16" s="131">
        <f t="shared" si="1"/>
        <v>666</v>
      </c>
      <c r="F16" s="131">
        <f t="shared" si="1"/>
        <v>666</v>
      </c>
      <c r="G16" s="131">
        <f t="shared" si="1"/>
        <v>607.5</v>
      </c>
      <c r="H16" s="131">
        <f t="shared" si="1"/>
        <v>371.1</v>
      </c>
      <c r="I16" s="131">
        <f t="shared" si="1"/>
        <v>413.2</v>
      </c>
      <c r="J16" s="131">
        <f t="shared" si="1"/>
        <v>412.6</v>
      </c>
      <c r="K16" s="131">
        <f t="shared" si="1"/>
        <v>485.6</v>
      </c>
      <c r="L16" s="131">
        <f t="shared" si="1"/>
        <v>595.20000000000005</v>
      </c>
      <c r="M16" s="131">
        <f t="shared" si="1"/>
        <v>645</v>
      </c>
      <c r="N16" s="131">
        <f t="shared" si="1"/>
        <v>645</v>
      </c>
      <c r="O16" s="131">
        <f t="shared" si="1"/>
        <v>508.1</v>
      </c>
      <c r="P16" s="131">
        <f t="shared" si="1"/>
        <v>422</v>
      </c>
      <c r="Q16" s="131">
        <f t="shared" si="1"/>
        <v>586</v>
      </c>
      <c r="R16" s="131">
        <f t="shared" si="1"/>
        <v>371.8</v>
      </c>
      <c r="S16" s="131">
        <f t="shared" si="1"/>
        <v>336.3</v>
      </c>
      <c r="T16" s="131">
        <f t="shared" si="1"/>
        <v>310.10000000000002</v>
      </c>
      <c r="U16" s="131">
        <f t="shared" si="1"/>
        <v>365.2</v>
      </c>
      <c r="V16" s="131">
        <f t="shared" si="1"/>
        <v>306.2</v>
      </c>
      <c r="W16" s="131">
        <f t="shared" si="1"/>
        <v>242.3</v>
      </c>
      <c r="X16" s="131">
        <f t="shared" si="1"/>
        <v>323.2</v>
      </c>
      <c r="Y16" s="131">
        <f t="shared" si="1"/>
        <v>304.89999999999998</v>
      </c>
      <c r="Z16" s="132" t="str">
        <f t="shared" si="1"/>
        <v/>
      </c>
      <c r="AA16" s="85">
        <f t="shared" si="0"/>
        <v>11537.100000000002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12000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2021-09-11T11:20:35Z</dcterms:created>
  <dcterms:modified xsi:type="dcterms:W3CDTF">2021-09-11T11:20:36Z</dcterms:modified>
</cp:coreProperties>
</file>