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[1]SPOT_Orders_OverView_01!$A$45:$A$79</definedName>
    <definedName name="MKT_OVW_PARTICIPANTS_S">[1]SPOT_Orders_OverView_01!$A$5:$A$41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<sst xmlns="http://schemas.openxmlformats.org/spreadsheetml/2006/main" count="109" uniqueCount="48">
  <si>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10/09/2021 14:07:41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</si>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</sst>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151</c:v>
                </c:pt>
                <c:pt idx="1">
                  <c:v>151</c:v>
                </c:pt>
                <c:pt idx="2">
                  <c:v>151</c:v>
                </c:pt>
                <c:pt idx="3">
                  <c:v>151</c:v>
                </c:pt>
                <c:pt idx="4">
                  <c:v>151</c:v>
                </c:pt>
                <c:pt idx="5">
                  <c:v>151</c:v>
                </c:pt>
                <c:pt idx="6">
                  <c:v>151</c:v>
                </c:pt>
                <c:pt idx="7">
                  <c:v>151</c:v>
                </c:pt>
                <c:pt idx="8">
                  <c:v>151</c:v>
                </c:pt>
                <c:pt idx="9">
                  <c:v>151</c:v>
                </c:pt>
                <c:pt idx="10">
                  <c:v>151</c:v>
                </c:pt>
                <c:pt idx="11">
                  <c:v>151</c:v>
                </c:pt>
                <c:pt idx="12">
                  <c:v>151</c:v>
                </c:pt>
                <c:pt idx="13">
                  <c:v>151</c:v>
                </c:pt>
                <c:pt idx="14">
                  <c:v>151</c:v>
                </c:pt>
                <c:pt idx="15">
                  <c:v>151</c:v>
                </c:pt>
                <c:pt idx="16">
                  <c:v>151</c:v>
                </c:pt>
                <c:pt idx="17">
                  <c:v>151</c:v>
                </c:pt>
                <c:pt idx="18">
                  <c:v>151</c:v>
                </c:pt>
                <c:pt idx="19">
                  <c:v>201</c:v>
                </c:pt>
                <c:pt idx="20">
                  <c:v>201</c:v>
                </c:pt>
                <c:pt idx="21">
                  <c:v>151</c:v>
                </c:pt>
                <c:pt idx="22">
                  <c:v>151</c:v>
                </c:pt>
                <c:pt idx="23">
                  <c:v>151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3531.1639999999998</c:v>
                </c:pt>
                <c:pt idx="1">
                  <c:v>3358.855</c:v>
                </c:pt>
                <c:pt idx="2">
                  <c:v>3246.7560000000003</c:v>
                </c:pt>
                <c:pt idx="3">
                  <c:v>3191.4260000000004</c:v>
                </c:pt>
                <c:pt idx="4">
                  <c:v>3187.5770000000002</c:v>
                </c:pt>
                <c:pt idx="5">
                  <c:v>3362.0389999999998</c:v>
                </c:pt>
                <c:pt idx="6">
                  <c:v>3263.4430000000002</c:v>
                </c:pt>
                <c:pt idx="7">
                  <c:v>3551.8879999999999</c:v>
                </c:pt>
                <c:pt idx="8">
                  <c:v>3640.9930000000004</c:v>
                </c:pt>
                <c:pt idx="9">
                  <c:v>3454.4459999999999</c:v>
                </c:pt>
                <c:pt idx="10">
                  <c:v>3264.4230000000002</c:v>
                </c:pt>
                <c:pt idx="11">
                  <c:v>3257.7910000000002</c:v>
                </c:pt>
                <c:pt idx="12">
                  <c:v>3238.7849999999999</c:v>
                </c:pt>
                <c:pt idx="13">
                  <c:v>3039.0050000000001</c:v>
                </c:pt>
                <c:pt idx="14">
                  <c:v>3005.6219999999998</c:v>
                </c:pt>
                <c:pt idx="15">
                  <c:v>3185.6289999999999</c:v>
                </c:pt>
                <c:pt idx="16">
                  <c:v>3667.6909999999998</c:v>
                </c:pt>
                <c:pt idx="17">
                  <c:v>3833.9210000000003</c:v>
                </c:pt>
                <c:pt idx="18">
                  <c:v>3886.953</c:v>
                </c:pt>
                <c:pt idx="19">
                  <c:v>3929.1009999999997</c:v>
                </c:pt>
                <c:pt idx="20">
                  <c:v>3939.2839999999997</c:v>
                </c:pt>
                <c:pt idx="21">
                  <c:v>3909.1610000000001</c:v>
                </c:pt>
                <c:pt idx="22">
                  <c:v>3877.1</c:v>
                </c:pt>
                <c:pt idx="23">
                  <c:v>3541.7659999999996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1231</c:v>
                </c:pt>
                <c:pt idx="1">
                  <c:v>1332</c:v>
                </c:pt>
                <c:pt idx="2">
                  <c:v>1361</c:v>
                </c:pt>
                <c:pt idx="3">
                  <c:v>1366</c:v>
                </c:pt>
                <c:pt idx="4">
                  <c:v>1368</c:v>
                </c:pt>
                <c:pt idx="5">
                  <c:v>1311</c:v>
                </c:pt>
                <c:pt idx="6">
                  <c:v>1253</c:v>
                </c:pt>
                <c:pt idx="7">
                  <c:v>1089</c:v>
                </c:pt>
                <c:pt idx="8">
                  <c:v>1006.7</c:v>
                </c:pt>
                <c:pt idx="9">
                  <c:v>1069</c:v>
                </c:pt>
                <c:pt idx="10">
                  <c:v>1072</c:v>
                </c:pt>
                <c:pt idx="11">
                  <c:v>1179</c:v>
                </c:pt>
                <c:pt idx="12">
                  <c:v>1167</c:v>
                </c:pt>
                <c:pt idx="13">
                  <c:v>1204</c:v>
                </c:pt>
                <c:pt idx="14">
                  <c:v>1195</c:v>
                </c:pt>
                <c:pt idx="15">
                  <c:v>1209</c:v>
                </c:pt>
                <c:pt idx="16">
                  <c:v>1167</c:v>
                </c:pt>
                <c:pt idx="17">
                  <c:v>1214.4000000000001</c:v>
                </c:pt>
                <c:pt idx="18">
                  <c:v>1105.9000000000001</c:v>
                </c:pt>
                <c:pt idx="19">
                  <c:v>1241.7</c:v>
                </c:pt>
                <c:pt idx="20">
                  <c:v>1084.7</c:v>
                </c:pt>
                <c:pt idx="21">
                  <c:v>1011.2</c:v>
                </c:pt>
                <c:pt idx="22">
                  <c:v>1300</c:v>
                </c:pt>
                <c:pt idx="23">
                  <c:v>1310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297.32100000000003</c:v>
                </c:pt>
                <c:pt idx="1">
                  <c:v>293.62700000000001</c:v>
                </c:pt>
                <c:pt idx="2">
                  <c:v>297.98099999999994</c:v>
                </c:pt>
                <c:pt idx="3">
                  <c:v>308.81900000000002</c:v>
                </c:pt>
                <c:pt idx="4">
                  <c:v>328.66599999999988</c:v>
                </c:pt>
                <c:pt idx="5">
                  <c:v>332.53899999999993</c:v>
                </c:pt>
                <c:pt idx="6">
                  <c:v>423.49299999999994</c:v>
                </c:pt>
                <c:pt idx="7">
                  <c:v>845.16799999999989</c:v>
                </c:pt>
                <c:pt idx="8">
                  <c:v>1475.8010000000002</c:v>
                </c:pt>
                <c:pt idx="9">
                  <c:v>2031.2009999999993</c:v>
                </c:pt>
                <c:pt idx="10">
                  <c:v>2388.1639999999998</c:v>
                </c:pt>
                <c:pt idx="11">
                  <c:v>2557.2579999999994</c:v>
                </c:pt>
                <c:pt idx="12">
                  <c:v>2593.0439999999994</c:v>
                </c:pt>
                <c:pt idx="13">
                  <c:v>2494.19</c:v>
                </c:pt>
                <c:pt idx="14">
                  <c:v>2260.8230000000003</c:v>
                </c:pt>
                <c:pt idx="15">
                  <c:v>1885.104</c:v>
                </c:pt>
                <c:pt idx="16">
                  <c:v>1358.5099999999998</c:v>
                </c:pt>
                <c:pt idx="17">
                  <c:v>805.94600000000003</c:v>
                </c:pt>
                <c:pt idx="18">
                  <c:v>479.93400000000003</c:v>
                </c:pt>
                <c:pt idx="19">
                  <c:v>420.24900000000002</c:v>
                </c:pt>
                <c:pt idx="20">
                  <c:v>432.20800000000003</c:v>
                </c:pt>
                <c:pt idx="21">
                  <c:v>428.99200000000002</c:v>
                </c:pt>
                <c:pt idx="22">
                  <c:v>412.22100000000012</c:v>
                </c:pt>
                <c:pt idx="23">
                  <c:v>393.88700000000006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26</c:v>
                </c:pt>
                <c:pt idx="6">
                  <c:v>211</c:v>
                </c:pt>
                <c:pt idx="7">
                  <c:v>328</c:v>
                </c:pt>
                <c:pt idx="8">
                  <c:v>213</c:v>
                </c:pt>
                <c:pt idx="9">
                  <c:v>163</c:v>
                </c:pt>
                <c:pt idx="10">
                  <c:v>128</c:v>
                </c:pt>
                <c:pt idx="11">
                  <c:v>28</c:v>
                </c:pt>
                <c:pt idx="12">
                  <c:v>42</c:v>
                </c:pt>
                <c:pt idx="13">
                  <c:v>26</c:v>
                </c:pt>
                <c:pt idx="14">
                  <c:v>26</c:v>
                </c:pt>
                <c:pt idx="17">
                  <c:v>370</c:v>
                </c:pt>
                <c:pt idx="18">
                  <c:v>685</c:v>
                </c:pt>
                <c:pt idx="19">
                  <c:v>870</c:v>
                </c:pt>
                <c:pt idx="20">
                  <c:v>856</c:v>
                </c:pt>
                <c:pt idx="21">
                  <c:v>636</c:v>
                </c:pt>
                <c:pt idx="22">
                  <c:v>106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25308528"/>
        <c:axId val="42530460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5210.4849999999988</c:v>
                </c:pt>
                <c:pt idx="1">
                  <c:v>5135.4820000000009</c:v>
                </c:pt>
                <c:pt idx="2">
                  <c:v>5056.7370000000001</c:v>
                </c:pt>
                <c:pt idx="3">
                  <c:v>5017.244999999999</c:v>
                </c:pt>
                <c:pt idx="4">
                  <c:v>5035.2429999999995</c:v>
                </c:pt>
                <c:pt idx="5">
                  <c:v>5182.5780000000022</c:v>
                </c:pt>
                <c:pt idx="6">
                  <c:v>5301.9359999999997</c:v>
                </c:pt>
                <c:pt idx="7">
                  <c:v>5965.0440000000008</c:v>
                </c:pt>
                <c:pt idx="8">
                  <c:v>6487.4819999999991</c:v>
                </c:pt>
                <c:pt idx="9">
                  <c:v>6868.6470000000008</c:v>
                </c:pt>
                <c:pt idx="10">
                  <c:v>7003.5870000000004</c:v>
                </c:pt>
                <c:pt idx="11">
                  <c:v>7173.0490000000009</c:v>
                </c:pt>
                <c:pt idx="12">
                  <c:v>7191.8290000000006</c:v>
                </c:pt>
                <c:pt idx="13">
                  <c:v>6914.1950000000006</c:v>
                </c:pt>
                <c:pt idx="14">
                  <c:v>6638.4449999999997</c:v>
                </c:pt>
                <c:pt idx="15">
                  <c:v>6430.7330000000002</c:v>
                </c:pt>
                <c:pt idx="16">
                  <c:v>6344.201</c:v>
                </c:pt>
                <c:pt idx="17">
                  <c:v>6375.2560000000012</c:v>
                </c:pt>
                <c:pt idx="18">
                  <c:v>6308.8509999999987</c:v>
                </c:pt>
                <c:pt idx="19">
                  <c:v>6662.0279999999984</c:v>
                </c:pt>
                <c:pt idx="20">
                  <c:v>6513.2309999999998</c:v>
                </c:pt>
                <c:pt idx="21">
                  <c:v>6136.3339999999998</c:v>
                </c:pt>
                <c:pt idx="22">
                  <c:v>5846.3209999999999</c:v>
                </c:pt>
                <c:pt idx="23">
                  <c:v>5396.6529999999993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5308528"/>
        <c:axId val="42530460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124.27</c:v>
                </c:pt>
                <c:pt idx="1">
                  <c:v>121.19</c:v>
                </c:pt>
                <c:pt idx="2">
                  <c:v>117.37</c:v>
                </c:pt>
                <c:pt idx="3">
                  <c:v>114.91</c:v>
                </c:pt>
                <c:pt idx="4">
                  <c:v>114.7</c:v>
                </c:pt>
                <c:pt idx="5">
                  <c:v>121.19</c:v>
                </c:pt>
                <c:pt idx="6">
                  <c:v>120.96</c:v>
                </c:pt>
                <c:pt idx="7">
                  <c:v>125.15</c:v>
                </c:pt>
                <c:pt idx="8">
                  <c:v>127.79</c:v>
                </c:pt>
                <c:pt idx="9">
                  <c:v>123.34</c:v>
                </c:pt>
                <c:pt idx="10">
                  <c:v>119</c:v>
                </c:pt>
                <c:pt idx="11">
                  <c:v>119.34</c:v>
                </c:pt>
                <c:pt idx="12">
                  <c:v>118.41</c:v>
                </c:pt>
                <c:pt idx="13">
                  <c:v>110.57</c:v>
                </c:pt>
                <c:pt idx="14">
                  <c:v>109.18</c:v>
                </c:pt>
                <c:pt idx="15">
                  <c:v>114.05</c:v>
                </c:pt>
                <c:pt idx="16">
                  <c:v>123.34</c:v>
                </c:pt>
                <c:pt idx="17">
                  <c:v>132.96</c:v>
                </c:pt>
                <c:pt idx="18">
                  <c:v>146.97999999999999</c:v>
                </c:pt>
                <c:pt idx="19">
                  <c:v>155.63999999999999</c:v>
                </c:pt>
                <c:pt idx="20">
                  <c:v>151.93</c:v>
                </c:pt>
                <c:pt idx="21">
                  <c:v>138.01</c:v>
                </c:pt>
                <c:pt idx="22">
                  <c:v>127.92</c:v>
                </c:pt>
                <c:pt idx="23">
                  <c:v>121.71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5301472"/>
        <c:axId val="425303040"/>
      </c:lineChart>
      <c:catAx>
        <c:axId val="4253085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5304608"/>
        <c:crosses val="autoZero"/>
        <c:auto val="1"/>
        <c:lblAlgn val="ctr"/>
        <c:lblOffset val="100"/>
        <c:noMultiLvlLbl val="0"/>
      </c:catAx>
      <c:valAx>
        <c:axId val="425304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5308528"/>
        <c:crosses val="autoZero"/>
        <c:crossBetween val="between"/>
      </c:valAx>
      <c:valAx>
        <c:axId val="4253030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5301472"/>
        <c:crosses val="max"/>
        <c:crossBetween val="between"/>
      </c:valAx>
      <c:catAx>
        <c:axId val="4253014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53030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44450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44450</v>
          </cell>
        </row>
        <row r="5">
          <cell r="C5" t="str">
            <v>DAM</v>
          </cell>
        </row>
        <row r="26">
          <cell r="C26">
            <v>3724</v>
          </cell>
        </row>
        <row r="27">
          <cell r="C27">
            <v>83364.818999999989</v>
          </cell>
        </row>
        <row r="28">
          <cell r="C28">
            <v>4714</v>
          </cell>
        </row>
        <row r="29">
          <cell r="C29">
            <v>28847.600000000006</v>
          </cell>
        </row>
        <row r="30">
          <cell r="C30">
            <v>25545.145999999993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24333.820999999996</v>
          </cell>
        </row>
        <row r="39">
          <cell r="C39">
            <v>26333.075000000001</v>
          </cell>
        </row>
        <row r="40">
          <cell r="C40">
            <v>73772.13</v>
          </cell>
        </row>
        <row r="41">
          <cell r="C41">
            <v>0</v>
          </cell>
        </row>
        <row r="42">
          <cell r="C42">
            <v>18713.065999999999</v>
          </cell>
        </row>
        <row r="43">
          <cell r="C43">
            <v>3043.5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124.27</v>
          </cell>
          <cell r="C7">
            <v>121.19</v>
          </cell>
          <cell r="D7">
            <v>117.37</v>
          </cell>
          <cell r="E7">
            <v>114.91</v>
          </cell>
          <cell r="F7">
            <v>114.7</v>
          </cell>
          <cell r="G7">
            <v>121.19</v>
          </cell>
          <cell r="H7">
            <v>120.96</v>
          </cell>
          <cell r="I7">
            <v>125.15</v>
          </cell>
          <cell r="J7">
            <v>127.79</v>
          </cell>
          <cell r="K7">
            <v>123.34</v>
          </cell>
          <cell r="L7">
            <v>119</v>
          </cell>
          <cell r="M7">
            <v>119.34</v>
          </cell>
          <cell r="N7">
            <v>118.41</v>
          </cell>
          <cell r="O7">
            <v>110.57</v>
          </cell>
          <cell r="P7">
            <v>109.18</v>
          </cell>
          <cell r="Q7">
            <v>114.05</v>
          </cell>
          <cell r="R7">
            <v>123.34</v>
          </cell>
          <cell r="S7">
            <v>132.96</v>
          </cell>
          <cell r="T7">
            <v>146.97999999999999</v>
          </cell>
          <cell r="U7">
            <v>155.63999999999999</v>
          </cell>
          <cell r="V7">
            <v>151.93</v>
          </cell>
          <cell r="W7">
            <v>138.01</v>
          </cell>
          <cell r="X7">
            <v>127.92</v>
          </cell>
          <cell r="Y7">
            <v>121.71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124.27</v>
          </cell>
          <cell r="C7">
            <v>121.19</v>
          </cell>
          <cell r="D7">
            <v>117.37</v>
          </cell>
          <cell r="E7">
            <v>114.91</v>
          </cell>
          <cell r="F7">
            <v>114.7</v>
          </cell>
          <cell r="G7">
            <v>121.19</v>
          </cell>
          <cell r="H7">
            <v>120.96</v>
          </cell>
          <cell r="I7">
            <v>125.15</v>
          </cell>
          <cell r="J7">
            <v>127.79</v>
          </cell>
          <cell r="K7">
            <v>123.34</v>
          </cell>
          <cell r="L7">
            <v>119</v>
          </cell>
          <cell r="M7">
            <v>119.34</v>
          </cell>
          <cell r="N7">
            <v>118.41</v>
          </cell>
          <cell r="O7">
            <v>110.57</v>
          </cell>
          <cell r="P7">
            <v>109.18</v>
          </cell>
          <cell r="Q7">
            <v>114.05</v>
          </cell>
          <cell r="R7">
            <v>123.34</v>
          </cell>
          <cell r="S7">
            <v>132.96</v>
          </cell>
          <cell r="T7">
            <v>146.97999999999999</v>
          </cell>
          <cell r="U7">
            <v>155.63999999999999</v>
          </cell>
          <cell r="V7">
            <v>151.93</v>
          </cell>
          <cell r="W7">
            <v>138.01</v>
          </cell>
          <cell r="X7">
            <v>127.92</v>
          </cell>
          <cell r="Y7">
            <v>121.71</v>
          </cell>
        </row>
        <row r="10">
          <cell r="B10">
            <v>151</v>
          </cell>
          <cell r="C10">
            <v>151</v>
          </cell>
          <cell r="D10">
            <v>151</v>
          </cell>
          <cell r="E10">
            <v>151</v>
          </cell>
          <cell r="F10">
            <v>151</v>
          </cell>
          <cell r="G10">
            <v>151</v>
          </cell>
          <cell r="H10">
            <v>151</v>
          </cell>
          <cell r="I10">
            <v>151</v>
          </cell>
          <cell r="J10">
            <v>151</v>
          </cell>
          <cell r="K10">
            <v>151</v>
          </cell>
          <cell r="L10">
            <v>151</v>
          </cell>
          <cell r="M10">
            <v>151</v>
          </cell>
          <cell r="N10">
            <v>151</v>
          </cell>
          <cell r="O10">
            <v>151</v>
          </cell>
          <cell r="P10">
            <v>151</v>
          </cell>
          <cell r="Q10">
            <v>151</v>
          </cell>
          <cell r="R10">
            <v>151</v>
          </cell>
          <cell r="S10">
            <v>151</v>
          </cell>
          <cell r="T10">
            <v>151</v>
          </cell>
          <cell r="U10">
            <v>201</v>
          </cell>
          <cell r="V10">
            <v>201</v>
          </cell>
          <cell r="W10">
            <v>151</v>
          </cell>
          <cell r="X10">
            <v>151</v>
          </cell>
          <cell r="Y10">
            <v>151</v>
          </cell>
        </row>
        <row r="23">
          <cell r="B23">
            <v>400</v>
          </cell>
          <cell r="C23">
            <v>400</v>
          </cell>
          <cell r="D23">
            <v>405</v>
          </cell>
          <cell r="E23">
            <v>405</v>
          </cell>
          <cell r="F23">
            <v>405</v>
          </cell>
          <cell r="G23">
            <v>405</v>
          </cell>
          <cell r="H23">
            <v>405</v>
          </cell>
          <cell r="I23">
            <v>400</v>
          </cell>
          <cell r="J23">
            <v>400</v>
          </cell>
          <cell r="K23">
            <v>395</v>
          </cell>
          <cell r="L23">
            <v>395</v>
          </cell>
          <cell r="M23">
            <v>395</v>
          </cell>
          <cell r="N23">
            <v>390</v>
          </cell>
          <cell r="O23">
            <v>390</v>
          </cell>
          <cell r="P23">
            <v>374.33100000000002</v>
          </cell>
          <cell r="Q23">
            <v>390</v>
          </cell>
          <cell r="R23">
            <v>390</v>
          </cell>
          <cell r="S23">
            <v>395</v>
          </cell>
          <cell r="T23">
            <v>395</v>
          </cell>
          <cell r="U23">
            <v>395</v>
          </cell>
          <cell r="V23">
            <v>400</v>
          </cell>
          <cell r="W23">
            <v>400</v>
          </cell>
          <cell r="X23">
            <v>400</v>
          </cell>
          <cell r="Y23">
            <v>400</v>
          </cell>
        </row>
        <row r="24">
          <cell r="B24">
            <v>330</v>
          </cell>
          <cell r="C24">
            <v>330</v>
          </cell>
          <cell r="D24">
            <v>330</v>
          </cell>
          <cell r="E24">
            <v>330</v>
          </cell>
          <cell r="F24">
            <v>330</v>
          </cell>
          <cell r="G24">
            <v>330</v>
          </cell>
          <cell r="H24">
            <v>330</v>
          </cell>
          <cell r="I24">
            <v>350.04</v>
          </cell>
          <cell r="J24">
            <v>400</v>
          </cell>
          <cell r="K24">
            <v>330</v>
          </cell>
          <cell r="L24">
            <v>330</v>
          </cell>
          <cell r="M24">
            <v>330</v>
          </cell>
          <cell r="N24">
            <v>330</v>
          </cell>
          <cell r="O24">
            <v>330</v>
          </cell>
          <cell r="P24">
            <v>330</v>
          </cell>
          <cell r="Q24">
            <v>330</v>
          </cell>
          <cell r="R24">
            <v>330</v>
          </cell>
          <cell r="S24">
            <v>390</v>
          </cell>
          <cell r="T24">
            <v>394</v>
          </cell>
          <cell r="U24">
            <v>397</v>
          </cell>
          <cell r="V24">
            <v>397</v>
          </cell>
          <cell r="W24">
            <v>400</v>
          </cell>
          <cell r="X24">
            <v>403</v>
          </cell>
          <cell r="Y24">
            <v>330</v>
          </cell>
        </row>
        <row r="26">
          <cell r="B26">
            <v>439</v>
          </cell>
          <cell r="C26">
            <v>313.661</v>
          </cell>
          <cell r="D26">
            <v>265</v>
          </cell>
          <cell r="E26">
            <v>265</v>
          </cell>
          <cell r="F26">
            <v>265</v>
          </cell>
          <cell r="G26">
            <v>306.41500000000002</v>
          </cell>
          <cell r="H26">
            <v>265</v>
          </cell>
          <cell r="I26">
            <v>437</v>
          </cell>
          <cell r="J26">
            <v>435</v>
          </cell>
          <cell r="K26">
            <v>369.36099999999999</v>
          </cell>
          <cell r="L26">
            <v>265</v>
          </cell>
          <cell r="M26">
            <v>265</v>
          </cell>
          <cell r="N26">
            <v>265</v>
          </cell>
          <cell r="O26">
            <v>265</v>
          </cell>
          <cell r="P26">
            <v>265</v>
          </cell>
          <cell r="Q26">
            <v>265</v>
          </cell>
          <cell r="R26">
            <v>390.76</v>
          </cell>
          <cell r="S26">
            <v>425</v>
          </cell>
          <cell r="T26">
            <v>429</v>
          </cell>
          <cell r="U26">
            <v>431</v>
          </cell>
          <cell r="V26">
            <v>433</v>
          </cell>
          <cell r="W26">
            <v>435</v>
          </cell>
          <cell r="X26">
            <v>437</v>
          </cell>
          <cell r="Y26">
            <v>352</v>
          </cell>
        </row>
        <row r="27">
          <cell r="B27">
            <v>500</v>
          </cell>
          <cell r="C27">
            <v>500</v>
          </cell>
          <cell r="D27">
            <v>500</v>
          </cell>
          <cell r="E27">
            <v>500</v>
          </cell>
          <cell r="F27">
            <v>500</v>
          </cell>
          <cell r="G27">
            <v>500</v>
          </cell>
          <cell r="H27">
            <v>500</v>
          </cell>
          <cell r="I27">
            <v>500</v>
          </cell>
          <cell r="J27">
            <v>500</v>
          </cell>
          <cell r="K27">
            <v>500</v>
          </cell>
          <cell r="L27">
            <v>500</v>
          </cell>
          <cell r="M27">
            <v>500</v>
          </cell>
          <cell r="N27">
            <v>500</v>
          </cell>
          <cell r="O27">
            <v>500</v>
          </cell>
          <cell r="P27">
            <v>500</v>
          </cell>
          <cell r="Q27">
            <v>500</v>
          </cell>
          <cell r="R27">
            <v>600</v>
          </cell>
          <cell r="S27">
            <v>600</v>
          </cell>
          <cell r="T27">
            <v>600</v>
          </cell>
          <cell r="U27">
            <v>600</v>
          </cell>
          <cell r="V27">
            <v>600</v>
          </cell>
          <cell r="W27">
            <v>600</v>
          </cell>
          <cell r="X27">
            <v>600</v>
          </cell>
          <cell r="Y27">
            <v>500</v>
          </cell>
        </row>
        <row r="31">
          <cell r="B31">
            <v>338.625</v>
          </cell>
          <cell r="C31">
            <v>354.25</v>
          </cell>
          <cell r="D31">
            <v>351.524</v>
          </cell>
          <cell r="E31">
            <v>345.471</v>
          </cell>
          <cell r="F31">
            <v>344.58100000000002</v>
          </cell>
          <cell r="G31">
            <v>361.392</v>
          </cell>
          <cell r="H31">
            <v>339.13200000000001</v>
          </cell>
          <cell r="I31">
            <v>346.964</v>
          </cell>
          <cell r="J31">
            <v>382.726</v>
          </cell>
          <cell r="K31">
            <v>375.90600000000001</v>
          </cell>
          <cell r="L31">
            <v>376.83300000000003</v>
          </cell>
          <cell r="M31">
            <v>368.06599999999997</v>
          </cell>
          <cell r="N31">
            <v>375.44499999999999</v>
          </cell>
          <cell r="O31">
            <v>328.59</v>
          </cell>
          <cell r="P31">
            <v>319.875</v>
          </cell>
          <cell r="Q31">
            <v>350.24599999999998</v>
          </cell>
          <cell r="R31">
            <v>347.25</v>
          </cell>
          <cell r="S31">
            <v>364.14499999999998</v>
          </cell>
          <cell r="T31">
            <v>384.27100000000002</v>
          </cell>
          <cell r="U31">
            <v>391.25099999999998</v>
          </cell>
          <cell r="V31">
            <v>403.09899999999999</v>
          </cell>
          <cell r="W31">
            <v>385.89100000000002</v>
          </cell>
          <cell r="X31">
            <v>353.84800000000001</v>
          </cell>
          <cell r="Y31">
            <v>336.27100000000002</v>
          </cell>
        </row>
        <row r="32">
          <cell r="B32">
            <v>270.26</v>
          </cell>
          <cell r="C32">
            <v>270.12099999999998</v>
          </cell>
          <cell r="D32">
            <v>260.92599999999999</v>
          </cell>
          <cell r="E32">
            <v>241.30500000000001</v>
          </cell>
          <cell r="F32">
            <v>239.595</v>
          </cell>
          <cell r="G32">
            <v>270.12099999999998</v>
          </cell>
          <cell r="H32">
            <v>270.11099999999999</v>
          </cell>
          <cell r="I32">
            <v>341.07499999999999</v>
          </cell>
          <cell r="J32">
            <v>334.39499999999998</v>
          </cell>
          <cell r="K32">
            <v>326.46600000000001</v>
          </cell>
          <cell r="L32">
            <v>267.25</v>
          </cell>
          <cell r="M32">
            <v>271.041</v>
          </cell>
          <cell r="N32">
            <v>256.35899999999998</v>
          </cell>
          <cell r="O32">
            <v>250</v>
          </cell>
          <cell r="P32">
            <v>250</v>
          </cell>
          <cell r="Q32">
            <v>250</v>
          </cell>
          <cell r="R32">
            <v>323.46600000000001</v>
          </cell>
          <cell r="S32">
            <v>332.98</v>
          </cell>
          <cell r="T32">
            <v>343.03100000000001</v>
          </cell>
          <cell r="U32">
            <v>347.16800000000001</v>
          </cell>
          <cell r="V32">
            <v>349.10899999999998</v>
          </cell>
          <cell r="W32">
            <v>347.50599999999997</v>
          </cell>
          <cell r="X32">
            <v>342.46199999999999</v>
          </cell>
          <cell r="Y32">
            <v>325.02800000000002</v>
          </cell>
        </row>
        <row r="33">
          <cell r="B33">
            <v>365</v>
          </cell>
          <cell r="C33">
            <v>366</v>
          </cell>
          <cell r="D33">
            <v>347.46499999999997</v>
          </cell>
          <cell r="E33">
            <v>335.34800000000001</v>
          </cell>
          <cell r="F33">
            <v>334.60700000000003</v>
          </cell>
          <cell r="G33">
            <v>369</v>
          </cell>
          <cell r="H33">
            <v>367.77199999999999</v>
          </cell>
          <cell r="I33">
            <v>365</v>
          </cell>
          <cell r="J33">
            <v>362</v>
          </cell>
          <cell r="K33">
            <v>360</v>
          </cell>
          <cell r="L33">
            <v>356</v>
          </cell>
          <cell r="M33">
            <v>353</v>
          </cell>
          <cell r="N33">
            <v>350</v>
          </cell>
          <cell r="O33">
            <v>257.03699999999998</v>
          </cell>
          <cell r="P33">
            <v>250</v>
          </cell>
          <cell r="Q33">
            <v>298.08300000000003</v>
          </cell>
          <cell r="R33">
            <v>346</v>
          </cell>
          <cell r="S33">
            <v>347</v>
          </cell>
          <cell r="T33">
            <v>350</v>
          </cell>
          <cell r="U33">
            <v>354</v>
          </cell>
          <cell r="V33">
            <v>357</v>
          </cell>
          <cell r="W33">
            <v>358</v>
          </cell>
          <cell r="X33">
            <v>360</v>
          </cell>
          <cell r="Y33">
            <v>360</v>
          </cell>
        </row>
        <row r="34">
          <cell r="B34">
            <v>180</v>
          </cell>
          <cell r="C34">
            <v>139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139</v>
          </cell>
          <cell r="Q34">
            <v>180</v>
          </cell>
          <cell r="R34">
            <v>270</v>
          </cell>
          <cell r="S34">
            <v>270</v>
          </cell>
          <cell r="T34">
            <v>270</v>
          </cell>
          <cell r="U34">
            <v>270</v>
          </cell>
          <cell r="V34">
            <v>270</v>
          </cell>
          <cell r="W34">
            <v>270</v>
          </cell>
          <cell r="X34">
            <v>270</v>
          </cell>
          <cell r="Y34">
            <v>270</v>
          </cell>
        </row>
        <row r="35">
          <cell r="B35">
            <v>333.279</v>
          </cell>
          <cell r="C35">
            <v>309.82299999999998</v>
          </cell>
          <cell r="D35">
            <v>295.572</v>
          </cell>
          <cell r="E35">
            <v>291.26799999999997</v>
          </cell>
          <cell r="F35">
            <v>290.89400000000001</v>
          </cell>
          <cell r="G35">
            <v>310.21100000000001</v>
          </cell>
          <cell r="H35">
            <v>305.43299999999999</v>
          </cell>
          <cell r="I35">
            <v>319.70699999999999</v>
          </cell>
          <cell r="J35">
            <v>329.22199999999998</v>
          </cell>
          <cell r="K35">
            <v>312.56799999999998</v>
          </cell>
          <cell r="L35">
            <v>296.44</v>
          </cell>
          <cell r="M35">
            <v>297.78399999999999</v>
          </cell>
          <cell r="N35">
            <v>294.08100000000002</v>
          </cell>
          <cell r="O35">
            <v>266.37200000000001</v>
          </cell>
          <cell r="P35">
            <v>261.96800000000002</v>
          </cell>
          <cell r="Q35">
            <v>277.34500000000003</v>
          </cell>
          <cell r="R35">
            <v>315.38499999999999</v>
          </cell>
          <cell r="S35">
            <v>343.79599999999999</v>
          </cell>
          <cell r="T35">
            <v>352.65100000000001</v>
          </cell>
          <cell r="U35">
            <v>361.68200000000002</v>
          </cell>
          <cell r="V35">
            <v>356.07600000000002</v>
          </cell>
          <cell r="W35">
            <v>336.76400000000001</v>
          </cell>
          <cell r="X35">
            <v>339.1</v>
          </cell>
          <cell r="Y35">
            <v>313.38499999999999</v>
          </cell>
        </row>
        <row r="36">
          <cell r="B36">
            <v>375</v>
          </cell>
          <cell r="C36">
            <v>376</v>
          </cell>
          <cell r="D36">
            <v>363.36900000000003</v>
          </cell>
          <cell r="E36">
            <v>350.13400000000001</v>
          </cell>
          <cell r="F36">
            <v>350</v>
          </cell>
          <cell r="G36">
            <v>382</v>
          </cell>
          <cell r="H36">
            <v>353.09500000000003</v>
          </cell>
          <cell r="I36">
            <v>364.202</v>
          </cell>
          <cell r="J36">
            <v>369.75</v>
          </cell>
          <cell r="K36">
            <v>357.245</v>
          </cell>
          <cell r="L36">
            <v>350</v>
          </cell>
          <cell r="M36">
            <v>350</v>
          </cell>
          <cell r="N36">
            <v>350</v>
          </cell>
          <cell r="O36">
            <v>324.10599999999999</v>
          </cell>
          <cell r="P36">
            <v>315.44799999999998</v>
          </cell>
          <cell r="Q36">
            <v>344.95499999999998</v>
          </cell>
          <cell r="R36">
            <v>354.83</v>
          </cell>
          <cell r="S36">
            <v>366</v>
          </cell>
          <cell r="T36">
            <v>369</v>
          </cell>
          <cell r="U36">
            <v>382</v>
          </cell>
          <cell r="V36">
            <v>374</v>
          </cell>
          <cell r="W36">
            <v>376</v>
          </cell>
          <cell r="X36">
            <v>371.69</v>
          </cell>
          <cell r="Y36">
            <v>355.08199999999999</v>
          </cell>
        </row>
        <row r="38">
          <cell r="S38">
            <v>140</v>
          </cell>
          <cell r="T38">
            <v>190</v>
          </cell>
          <cell r="U38">
            <v>190</v>
          </cell>
          <cell r="V38">
            <v>190</v>
          </cell>
          <cell r="W38">
            <v>190</v>
          </cell>
        </row>
        <row r="39">
          <cell r="S39">
            <v>80</v>
          </cell>
          <cell r="T39">
            <v>140</v>
          </cell>
          <cell r="U39">
            <v>140</v>
          </cell>
          <cell r="V39">
            <v>150</v>
          </cell>
          <cell r="W39">
            <v>160</v>
          </cell>
          <cell r="X39">
            <v>80</v>
          </cell>
        </row>
        <row r="40">
          <cell r="J40">
            <v>45</v>
          </cell>
          <cell r="K40">
            <v>45</v>
          </cell>
          <cell r="T40">
            <v>45</v>
          </cell>
          <cell r="U40">
            <v>45</v>
          </cell>
          <cell r="V40">
            <v>45</v>
          </cell>
        </row>
        <row r="41">
          <cell r="U41">
            <v>50</v>
          </cell>
          <cell r="V41">
            <v>50</v>
          </cell>
        </row>
        <row r="42">
          <cell r="I42">
            <v>100</v>
          </cell>
          <cell r="J42">
            <v>100</v>
          </cell>
          <cell r="K42">
            <v>100</v>
          </cell>
          <cell r="L42">
            <v>100</v>
          </cell>
          <cell r="S42">
            <v>100</v>
          </cell>
          <cell r="T42">
            <v>100</v>
          </cell>
          <cell r="U42">
            <v>100</v>
          </cell>
          <cell r="V42">
            <v>100</v>
          </cell>
          <cell r="W42">
            <v>100</v>
          </cell>
        </row>
        <row r="43">
          <cell r="H43">
            <v>105</v>
          </cell>
          <cell r="I43">
            <v>104</v>
          </cell>
          <cell r="U43">
            <v>105</v>
          </cell>
          <cell r="V43">
            <v>105</v>
          </cell>
        </row>
        <row r="44">
          <cell r="H44">
            <v>50</v>
          </cell>
          <cell r="I44">
            <v>50</v>
          </cell>
          <cell r="J44">
            <v>50</v>
          </cell>
          <cell r="S44">
            <v>50</v>
          </cell>
          <cell r="T44">
            <v>50</v>
          </cell>
          <cell r="U44">
            <v>50</v>
          </cell>
        </row>
        <row r="45">
          <cell r="T45">
            <v>100</v>
          </cell>
          <cell r="U45">
            <v>100</v>
          </cell>
          <cell r="V45">
            <v>100</v>
          </cell>
          <cell r="W45">
            <v>100</v>
          </cell>
        </row>
        <row r="48">
          <cell r="G48">
            <v>26</v>
          </cell>
          <cell r="H48">
            <v>26</v>
          </cell>
          <cell r="I48">
            <v>26</v>
          </cell>
          <cell r="N48">
            <v>26</v>
          </cell>
          <cell r="O48">
            <v>26</v>
          </cell>
          <cell r="P48">
            <v>26</v>
          </cell>
          <cell r="V48">
            <v>26</v>
          </cell>
          <cell r="W48">
            <v>26</v>
          </cell>
          <cell r="X48">
            <v>26</v>
          </cell>
        </row>
        <row r="49">
          <cell r="T49">
            <v>60</v>
          </cell>
          <cell r="U49">
            <v>60</v>
          </cell>
          <cell r="V49">
            <v>60</v>
          </cell>
          <cell r="W49">
            <v>60</v>
          </cell>
        </row>
        <row r="52">
          <cell r="H52">
            <v>30</v>
          </cell>
          <cell r="I52">
            <v>30</v>
          </cell>
          <cell r="U52">
            <v>30</v>
          </cell>
          <cell r="V52">
            <v>30</v>
          </cell>
        </row>
        <row r="54">
          <cell r="L54">
            <v>12</v>
          </cell>
          <cell r="M54">
            <v>12</v>
          </cell>
        </row>
        <row r="55">
          <cell r="I55">
            <v>18</v>
          </cell>
          <cell r="J55">
            <v>18</v>
          </cell>
          <cell r="K55">
            <v>18</v>
          </cell>
          <cell r="L55">
            <v>16</v>
          </cell>
          <cell r="M55">
            <v>16</v>
          </cell>
          <cell r="N55">
            <v>16</v>
          </cell>
        </row>
        <row r="57">
          <cell r="B57">
            <v>297.32100000000003</v>
          </cell>
          <cell r="C57">
            <v>293.62700000000001</v>
          </cell>
          <cell r="D57">
            <v>297.98099999999994</v>
          </cell>
          <cell r="E57">
            <v>308.81900000000002</v>
          </cell>
          <cell r="F57">
            <v>328.66599999999988</v>
          </cell>
          <cell r="G57">
            <v>332.53899999999993</v>
          </cell>
          <cell r="H57">
            <v>423.49299999999994</v>
          </cell>
          <cell r="I57">
            <v>845.16799999999989</v>
          </cell>
          <cell r="J57">
            <v>1475.8010000000002</v>
          </cell>
          <cell r="K57">
            <v>2031.2009999999993</v>
          </cell>
          <cell r="L57">
            <v>2388.1639999999998</v>
          </cell>
          <cell r="M57">
            <v>2557.2579999999994</v>
          </cell>
          <cell r="N57">
            <v>2593.0439999999994</v>
          </cell>
          <cell r="O57">
            <v>2494.19</v>
          </cell>
          <cell r="P57">
            <v>2260.8230000000003</v>
          </cell>
          <cell r="Q57">
            <v>1885.104</v>
          </cell>
          <cell r="R57">
            <v>1358.5099999999998</v>
          </cell>
          <cell r="S57">
            <v>805.94600000000003</v>
          </cell>
          <cell r="T57">
            <v>479.93400000000003</v>
          </cell>
          <cell r="U57">
            <v>420.24900000000002</v>
          </cell>
          <cell r="V57">
            <v>432.20800000000003</v>
          </cell>
          <cell r="W57">
            <v>428.99200000000002</v>
          </cell>
          <cell r="X57">
            <v>412.22100000000012</v>
          </cell>
          <cell r="Y57">
            <v>393.88700000000006</v>
          </cell>
        </row>
        <row r="70">
          <cell r="B70">
            <v>144</v>
          </cell>
          <cell r="C70">
            <v>163</v>
          </cell>
          <cell r="D70">
            <v>185</v>
          </cell>
          <cell r="E70">
            <v>187</v>
          </cell>
          <cell r="F70">
            <v>189</v>
          </cell>
          <cell r="G70">
            <v>148</v>
          </cell>
          <cell r="H70">
            <v>76</v>
          </cell>
          <cell r="I70">
            <v>46</v>
          </cell>
          <cell r="J70">
            <v>31</v>
          </cell>
          <cell r="K70">
            <v>33</v>
          </cell>
          <cell r="L70">
            <v>20</v>
          </cell>
          <cell r="M70">
            <v>20</v>
          </cell>
          <cell r="N70">
            <v>20</v>
          </cell>
          <cell r="O70">
            <v>22</v>
          </cell>
          <cell r="P70">
            <v>22</v>
          </cell>
          <cell r="Q70">
            <v>24</v>
          </cell>
          <cell r="R70">
            <v>26</v>
          </cell>
          <cell r="S70">
            <v>153</v>
          </cell>
          <cell r="T70">
            <v>148</v>
          </cell>
          <cell r="U70">
            <v>252</v>
          </cell>
          <cell r="V70">
            <v>217</v>
          </cell>
          <cell r="W70">
            <v>182</v>
          </cell>
          <cell r="X70">
            <v>162</v>
          </cell>
          <cell r="Y70">
            <v>108</v>
          </cell>
        </row>
        <row r="71">
          <cell r="B71">
            <v>266</v>
          </cell>
          <cell r="C71">
            <v>348</v>
          </cell>
          <cell r="D71">
            <v>355</v>
          </cell>
          <cell r="E71">
            <v>358</v>
          </cell>
          <cell r="F71">
            <v>358</v>
          </cell>
          <cell r="G71">
            <v>342</v>
          </cell>
          <cell r="H71">
            <v>356</v>
          </cell>
          <cell r="I71">
            <v>278</v>
          </cell>
          <cell r="J71">
            <v>240</v>
          </cell>
          <cell r="K71">
            <v>215</v>
          </cell>
          <cell r="L71">
            <v>231</v>
          </cell>
          <cell r="M71">
            <v>338</v>
          </cell>
          <cell r="N71">
            <v>326</v>
          </cell>
          <cell r="O71">
            <v>361</v>
          </cell>
          <cell r="P71">
            <v>352</v>
          </cell>
          <cell r="Q71">
            <v>364</v>
          </cell>
          <cell r="R71">
            <v>320</v>
          </cell>
          <cell r="S71">
            <v>288</v>
          </cell>
          <cell r="T71">
            <v>297</v>
          </cell>
          <cell r="U71">
            <v>288</v>
          </cell>
          <cell r="V71">
            <v>288</v>
          </cell>
          <cell r="W71">
            <v>243</v>
          </cell>
          <cell r="X71">
            <v>317</v>
          </cell>
          <cell r="Y71">
            <v>381</v>
          </cell>
        </row>
        <row r="72">
          <cell r="B72">
            <v>721</v>
          </cell>
          <cell r="C72">
            <v>721</v>
          </cell>
          <cell r="D72">
            <v>721</v>
          </cell>
          <cell r="E72">
            <v>721</v>
          </cell>
          <cell r="F72">
            <v>721</v>
          </cell>
          <cell r="G72">
            <v>721</v>
          </cell>
          <cell r="H72">
            <v>721</v>
          </cell>
          <cell r="I72">
            <v>665</v>
          </cell>
          <cell r="J72">
            <v>635.70000000000005</v>
          </cell>
          <cell r="K72">
            <v>721</v>
          </cell>
          <cell r="L72">
            <v>721</v>
          </cell>
          <cell r="M72">
            <v>721</v>
          </cell>
          <cell r="N72">
            <v>721</v>
          </cell>
          <cell r="O72">
            <v>721</v>
          </cell>
          <cell r="P72">
            <v>721</v>
          </cell>
          <cell r="Q72">
            <v>721</v>
          </cell>
          <cell r="R72">
            <v>721</v>
          </cell>
          <cell r="S72">
            <v>673.4</v>
          </cell>
          <cell r="T72">
            <v>560.9</v>
          </cell>
          <cell r="U72">
            <v>601.70000000000005</v>
          </cell>
          <cell r="V72">
            <v>479.7</v>
          </cell>
          <cell r="W72">
            <v>486.2</v>
          </cell>
          <cell r="X72">
            <v>721</v>
          </cell>
          <cell r="Y72">
            <v>721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</sheetData>
      <sheetData sheetId="17">
        <row r="62">
          <cell r="B62">
            <v>1030.9290000000001</v>
          </cell>
          <cell r="C62">
            <v>1047.771</v>
          </cell>
          <cell r="D62">
            <v>1066.3770000000002</v>
          </cell>
          <cell r="E62">
            <v>1069.2459999999999</v>
          </cell>
          <cell r="F62">
            <v>1069.0840000000001</v>
          </cell>
          <cell r="G62">
            <v>1056.098</v>
          </cell>
          <cell r="H62">
            <v>1041.528</v>
          </cell>
          <cell r="I62">
            <v>1051.7239999999999</v>
          </cell>
          <cell r="J62">
            <v>1064.595</v>
          </cell>
          <cell r="K62">
            <v>1064.7150000000001</v>
          </cell>
          <cell r="L62">
            <v>1052.673</v>
          </cell>
          <cell r="M62">
            <v>1043.559</v>
          </cell>
          <cell r="N62">
            <v>1049.55</v>
          </cell>
          <cell r="O62">
            <v>1014.4350000000001</v>
          </cell>
          <cell r="P62">
            <v>991.22199999999998</v>
          </cell>
          <cell r="Q62">
            <v>959.45600000000002</v>
          </cell>
          <cell r="R62">
            <v>963.81100000000004</v>
          </cell>
          <cell r="S62">
            <v>956.03100000000006</v>
          </cell>
          <cell r="T62">
            <v>953.49900000000002</v>
          </cell>
          <cell r="U62">
            <v>953.38099999999997</v>
          </cell>
          <cell r="V62">
            <v>954.40100000000007</v>
          </cell>
          <cell r="W62">
            <v>961.44100000000003</v>
          </cell>
          <cell r="X62">
            <v>955.40600000000006</v>
          </cell>
          <cell r="Y62">
            <v>962.88900000000001</v>
          </cell>
        </row>
        <row r="63">
          <cell r="B63">
            <v>1014.0530000000001</v>
          </cell>
          <cell r="C63">
            <v>1004.426</v>
          </cell>
          <cell r="D63">
            <v>987.245</v>
          </cell>
          <cell r="E63">
            <v>980.399</v>
          </cell>
          <cell r="F63">
            <v>988.053</v>
          </cell>
          <cell r="G63">
            <v>1042.4190000000001</v>
          </cell>
          <cell r="H63">
            <v>1103.9739999999999</v>
          </cell>
          <cell r="I63">
            <v>1183.2240000000002</v>
          </cell>
          <cell r="J63">
            <v>1227.5710000000001</v>
          </cell>
          <cell r="K63">
            <v>1247.6219999999998</v>
          </cell>
          <cell r="L63">
            <v>1255.0000000000002</v>
          </cell>
          <cell r="M63">
            <v>1251.7020000000005</v>
          </cell>
          <cell r="N63">
            <v>1238.5159999999996</v>
          </cell>
          <cell r="O63">
            <v>1200.4880000000001</v>
          </cell>
          <cell r="P63">
            <v>1173.3169999999998</v>
          </cell>
          <cell r="Q63">
            <v>1148.8000000000002</v>
          </cell>
          <cell r="R63">
            <v>1130.7329999999999</v>
          </cell>
          <cell r="S63">
            <v>1116.9700000000003</v>
          </cell>
          <cell r="T63">
            <v>1111.19</v>
          </cell>
          <cell r="U63">
            <v>1114.6480000000001</v>
          </cell>
          <cell r="V63">
            <v>1030.1799999999998</v>
          </cell>
          <cell r="W63">
            <v>963.46599999999989</v>
          </cell>
          <cell r="X63">
            <v>926.88799999999992</v>
          </cell>
          <cell r="Y63">
            <v>892.19100000000003</v>
          </cell>
        </row>
        <row r="64">
          <cell r="B64">
            <v>2394.2180000000003</v>
          </cell>
          <cell r="C64">
            <v>2251.7849999999999</v>
          </cell>
          <cell r="D64">
            <v>2172.1149999999998</v>
          </cell>
          <cell r="E64">
            <v>2145.6</v>
          </cell>
          <cell r="F64">
            <v>2151.6060000000002</v>
          </cell>
          <cell r="G64">
            <v>2250.5610000000006</v>
          </cell>
          <cell r="H64">
            <v>2460.4339999999997</v>
          </cell>
          <cell r="I64">
            <v>2868.5960000000005</v>
          </cell>
          <cell r="J64">
            <v>3234.578</v>
          </cell>
          <cell r="K64">
            <v>3509.31</v>
          </cell>
          <cell r="L64">
            <v>3689.1710000000003</v>
          </cell>
          <cell r="M64">
            <v>3816.788</v>
          </cell>
          <cell r="N64">
            <v>3844.2630000000008</v>
          </cell>
          <cell r="O64">
            <v>3638.2719999999995</v>
          </cell>
          <cell r="P64">
            <v>3427.9059999999995</v>
          </cell>
          <cell r="Q64">
            <v>3275.4769999999999</v>
          </cell>
          <cell r="R64">
            <v>3248.1569999999997</v>
          </cell>
          <cell r="S64">
            <v>3319.7550000000001</v>
          </cell>
          <cell r="T64">
            <v>3493.7619999999993</v>
          </cell>
          <cell r="U64">
            <v>3832.0990000000002</v>
          </cell>
          <cell r="V64">
            <v>3688.65</v>
          </cell>
          <cell r="W64">
            <v>3332.4269999999997</v>
          </cell>
          <cell r="X64">
            <v>3046.527</v>
          </cell>
          <cell r="Y64">
            <v>2680.0729999999999</v>
          </cell>
        </row>
        <row r="66">
          <cell r="B66">
            <v>131</v>
          </cell>
          <cell r="C66">
            <v>130.5</v>
          </cell>
          <cell r="D66">
            <v>130</v>
          </cell>
          <cell r="E66">
            <v>130</v>
          </cell>
          <cell r="F66">
            <v>130.5</v>
          </cell>
          <cell r="G66">
            <v>132.5</v>
          </cell>
          <cell r="H66">
            <v>127</v>
          </cell>
          <cell r="I66">
            <v>124.5</v>
          </cell>
          <cell r="J66">
            <v>121</v>
          </cell>
          <cell r="K66">
            <v>126</v>
          </cell>
          <cell r="L66">
            <v>124</v>
          </cell>
          <cell r="M66">
            <v>131</v>
          </cell>
          <cell r="N66">
            <v>128.5</v>
          </cell>
          <cell r="O66">
            <v>128</v>
          </cell>
          <cell r="P66">
            <v>125</v>
          </cell>
          <cell r="Q66">
            <v>128</v>
          </cell>
          <cell r="R66">
            <v>118.5</v>
          </cell>
          <cell r="S66">
            <v>129.5</v>
          </cell>
          <cell r="T66">
            <v>132.5</v>
          </cell>
          <cell r="U66">
            <v>125.5</v>
          </cell>
          <cell r="V66">
            <v>124</v>
          </cell>
          <cell r="W66">
            <v>119</v>
          </cell>
          <cell r="X66">
            <v>118.5</v>
          </cell>
          <cell r="Y66">
            <v>128.5</v>
          </cell>
        </row>
        <row r="70">
          <cell r="B70">
            <v>133.285</v>
          </cell>
          <cell r="C70">
            <v>194</v>
          </cell>
          <cell r="D70">
            <v>194</v>
          </cell>
          <cell r="E70">
            <v>185</v>
          </cell>
          <cell r="F70">
            <v>189</v>
          </cell>
          <cell r="G70">
            <v>194</v>
          </cell>
          <cell r="H70">
            <v>62</v>
          </cell>
          <cell r="I70">
            <v>230</v>
          </cell>
          <cell r="J70">
            <v>332.738</v>
          </cell>
          <cell r="K70">
            <v>334</v>
          </cell>
          <cell r="L70">
            <v>344</v>
          </cell>
          <cell r="M70">
            <v>400</v>
          </cell>
          <cell r="N70">
            <v>400</v>
          </cell>
          <cell r="O70">
            <v>402</v>
          </cell>
          <cell r="P70">
            <v>402</v>
          </cell>
          <cell r="Q70">
            <v>402</v>
          </cell>
          <cell r="R70">
            <v>366</v>
          </cell>
          <cell r="S70">
            <v>336</v>
          </cell>
          <cell r="T70">
            <v>182</v>
          </cell>
          <cell r="U70">
            <v>213</v>
          </cell>
          <cell r="V70">
            <v>189</v>
          </cell>
          <cell r="W70">
            <v>193</v>
          </cell>
          <cell r="X70">
            <v>292</v>
          </cell>
          <cell r="Y70">
            <v>226</v>
          </cell>
        </row>
        <row r="71">
          <cell r="B71">
            <v>7</v>
          </cell>
          <cell r="C71">
            <v>7</v>
          </cell>
          <cell r="D71">
            <v>7</v>
          </cell>
          <cell r="E71">
            <v>7</v>
          </cell>
          <cell r="F71">
            <v>7</v>
          </cell>
          <cell r="G71">
            <v>7</v>
          </cell>
          <cell r="H71">
            <v>7</v>
          </cell>
          <cell r="I71">
            <v>7</v>
          </cell>
          <cell r="J71">
            <v>7</v>
          </cell>
          <cell r="K71">
            <v>87</v>
          </cell>
          <cell r="L71">
            <v>38.743000000000002</v>
          </cell>
          <cell r="M71">
            <v>30</v>
          </cell>
          <cell r="N71">
            <v>31</v>
          </cell>
          <cell r="O71">
            <v>31</v>
          </cell>
          <cell r="P71">
            <v>19</v>
          </cell>
          <cell r="Q71">
            <v>17</v>
          </cell>
          <cell r="R71">
            <v>17</v>
          </cell>
          <cell r="S71">
            <v>17</v>
          </cell>
          <cell r="T71">
            <v>17</v>
          </cell>
          <cell r="U71">
            <v>27</v>
          </cell>
          <cell r="V71">
            <v>27</v>
          </cell>
          <cell r="W71">
            <v>67</v>
          </cell>
          <cell r="X71">
            <v>7</v>
          </cell>
          <cell r="Y71">
            <v>7</v>
          </cell>
        </row>
        <row r="74">
          <cell r="B74">
            <v>500</v>
          </cell>
          <cell r="C74">
            <v>500</v>
          </cell>
          <cell r="D74">
            <v>500</v>
          </cell>
          <cell r="E74">
            <v>500</v>
          </cell>
          <cell r="F74">
            <v>500</v>
          </cell>
          <cell r="G74">
            <v>500</v>
          </cell>
          <cell r="H74">
            <v>500</v>
          </cell>
          <cell r="I74">
            <v>500</v>
          </cell>
          <cell r="J74">
            <v>500</v>
          </cell>
          <cell r="K74">
            <v>500</v>
          </cell>
          <cell r="L74">
            <v>500</v>
          </cell>
          <cell r="M74">
            <v>500</v>
          </cell>
          <cell r="N74">
            <v>500</v>
          </cell>
          <cell r="O74">
            <v>500</v>
          </cell>
          <cell r="P74">
            <v>500</v>
          </cell>
          <cell r="Q74">
            <v>500</v>
          </cell>
          <cell r="R74">
            <v>500</v>
          </cell>
          <cell r="S74">
            <v>500</v>
          </cell>
          <cell r="T74">
            <v>418.9</v>
          </cell>
          <cell r="U74">
            <v>396.4</v>
          </cell>
          <cell r="V74">
            <v>500</v>
          </cell>
          <cell r="W74">
            <v>500</v>
          </cell>
          <cell r="X74">
            <v>500</v>
          </cell>
          <cell r="Y74">
            <v>500</v>
          </cell>
        </row>
      </sheetData>
      <sheetData sheetId="18">
        <row r="7">
          <cell r="B7">
            <v>124.27</v>
          </cell>
          <cell r="C7">
            <v>121.19</v>
          </cell>
          <cell r="D7">
            <v>117.37</v>
          </cell>
          <cell r="E7">
            <v>114.91</v>
          </cell>
          <cell r="F7">
            <v>114.7</v>
          </cell>
          <cell r="G7">
            <v>121.19</v>
          </cell>
          <cell r="H7">
            <v>120.96</v>
          </cell>
          <cell r="I7">
            <v>125.15</v>
          </cell>
          <cell r="J7">
            <v>127.79</v>
          </cell>
          <cell r="K7">
            <v>123.34</v>
          </cell>
          <cell r="L7">
            <v>119</v>
          </cell>
          <cell r="M7">
            <v>119.34</v>
          </cell>
          <cell r="N7">
            <v>118.41</v>
          </cell>
          <cell r="O7">
            <v>110.57</v>
          </cell>
          <cell r="P7">
            <v>109.18</v>
          </cell>
          <cell r="Q7">
            <v>114.05</v>
          </cell>
          <cell r="R7">
            <v>123.34</v>
          </cell>
          <cell r="S7">
            <v>132.96</v>
          </cell>
          <cell r="T7">
            <v>146.97999999999999</v>
          </cell>
          <cell r="U7">
            <v>155.63999999999999</v>
          </cell>
          <cell r="V7">
            <v>151.93</v>
          </cell>
          <cell r="W7">
            <v>138.01</v>
          </cell>
          <cell r="X7">
            <v>127.92</v>
          </cell>
          <cell r="Y7">
            <v>121.71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AXPO_SOLUTIONS</v>
          </cell>
        </row>
        <row r="8">
          <cell r="A8" t="str">
            <v>AYEN_ENERGIJA</v>
          </cell>
        </row>
        <row r="9">
          <cell r="A9" t="str">
            <v>CEZ_AS</v>
          </cell>
        </row>
        <row r="10">
          <cell r="A10" t="str">
            <v>DANSKECOM</v>
          </cell>
        </row>
        <row r="11">
          <cell r="A11" t="str">
            <v>DAPEEP</v>
          </cell>
        </row>
        <row r="12">
          <cell r="A12" t="str">
            <v>DUFERCO_HELLAS</v>
          </cell>
        </row>
        <row r="13">
          <cell r="A13" t="str">
            <v>EFT_SLOVENIA</v>
          </cell>
        </row>
        <row r="14">
          <cell r="A14" t="str">
            <v>ELINVERD</v>
          </cell>
        </row>
        <row r="15">
          <cell r="A15" t="str">
            <v>ELPEDISON</v>
          </cell>
        </row>
        <row r="16">
          <cell r="A16" t="str">
            <v>EUNICE_AGG</v>
          </cell>
        </row>
        <row r="17">
          <cell r="A17" t="str">
            <v>EUNICE_TRADING</v>
          </cell>
        </row>
        <row r="18">
          <cell r="A18" t="str">
            <v>FORENA</v>
          </cell>
        </row>
        <row r="19">
          <cell r="A19" t="str">
            <v>GEN-I-ATHENS</v>
          </cell>
        </row>
        <row r="20">
          <cell r="A20" t="str">
            <v>GREENENV</v>
          </cell>
        </row>
        <row r="21">
          <cell r="A21" t="str">
            <v>HERON</v>
          </cell>
        </row>
        <row r="22">
          <cell r="A22" t="str">
            <v>HERON_II_VIOTIAS</v>
          </cell>
        </row>
        <row r="23">
          <cell r="A23" t="str">
            <v>HSE</v>
          </cell>
        </row>
        <row r="24">
          <cell r="A24" t="str">
            <v>INACCESS</v>
          </cell>
        </row>
        <row r="25">
          <cell r="A25" t="str">
            <v>INTERENERGO</v>
          </cell>
        </row>
        <row r="26">
          <cell r="A26" t="str">
            <v>KEN</v>
          </cell>
        </row>
        <row r="27">
          <cell r="A27" t="str">
            <v>KORINTHOS_POWER</v>
          </cell>
        </row>
        <row r="28">
          <cell r="A28" t="str">
            <v>LIG_MEGALOPOLIS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SENTRADE</v>
          </cell>
        </row>
        <row r="35">
          <cell r="A35" t="str">
            <v>SOLARENERGY</v>
          </cell>
        </row>
        <row r="36">
          <cell r="A36" t="str">
            <v>TERNA_ENERGY</v>
          </cell>
        </row>
        <row r="37">
          <cell r="A37" t="str">
            <v>VIOLAR</v>
          </cell>
        </row>
        <row r="38">
          <cell r="A38" t="str">
            <v>VOLTERRA</v>
          </cell>
        </row>
        <row r="39">
          <cell r="A39" t="str">
            <v>WOOTIS</v>
          </cell>
        </row>
        <row r="40">
          <cell r="A40" t="str">
            <v>COUPLING_CBS</v>
          </cell>
        </row>
        <row r="45">
          <cell r="A45" t="str">
            <v>ADMIE</v>
          </cell>
        </row>
        <row r="46">
          <cell r="A46" t="str">
            <v>ALPIQ_ENERGY</v>
          </cell>
        </row>
        <row r="47">
          <cell r="A47" t="str">
            <v>ATTIKI_GSC</v>
          </cell>
        </row>
        <row r="48">
          <cell r="A48" t="str">
            <v>AYEN_ENERGIJA</v>
          </cell>
        </row>
        <row r="49">
          <cell r="A49" t="str">
            <v>DANSKECOM</v>
          </cell>
        </row>
        <row r="50">
          <cell r="A50" t="str">
            <v>ELINOIL</v>
          </cell>
        </row>
        <row r="51">
          <cell r="A51" t="str">
            <v>ELPEDISON</v>
          </cell>
        </row>
        <row r="52">
          <cell r="A52" t="str">
            <v>ELTA</v>
          </cell>
        </row>
        <row r="53">
          <cell r="A53" t="str">
            <v>ENSCO-AG-ST</v>
          </cell>
        </row>
        <row r="54">
          <cell r="A54" t="str">
            <v>EPA_THESS</v>
          </cell>
        </row>
        <row r="55">
          <cell r="A55" t="str">
            <v>EUNICE_TRADING</v>
          </cell>
        </row>
        <row r="56">
          <cell r="A56" t="str">
            <v>EVN_TRADING_SEE</v>
          </cell>
        </row>
        <row r="57">
          <cell r="A57" t="str">
            <v>GEN-I-ATHENS</v>
          </cell>
        </row>
        <row r="58">
          <cell r="A58" t="str">
            <v>GREENENV</v>
          </cell>
        </row>
        <row r="59">
          <cell r="A59" t="str">
            <v>HERON</v>
          </cell>
        </row>
        <row r="60">
          <cell r="A60" t="str">
            <v>HSE</v>
          </cell>
        </row>
        <row r="61">
          <cell r="A61" t="str">
            <v>INTERENERGO</v>
          </cell>
        </row>
        <row r="62">
          <cell r="A62" t="str">
            <v>KEN</v>
          </cell>
        </row>
        <row r="63">
          <cell r="A63" t="str">
            <v>KVMARKOUSA</v>
          </cell>
        </row>
        <row r="64">
          <cell r="A64" t="str">
            <v>LIG_MEGALOPOLIS</v>
          </cell>
        </row>
        <row r="65">
          <cell r="A65" t="str">
            <v>LIG_MELITIS</v>
          </cell>
        </row>
        <row r="66">
          <cell r="A66" t="str">
            <v>MYTILINEOS</v>
          </cell>
        </row>
        <row r="67">
          <cell r="A67" t="str">
            <v>NRG_TRADING_HOUS</v>
          </cell>
        </row>
        <row r="68">
          <cell r="A68" t="str">
            <v>OTEESTATE</v>
          </cell>
        </row>
        <row r="69">
          <cell r="A69" t="str">
            <v>PPC</v>
          </cell>
        </row>
        <row r="70">
          <cell r="A70" t="str">
            <v>SOLARENERGY</v>
          </cell>
        </row>
        <row r="71">
          <cell r="A71" t="str">
            <v>STATKRAFT-DE1</v>
          </cell>
        </row>
        <row r="72">
          <cell r="A72" t="str">
            <v>TERNA_ENERGY</v>
          </cell>
        </row>
        <row r="73">
          <cell r="A73" t="str">
            <v>VIENER</v>
          </cell>
        </row>
        <row r="74">
          <cell r="A74" t="str">
            <v>VIOLAR</v>
          </cell>
        </row>
        <row r="75">
          <cell r="A75" t="str">
            <v>VOLTERRA</v>
          </cell>
        </row>
        <row r="76">
          <cell r="A76" t="str">
            <v>VOLTON</v>
          </cell>
        </row>
        <row r="77">
          <cell r="A77" t="str">
            <v>WATT_AND_VOLT</v>
          </cell>
        </row>
        <row r="78">
          <cell r="A7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44450</v>
          </cell>
        </row>
      </sheetData>
      <sheetData sheetId="35">
        <row r="3">
          <cell r="B3">
            <v>44448</v>
          </cell>
        </row>
        <row r="4">
          <cell r="B4">
            <v>44448</v>
          </cell>
        </row>
        <row r="5">
          <cell r="B5">
            <v>44448</v>
          </cell>
        </row>
        <row r="6">
          <cell r="B6">
            <v>44448</v>
          </cell>
        </row>
        <row r="7">
          <cell r="B7">
            <v>44448</v>
          </cell>
        </row>
        <row r="8">
          <cell r="B8">
            <v>44448</v>
          </cell>
        </row>
        <row r="9">
          <cell r="B9">
            <v>44448</v>
          </cell>
        </row>
        <row r="10">
          <cell r="B10">
            <v>44448</v>
          </cell>
        </row>
        <row r="11">
          <cell r="B11">
            <v>44448</v>
          </cell>
        </row>
        <row r="12">
          <cell r="B12">
            <v>44448</v>
          </cell>
        </row>
        <row r="13">
          <cell r="B13">
            <v>44448</v>
          </cell>
        </row>
        <row r="14">
          <cell r="B14">
            <v>44448</v>
          </cell>
        </row>
        <row r="15">
          <cell r="B15">
            <v>44448</v>
          </cell>
        </row>
        <row r="16">
          <cell r="B16">
            <v>44448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44451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959.92139999999995</v>
          </cell>
          <cell r="J12">
            <v>959.92100000000005</v>
          </cell>
          <cell r="K12">
            <v>959.42100000000005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191.38419999999999</v>
          </cell>
          <cell r="J13">
            <v>191.38399999999999</v>
          </cell>
          <cell r="K13">
            <v>191.38399999999999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16.571300000000001</v>
          </cell>
          <cell r="J15">
            <v>16.571000000000002</v>
          </cell>
          <cell r="K15">
            <v>16.571000000000002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18.248999999999999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17.991299999999999</v>
          </cell>
          <cell r="J20">
            <v>17.991</v>
          </cell>
          <cell r="K20">
            <v>17.991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38.722499999999997</v>
          </cell>
          <cell r="J22">
            <v>38.722000000000001</v>
          </cell>
          <cell r="K22">
            <v>38.722000000000001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102.4007</v>
          </cell>
          <cell r="J23">
            <v>102.401</v>
          </cell>
          <cell r="K23">
            <v>102.401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169.99629999999999</v>
          </cell>
          <cell r="J25">
            <v>169.99600000000001</v>
          </cell>
          <cell r="K25">
            <v>169.49600000000001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280.28960000000001</v>
          </cell>
          <cell r="J27">
            <v>280.29000000000002</v>
          </cell>
          <cell r="K27">
            <v>280.29000000000002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229.2</v>
          </cell>
          <cell r="J29">
            <v>229.2</v>
          </cell>
          <cell r="K29">
            <v>229.2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35.569099999999999</v>
          </cell>
          <cell r="J31">
            <v>35.569000000000003</v>
          </cell>
          <cell r="K31">
            <v>35.569000000000003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44451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NO</v>
          </cell>
          <cell r="I7" t="str">
            <v>NO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SUP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NO</v>
          </cell>
          <cell r="I36" t="str">
            <v>NO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5210.4849999999988</v>
      </c>
      <c r="C4" s="18">
        <v>5135.4819999999991</v>
      </c>
      <c r="D4" s="18">
        <v>5056.7370000000001</v>
      </c>
      <c r="E4" s="18">
        <v>5017.2450000000008</v>
      </c>
      <c r="F4" s="18">
        <v>5035.2429999999995</v>
      </c>
      <c r="G4" s="18">
        <v>5182.5779999999986</v>
      </c>
      <c r="H4" s="18">
        <v>5301.9359999999997</v>
      </c>
      <c r="I4" s="18">
        <v>5965.0559999999996</v>
      </c>
      <c r="J4" s="18">
        <v>6487.4939999999988</v>
      </c>
      <c r="K4" s="18">
        <v>6868.6470000000008</v>
      </c>
      <c r="L4" s="18">
        <v>7003.5870000000004</v>
      </c>
      <c r="M4" s="18">
        <v>7173.0490000000018</v>
      </c>
      <c r="N4" s="18">
        <v>7191.8290000000006</v>
      </c>
      <c r="O4" s="18">
        <v>6914.1949999999997</v>
      </c>
      <c r="P4" s="18">
        <v>6638.4450000000006</v>
      </c>
      <c r="Q4" s="18">
        <v>6430.733000000002</v>
      </c>
      <c r="R4" s="18">
        <v>6344.201</v>
      </c>
      <c r="S4" s="18">
        <v>6375.2670000000026</v>
      </c>
      <c r="T4" s="18">
        <v>6308.7870000000003</v>
      </c>
      <c r="U4" s="18">
        <v>6662.0499999999993</v>
      </c>
      <c r="V4" s="18">
        <v>6513.192</v>
      </c>
      <c r="W4" s="18">
        <v>6136.353000000001</v>
      </c>
      <c r="X4" s="18">
        <v>5846.320999999999</v>
      </c>
      <c r="Y4" s="18">
        <v>5396.6530000000002</v>
      </c>
      <c r="Z4" s="19"/>
      <c r="AA4" s="20">
        <f>SUM(B4:Z4)</f>
        <v>146195.565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124.27</v>
      </c>
      <c r="C7" s="28">
        <v>121.19</v>
      </c>
      <c r="D7" s="28">
        <v>117.37</v>
      </c>
      <c r="E7" s="28">
        <v>114.91</v>
      </c>
      <c r="F7" s="28">
        <v>114.7</v>
      </c>
      <c r="G7" s="28">
        <v>121.19</v>
      </c>
      <c r="H7" s="28">
        <v>120.96</v>
      </c>
      <c r="I7" s="28">
        <v>125.15</v>
      </c>
      <c r="J7" s="28">
        <v>127.79</v>
      </c>
      <c r="K7" s="28">
        <v>123.34</v>
      </c>
      <c r="L7" s="28">
        <v>119</v>
      </c>
      <c r="M7" s="28">
        <v>119.34</v>
      </c>
      <c r="N7" s="28">
        <v>118.41</v>
      </c>
      <c r="O7" s="28">
        <v>110.57</v>
      </c>
      <c r="P7" s="28">
        <v>109.18</v>
      </c>
      <c r="Q7" s="28">
        <v>114.05</v>
      </c>
      <c r="R7" s="28">
        <v>123.34</v>
      </c>
      <c r="S7" s="28">
        <v>132.96</v>
      </c>
      <c r="T7" s="28">
        <v>146.97999999999999</v>
      </c>
      <c r="U7" s="28">
        <v>155.63999999999999</v>
      </c>
      <c r="V7" s="28">
        <v>151.93</v>
      </c>
      <c r="W7" s="28">
        <v>138.01</v>
      </c>
      <c r="X7" s="28">
        <v>127.92</v>
      </c>
      <c r="Y7" s="28">
        <v>121.71</v>
      </c>
      <c r="Z7" s="29"/>
      <c r="AA7" s="30">
        <f>IF(SUM(GR_MAINLAND_MCP_SUM_SELL)&lt;&gt;0,AVERAGEIF(GR_MAINLAND_MCP_SUM_SELL,"&lt;&gt;"""),"")</f>
        <v>124.99624999999999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151</v>
      </c>
      <c r="C10" s="42">
        <v>151</v>
      </c>
      <c r="D10" s="42">
        <v>151</v>
      </c>
      <c r="E10" s="42">
        <v>151</v>
      </c>
      <c r="F10" s="42">
        <v>151</v>
      </c>
      <c r="G10" s="42">
        <v>151</v>
      </c>
      <c r="H10" s="42">
        <v>151</v>
      </c>
      <c r="I10" s="42">
        <v>151</v>
      </c>
      <c r="J10" s="42">
        <v>151</v>
      </c>
      <c r="K10" s="42">
        <v>151</v>
      </c>
      <c r="L10" s="42">
        <v>151</v>
      </c>
      <c r="M10" s="42">
        <v>151</v>
      </c>
      <c r="N10" s="42">
        <v>151</v>
      </c>
      <c r="O10" s="42">
        <v>151</v>
      </c>
      <c r="P10" s="42">
        <v>151</v>
      </c>
      <c r="Q10" s="42">
        <v>151</v>
      </c>
      <c r="R10" s="42">
        <v>151</v>
      </c>
      <c r="S10" s="42">
        <v>151</v>
      </c>
      <c r="T10" s="42">
        <v>151</v>
      </c>
      <c r="U10" s="42">
        <v>201</v>
      </c>
      <c r="V10" s="42">
        <v>201</v>
      </c>
      <c r="W10" s="42">
        <v>151</v>
      </c>
      <c r="X10" s="42">
        <v>151</v>
      </c>
      <c r="Y10" s="42">
        <v>151</v>
      </c>
      <c r="Z10" s="43"/>
      <c r="AA10" s="44">
        <f>SUM(B10:Z10)</f>
        <v>3724</v>
      </c>
    </row>
    <row r="11" spans="1:27" ht="24.95" customHeight="1" x14ac:dyDescent="0.2">
      <c r="A11" s="45" t="s">
        <v>7</v>
      </c>
      <c r="B11" s="46">
        <v>3531.1639999999998</v>
      </c>
      <c r="C11" s="47">
        <v>3358.855</v>
      </c>
      <c r="D11" s="47">
        <v>3246.7560000000003</v>
      </c>
      <c r="E11" s="47">
        <v>3191.4260000000004</v>
      </c>
      <c r="F11" s="47">
        <v>3187.5770000000002</v>
      </c>
      <c r="G11" s="47">
        <v>3362.0389999999998</v>
      </c>
      <c r="H11" s="47">
        <v>3263.4430000000002</v>
      </c>
      <c r="I11" s="47">
        <v>3551.8879999999999</v>
      </c>
      <c r="J11" s="47">
        <v>3640.9930000000004</v>
      </c>
      <c r="K11" s="47">
        <v>3454.4459999999999</v>
      </c>
      <c r="L11" s="47">
        <v>3264.4230000000002</v>
      </c>
      <c r="M11" s="47">
        <v>3257.7910000000002</v>
      </c>
      <c r="N11" s="47">
        <v>3238.7849999999999</v>
      </c>
      <c r="O11" s="47">
        <v>3039.0050000000001</v>
      </c>
      <c r="P11" s="47">
        <v>3005.6219999999998</v>
      </c>
      <c r="Q11" s="47">
        <v>3185.6289999999999</v>
      </c>
      <c r="R11" s="47">
        <v>3667.6909999999998</v>
      </c>
      <c r="S11" s="47">
        <v>3833.9210000000003</v>
      </c>
      <c r="T11" s="47">
        <v>3886.953</v>
      </c>
      <c r="U11" s="47">
        <v>3929.1009999999997</v>
      </c>
      <c r="V11" s="47">
        <v>3939.2839999999997</v>
      </c>
      <c r="W11" s="47">
        <v>3909.1610000000001</v>
      </c>
      <c r="X11" s="47">
        <v>3877.1</v>
      </c>
      <c r="Y11" s="47">
        <v>3541.7659999999996</v>
      </c>
      <c r="Z11" s="48"/>
      <c r="AA11" s="49">
        <f>SUM(B11:Z11)</f>
        <v>83364.819000000018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>
        <v>26</v>
      </c>
      <c r="H12" s="47">
        <v>211</v>
      </c>
      <c r="I12" s="47">
        <v>328</v>
      </c>
      <c r="J12" s="47">
        <v>213</v>
      </c>
      <c r="K12" s="47">
        <v>163</v>
      </c>
      <c r="L12" s="47">
        <v>128</v>
      </c>
      <c r="M12" s="47">
        <v>28</v>
      </c>
      <c r="N12" s="47">
        <v>42</v>
      </c>
      <c r="O12" s="47">
        <v>26</v>
      </c>
      <c r="P12" s="47">
        <v>26</v>
      </c>
      <c r="Q12" s="47"/>
      <c r="R12" s="47"/>
      <c r="S12" s="47">
        <v>370</v>
      </c>
      <c r="T12" s="47">
        <v>685</v>
      </c>
      <c r="U12" s="47">
        <v>870</v>
      </c>
      <c r="V12" s="47">
        <v>856</v>
      </c>
      <c r="W12" s="47">
        <v>636</v>
      </c>
      <c r="X12" s="47">
        <v>106</v>
      </c>
      <c r="Y12" s="47"/>
      <c r="Z12" s="48"/>
      <c r="AA12" s="49">
        <f>SUM(B12:Z12)</f>
        <v>4714</v>
      </c>
    </row>
    <row r="13" spans="1:27" ht="24.95" customHeight="1" x14ac:dyDescent="0.2">
      <c r="A13" s="50" t="s">
        <v>9</v>
      </c>
      <c r="B13" s="51">
        <v>297.32100000000003</v>
      </c>
      <c r="C13" s="52">
        <v>293.62700000000001</v>
      </c>
      <c r="D13" s="52">
        <v>297.98099999999994</v>
      </c>
      <c r="E13" s="52">
        <v>308.81900000000002</v>
      </c>
      <c r="F13" s="52">
        <v>328.66599999999988</v>
      </c>
      <c r="G13" s="52">
        <v>332.53899999999993</v>
      </c>
      <c r="H13" s="52">
        <v>423.49299999999994</v>
      </c>
      <c r="I13" s="52">
        <v>845.16799999999989</v>
      </c>
      <c r="J13" s="52">
        <v>1475.8010000000002</v>
      </c>
      <c r="K13" s="52">
        <v>2031.2009999999993</v>
      </c>
      <c r="L13" s="52">
        <v>2388.1639999999998</v>
      </c>
      <c r="M13" s="52">
        <v>2557.2579999999994</v>
      </c>
      <c r="N13" s="52">
        <v>2593.0439999999994</v>
      </c>
      <c r="O13" s="52">
        <v>2494.19</v>
      </c>
      <c r="P13" s="52">
        <v>2260.8230000000003</v>
      </c>
      <c r="Q13" s="52">
        <v>1885.104</v>
      </c>
      <c r="R13" s="52">
        <v>1358.5099999999998</v>
      </c>
      <c r="S13" s="52">
        <v>805.94600000000003</v>
      </c>
      <c r="T13" s="52">
        <v>479.93400000000003</v>
      </c>
      <c r="U13" s="52">
        <v>420.24900000000002</v>
      </c>
      <c r="V13" s="52">
        <v>432.20800000000003</v>
      </c>
      <c r="W13" s="52">
        <v>428.99200000000002</v>
      </c>
      <c r="X13" s="52">
        <v>412.22100000000012</v>
      </c>
      <c r="Y13" s="52">
        <v>393.88700000000006</v>
      </c>
      <c r="Z13" s="53"/>
      <c r="AA13" s="54">
        <f>SUM(B13:Z13)</f>
        <v>25545.145999999993</v>
      </c>
    </row>
    <row r="14" spans="1:27" ht="30" customHeight="1" thickBot="1" x14ac:dyDescent="0.25">
      <c r="A14" s="55" t="s">
        <v>10</v>
      </c>
      <c r="B14" s="56">
        <f>IF(LEN(B$2)&gt;0,SUM(B10:B13),"")</f>
        <v>3979.4849999999997</v>
      </c>
      <c r="C14" s="57">
        <f t="shared" ref="C14:Z14" si="0">IF(LEN(C$2)&gt;0,SUM(C10:C13),"")</f>
        <v>3803.482</v>
      </c>
      <c r="D14" s="57">
        <f t="shared" si="0"/>
        <v>3695.7370000000001</v>
      </c>
      <c r="E14" s="57">
        <f t="shared" si="0"/>
        <v>3651.2450000000003</v>
      </c>
      <c r="F14" s="57">
        <f t="shared" si="0"/>
        <v>3667.2429999999999</v>
      </c>
      <c r="G14" s="57">
        <f t="shared" si="0"/>
        <v>3871.5779999999995</v>
      </c>
      <c r="H14" s="57">
        <f t="shared" si="0"/>
        <v>4048.9360000000001</v>
      </c>
      <c r="I14" s="57">
        <f t="shared" si="0"/>
        <v>4876.0559999999996</v>
      </c>
      <c r="J14" s="57">
        <f t="shared" si="0"/>
        <v>5480.7940000000008</v>
      </c>
      <c r="K14" s="57">
        <f t="shared" si="0"/>
        <v>5799.646999999999</v>
      </c>
      <c r="L14" s="57">
        <f t="shared" si="0"/>
        <v>5931.5869999999995</v>
      </c>
      <c r="M14" s="57">
        <f t="shared" si="0"/>
        <v>5994.0489999999991</v>
      </c>
      <c r="N14" s="57">
        <f t="shared" si="0"/>
        <v>6024.8289999999997</v>
      </c>
      <c r="O14" s="57">
        <f t="shared" si="0"/>
        <v>5710.1949999999997</v>
      </c>
      <c r="P14" s="57">
        <f t="shared" si="0"/>
        <v>5443.4449999999997</v>
      </c>
      <c r="Q14" s="57">
        <f t="shared" si="0"/>
        <v>5221.7330000000002</v>
      </c>
      <c r="R14" s="57">
        <f t="shared" si="0"/>
        <v>5177.2009999999991</v>
      </c>
      <c r="S14" s="57">
        <f t="shared" si="0"/>
        <v>5160.8670000000002</v>
      </c>
      <c r="T14" s="57">
        <f t="shared" si="0"/>
        <v>5202.8869999999997</v>
      </c>
      <c r="U14" s="57">
        <f t="shared" si="0"/>
        <v>5420.3499999999995</v>
      </c>
      <c r="V14" s="57">
        <f t="shared" si="0"/>
        <v>5428.4919999999993</v>
      </c>
      <c r="W14" s="57">
        <f t="shared" si="0"/>
        <v>5125.1530000000002</v>
      </c>
      <c r="X14" s="57">
        <f t="shared" si="0"/>
        <v>4546.3210000000008</v>
      </c>
      <c r="Y14" s="57">
        <f t="shared" si="0"/>
        <v>4086.6529999999998</v>
      </c>
      <c r="Z14" s="58" t="str">
        <f t="shared" si="0"/>
        <v/>
      </c>
      <c r="AA14" s="59">
        <f>SUM(AA9:AA13)</f>
        <v>117347.96500000001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584.9</v>
      </c>
      <c r="C25" s="67">
        <v>585.9</v>
      </c>
      <c r="D25" s="67">
        <v>590.9</v>
      </c>
      <c r="E25" s="67">
        <v>597.9</v>
      </c>
      <c r="F25" s="67">
        <v>609.9</v>
      </c>
      <c r="G25" s="67">
        <v>638.9</v>
      </c>
      <c r="H25" s="67">
        <v>893.9</v>
      </c>
      <c r="I25" s="67">
        <v>1299.9000000000001</v>
      </c>
      <c r="J25" s="67">
        <v>1646.9</v>
      </c>
      <c r="K25" s="67">
        <v>2009.9</v>
      </c>
      <c r="L25" s="67">
        <v>2235.9</v>
      </c>
      <c r="M25" s="67">
        <v>2254.9</v>
      </c>
      <c r="N25" s="67">
        <v>2292.9</v>
      </c>
      <c r="O25" s="67">
        <v>2208.9</v>
      </c>
      <c r="P25" s="67">
        <v>2027.9</v>
      </c>
      <c r="Q25" s="67">
        <v>1717.9</v>
      </c>
      <c r="R25" s="67">
        <v>1333.9</v>
      </c>
      <c r="S25" s="67">
        <v>1288.9000000000001</v>
      </c>
      <c r="T25" s="67">
        <v>1358.9</v>
      </c>
      <c r="U25" s="67">
        <v>1488.9</v>
      </c>
      <c r="V25" s="67">
        <v>1474.9</v>
      </c>
      <c r="W25" s="67">
        <v>1255.9000000000001</v>
      </c>
      <c r="X25" s="67">
        <v>728.9</v>
      </c>
      <c r="Y25" s="67">
        <v>635.9</v>
      </c>
      <c r="Z25" s="68"/>
      <c r="AA25" s="69">
        <f>SUM(B25:Z25)</f>
        <v>31763.600000000013</v>
      </c>
    </row>
    <row r="26" spans="1:27" ht="24.95" customHeight="1" x14ac:dyDescent="0.2">
      <c r="A26" s="70" t="s">
        <v>20</v>
      </c>
      <c r="B26" s="71">
        <v>1315.4849999999999</v>
      </c>
      <c r="C26" s="72">
        <v>1280.482</v>
      </c>
      <c r="D26" s="72">
        <v>1207.837</v>
      </c>
      <c r="E26" s="72">
        <v>1161.345</v>
      </c>
      <c r="F26" s="72">
        <v>1167.3430000000001</v>
      </c>
      <c r="G26" s="72">
        <v>1285.6780000000001</v>
      </c>
      <c r="H26" s="72">
        <v>1150.0360000000001</v>
      </c>
      <c r="I26" s="72">
        <v>1423.1559999999999</v>
      </c>
      <c r="J26" s="72">
        <v>1627.894</v>
      </c>
      <c r="K26" s="72">
        <v>1560.7470000000001</v>
      </c>
      <c r="L26" s="72">
        <v>1469.6869999999999</v>
      </c>
      <c r="M26" s="72">
        <v>1620.1489999999999</v>
      </c>
      <c r="N26" s="72">
        <v>1600.9290000000001</v>
      </c>
      <c r="O26" s="72">
        <v>1407.2950000000001</v>
      </c>
      <c r="P26" s="72">
        <v>1301.4449999999999</v>
      </c>
      <c r="Q26" s="72">
        <v>1362.7329999999999</v>
      </c>
      <c r="R26" s="72">
        <v>1570.201</v>
      </c>
      <c r="S26" s="72">
        <v>1693.867</v>
      </c>
      <c r="T26" s="72">
        <v>1669.8869999999999</v>
      </c>
      <c r="U26" s="72">
        <v>1852.35</v>
      </c>
      <c r="V26" s="72">
        <v>1839.492</v>
      </c>
      <c r="W26" s="72">
        <v>1675.153</v>
      </c>
      <c r="X26" s="72">
        <v>1677.3209999999999</v>
      </c>
      <c r="Y26" s="72">
        <v>1320.653</v>
      </c>
      <c r="Z26" s="73"/>
      <c r="AA26" s="74">
        <f>SUM(B26:Z26)</f>
        <v>35241.164999999986</v>
      </c>
    </row>
    <row r="27" spans="1:27" ht="24.95" customHeight="1" x14ac:dyDescent="0.2">
      <c r="A27" s="77" t="s">
        <v>21</v>
      </c>
      <c r="B27" s="75">
        <v>2644.1</v>
      </c>
      <c r="C27" s="76">
        <v>2603.1</v>
      </c>
      <c r="D27" s="76">
        <v>2592</v>
      </c>
      <c r="E27" s="76">
        <v>2592</v>
      </c>
      <c r="F27" s="76">
        <v>2592</v>
      </c>
      <c r="G27" s="76">
        <v>2592</v>
      </c>
      <c r="H27" s="76">
        <v>2592</v>
      </c>
      <c r="I27" s="76">
        <v>2632</v>
      </c>
      <c r="J27" s="76">
        <v>2632</v>
      </c>
      <c r="K27" s="76">
        <v>2632</v>
      </c>
      <c r="L27" s="76">
        <v>2632</v>
      </c>
      <c r="M27" s="76">
        <v>2632</v>
      </c>
      <c r="N27" s="76">
        <v>2632</v>
      </c>
      <c r="O27" s="76">
        <v>2632</v>
      </c>
      <c r="P27" s="76">
        <v>2643.1</v>
      </c>
      <c r="Q27" s="76">
        <v>2684.1</v>
      </c>
      <c r="R27" s="76">
        <v>2774.1</v>
      </c>
      <c r="S27" s="76">
        <v>2774.1</v>
      </c>
      <c r="T27" s="76">
        <v>2774.1</v>
      </c>
      <c r="U27" s="76">
        <v>2774.1</v>
      </c>
      <c r="V27" s="76">
        <v>2774.1</v>
      </c>
      <c r="W27" s="76">
        <v>2774.1</v>
      </c>
      <c r="X27" s="76">
        <v>2774.1</v>
      </c>
      <c r="Y27" s="76">
        <v>2774.1</v>
      </c>
      <c r="Z27" s="78"/>
      <c r="AA27" s="79">
        <f>SUM(B27:Z27)</f>
        <v>64151.199999999983</v>
      </c>
    </row>
    <row r="28" spans="1:27" ht="30" customHeight="1" thickBot="1" x14ac:dyDescent="0.25">
      <c r="A28" s="55" t="s">
        <v>22</v>
      </c>
      <c r="B28" s="56">
        <f>IF(LEN(B$2)&gt;0,SUM(B25:B27),"")</f>
        <v>4544.4849999999997</v>
      </c>
      <c r="C28" s="57">
        <f t="shared" ref="C28:Z28" si="2">IF(LEN(C$2)&gt;0,SUM(C25:C27),"")</f>
        <v>4469.482</v>
      </c>
      <c r="D28" s="57">
        <f t="shared" si="2"/>
        <v>4390.7370000000001</v>
      </c>
      <c r="E28" s="57">
        <f t="shared" si="2"/>
        <v>4351.2449999999999</v>
      </c>
      <c r="F28" s="57">
        <f t="shared" si="2"/>
        <v>4369.2430000000004</v>
      </c>
      <c r="G28" s="57">
        <f t="shared" si="2"/>
        <v>4516.5779999999995</v>
      </c>
      <c r="H28" s="57">
        <f t="shared" si="2"/>
        <v>4635.9359999999997</v>
      </c>
      <c r="I28" s="57">
        <f t="shared" si="2"/>
        <v>5355.0560000000005</v>
      </c>
      <c r="J28" s="57">
        <f t="shared" si="2"/>
        <v>5906.7939999999999</v>
      </c>
      <c r="K28" s="57">
        <f t="shared" si="2"/>
        <v>6202.6469999999999</v>
      </c>
      <c r="L28" s="57">
        <f t="shared" si="2"/>
        <v>6337.5869999999995</v>
      </c>
      <c r="M28" s="57">
        <f t="shared" si="2"/>
        <v>6507.049</v>
      </c>
      <c r="N28" s="57">
        <f t="shared" si="2"/>
        <v>6525.8289999999997</v>
      </c>
      <c r="O28" s="57">
        <f t="shared" si="2"/>
        <v>6248.1949999999997</v>
      </c>
      <c r="P28" s="57">
        <f t="shared" si="2"/>
        <v>5972.4449999999997</v>
      </c>
      <c r="Q28" s="57">
        <f t="shared" si="2"/>
        <v>5764.7330000000002</v>
      </c>
      <c r="R28" s="57">
        <f t="shared" si="2"/>
        <v>5678.201</v>
      </c>
      <c r="S28" s="57">
        <f t="shared" si="2"/>
        <v>5756.8670000000002</v>
      </c>
      <c r="T28" s="57">
        <f t="shared" si="2"/>
        <v>5802.8870000000006</v>
      </c>
      <c r="U28" s="57">
        <f t="shared" si="2"/>
        <v>6115.35</v>
      </c>
      <c r="V28" s="57">
        <f t="shared" si="2"/>
        <v>6088.4920000000002</v>
      </c>
      <c r="W28" s="57">
        <f t="shared" si="2"/>
        <v>5705.1530000000002</v>
      </c>
      <c r="X28" s="57">
        <f t="shared" si="2"/>
        <v>5180.3209999999999</v>
      </c>
      <c r="Y28" s="57">
        <f t="shared" si="2"/>
        <v>4730.6530000000002</v>
      </c>
      <c r="Z28" s="58" t="str">
        <f t="shared" si="2"/>
        <v/>
      </c>
      <c r="AA28" s="59">
        <f>SUM(AA25:AA27)</f>
        <v>131155.96499999997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144</v>
      </c>
      <c r="C31" s="90">
        <v>163</v>
      </c>
      <c r="D31" s="90">
        <v>185</v>
      </c>
      <c r="E31" s="90">
        <v>187</v>
      </c>
      <c r="F31" s="90">
        <v>189</v>
      </c>
      <c r="G31" s="90">
        <v>148</v>
      </c>
      <c r="H31" s="90">
        <v>76</v>
      </c>
      <c r="I31" s="90">
        <v>46</v>
      </c>
      <c r="J31" s="90">
        <v>31</v>
      </c>
      <c r="K31" s="90">
        <v>33</v>
      </c>
      <c r="L31" s="90">
        <v>20</v>
      </c>
      <c r="M31" s="90">
        <v>20</v>
      </c>
      <c r="N31" s="90">
        <v>20</v>
      </c>
      <c r="O31" s="90">
        <v>22</v>
      </c>
      <c r="P31" s="90">
        <v>22</v>
      </c>
      <c r="Q31" s="90">
        <v>24</v>
      </c>
      <c r="R31" s="90">
        <v>26</v>
      </c>
      <c r="S31" s="90">
        <v>153</v>
      </c>
      <c r="T31" s="90">
        <v>148</v>
      </c>
      <c r="U31" s="90">
        <v>252</v>
      </c>
      <c r="V31" s="90">
        <v>217</v>
      </c>
      <c r="W31" s="90">
        <v>182</v>
      </c>
      <c r="X31" s="90">
        <v>162</v>
      </c>
      <c r="Y31" s="90">
        <v>108</v>
      </c>
      <c r="Z31" s="91"/>
      <c r="AA31" s="69">
        <f t="shared" ref="AA31:AA36" si="3">SUM(B31:Z31)</f>
        <v>2578</v>
      </c>
    </row>
    <row r="32" spans="1:27" ht="24.95" customHeight="1" x14ac:dyDescent="0.2">
      <c r="A32" s="92" t="s">
        <v>25</v>
      </c>
      <c r="B32" s="93">
        <v>266</v>
      </c>
      <c r="C32" s="94">
        <v>348</v>
      </c>
      <c r="D32" s="94">
        <v>355</v>
      </c>
      <c r="E32" s="94">
        <v>358</v>
      </c>
      <c r="F32" s="94">
        <v>358</v>
      </c>
      <c r="G32" s="94">
        <v>342</v>
      </c>
      <c r="H32" s="94">
        <v>356</v>
      </c>
      <c r="I32" s="94">
        <v>278</v>
      </c>
      <c r="J32" s="94">
        <v>240</v>
      </c>
      <c r="K32" s="94">
        <v>215</v>
      </c>
      <c r="L32" s="94">
        <v>231</v>
      </c>
      <c r="M32" s="94">
        <v>338</v>
      </c>
      <c r="N32" s="94">
        <v>326</v>
      </c>
      <c r="O32" s="94">
        <v>361</v>
      </c>
      <c r="P32" s="94">
        <v>352</v>
      </c>
      <c r="Q32" s="94">
        <v>364</v>
      </c>
      <c r="R32" s="94">
        <v>320</v>
      </c>
      <c r="S32" s="94">
        <v>288</v>
      </c>
      <c r="T32" s="94">
        <v>297</v>
      </c>
      <c r="U32" s="94">
        <v>288</v>
      </c>
      <c r="V32" s="94">
        <v>288</v>
      </c>
      <c r="W32" s="94">
        <v>243</v>
      </c>
      <c r="X32" s="94">
        <v>317</v>
      </c>
      <c r="Y32" s="94">
        <v>381</v>
      </c>
      <c r="Z32" s="95"/>
      <c r="AA32" s="74">
        <f t="shared" si="3"/>
        <v>7510</v>
      </c>
    </row>
    <row r="33" spans="1:27" ht="24.95" customHeight="1" x14ac:dyDescent="0.2">
      <c r="A33" s="92" t="s">
        <v>26</v>
      </c>
      <c r="B33" s="93">
        <v>721</v>
      </c>
      <c r="C33" s="94">
        <v>721</v>
      </c>
      <c r="D33" s="94">
        <v>721</v>
      </c>
      <c r="E33" s="94">
        <v>721</v>
      </c>
      <c r="F33" s="94">
        <v>721</v>
      </c>
      <c r="G33" s="94">
        <v>721</v>
      </c>
      <c r="H33" s="94">
        <v>721</v>
      </c>
      <c r="I33" s="94">
        <v>665</v>
      </c>
      <c r="J33" s="94">
        <v>635.70000000000005</v>
      </c>
      <c r="K33" s="94">
        <v>721</v>
      </c>
      <c r="L33" s="94">
        <v>721</v>
      </c>
      <c r="M33" s="94">
        <v>721</v>
      </c>
      <c r="N33" s="94">
        <v>721</v>
      </c>
      <c r="O33" s="94">
        <v>721</v>
      </c>
      <c r="P33" s="94">
        <v>721</v>
      </c>
      <c r="Q33" s="94">
        <v>721</v>
      </c>
      <c r="R33" s="94">
        <v>721</v>
      </c>
      <c r="S33" s="94">
        <v>673.4</v>
      </c>
      <c r="T33" s="94">
        <v>560.9</v>
      </c>
      <c r="U33" s="94">
        <v>601.70000000000005</v>
      </c>
      <c r="V33" s="94">
        <v>479.7</v>
      </c>
      <c r="W33" s="94">
        <v>486.2</v>
      </c>
      <c r="X33" s="94">
        <v>721</v>
      </c>
      <c r="Y33" s="94">
        <v>721</v>
      </c>
      <c r="Z33" s="95"/>
      <c r="AA33" s="74">
        <f t="shared" si="3"/>
        <v>16359.600000000002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1231</v>
      </c>
      <c r="C36" s="83">
        <f t="shared" ref="C36:Z36" si="4">IF(LEN(C$2)&gt;0,SUM(C31:C35),"")</f>
        <v>1332</v>
      </c>
      <c r="D36" s="83">
        <f t="shared" si="4"/>
        <v>1361</v>
      </c>
      <c r="E36" s="83">
        <f t="shared" si="4"/>
        <v>1366</v>
      </c>
      <c r="F36" s="83">
        <f t="shared" si="4"/>
        <v>1368</v>
      </c>
      <c r="G36" s="83">
        <f t="shared" si="4"/>
        <v>1311</v>
      </c>
      <c r="H36" s="83">
        <f t="shared" si="4"/>
        <v>1253</v>
      </c>
      <c r="I36" s="83">
        <f t="shared" si="4"/>
        <v>1089</v>
      </c>
      <c r="J36" s="83">
        <f t="shared" si="4"/>
        <v>1006.7</v>
      </c>
      <c r="K36" s="83">
        <f t="shared" si="4"/>
        <v>1069</v>
      </c>
      <c r="L36" s="83">
        <f t="shared" si="4"/>
        <v>1072</v>
      </c>
      <c r="M36" s="83">
        <f t="shared" si="4"/>
        <v>1179</v>
      </c>
      <c r="N36" s="83">
        <f t="shared" si="4"/>
        <v>1167</v>
      </c>
      <c r="O36" s="83">
        <f t="shared" si="4"/>
        <v>1204</v>
      </c>
      <c r="P36" s="83">
        <f t="shared" si="4"/>
        <v>1195</v>
      </c>
      <c r="Q36" s="83">
        <f t="shared" si="4"/>
        <v>1209</v>
      </c>
      <c r="R36" s="83">
        <f t="shared" si="4"/>
        <v>1167</v>
      </c>
      <c r="S36" s="83">
        <f t="shared" si="4"/>
        <v>1214.4000000000001</v>
      </c>
      <c r="T36" s="83">
        <f t="shared" si="4"/>
        <v>1105.9000000000001</v>
      </c>
      <c r="U36" s="83">
        <f t="shared" si="4"/>
        <v>1241.7</v>
      </c>
      <c r="V36" s="83">
        <f t="shared" si="4"/>
        <v>1084.7</v>
      </c>
      <c r="W36" s="83">
        <f t="shared" si="4"/>
        <v>1011.2</v>
      </c>
      <c r="X36" s="83">
        <f t="shared" si="4"/>
        <v>1300</v>
      </c>
      <c r="Y36" s="83">
        <f t="shared" si="4"/>
        <v>1310</v>
      </c>
      <c r="Z36" s="84" t="str">
        <f t="shared" si="4"/>
        <v/>
      </c>
      <c r="AA36" s="85">
        <f t="shared" si="3"/>
        <v>28847.600000000006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666</v>
      </c>
      <c r="C41" s="94">
        <v>666</v>
      </c>
      <c r="D41" s="94">
        <v>666</v>
      </c>
      <c r="E41" s="94">
        <v>666</v>
      </c>
      <c r="F41" s="94">
        <v>666</v>
      </c>
      <c r="G41" s="94">
        <v>666</v>
      </c>
      <c r="H41" s="94">
        <v>666</v>
      </c>
      <c r="I41" s="94">
        <v>610</v>
      </c>
      <c r="J41" s="94">
        <v>580.70000000000005</v>
      </c>
      <c r="K41" s="94">
        <v>666</v>
      </c>
      <c r="L41" s="94">
        <v>666</v>
      </c>
      <c r="M41" s="94">
        <v>666</v>
      </c>
      <c r="N41" s="94">
        <v>666</v>
      </c>
      <c r="O41" s="94">
        <v>666</v>
      </c>
      <c r="P41" s="94">
        <v>666</v>
      </c>
      <c r="Q41" s="94">
        <v>666</v>
      </c>
      <c r="R41" s="94">
        <v>666</v>
      </c>
      <c r="S41" s="94">
        <v>618.4</v>
      </c>
      <c r="T41" s="94">
        <v>505.9</v>
      </c>
      <c r="U41" s="94">
        <v>546.70000000000005</v>
      </c>
      <c r="V41" s="94">
        <v>424.7</v>
      </c>
      <c r="W41" s="94">
        <v>431.2</v>
      </c>
      <c r="X41" s="94">
        <v>666</v>
      </c>
      <c r="Y41" s="94">
        <v>666</v>
      </c>
      <c r="Z41" s="95"/>
      <c r="AA41" s="74">
        <f t="shared" si="5"/>
        <v>15039.600000000002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666</v>
      </c>
      <c r="C44" s="83">
        <f t="shared" ref="C44:Z44" si="6">IF(LEN(C$2)&gt;0,SUM(C39:C43),"")</f>
        <v>666</v>
      </c>
      <c r="D44" s="83">
        <f t="shared" si="6"/>
        <v>666</v>
      </c>
      <c r="E44" s="83">
        <f t="shared" si="6"/>
        <v>666</v>
      </c>
      <c r="F44" s="83">
        <f t="shared" si="6"/>
        <v>666</v>
      </c>
      <c r="G44" s="83">
        <f t="shared" si="6"/>
        <v>666</v>
      </c>
      <c r="H44" s="83">
        <f t="shared" si="6"/>
        <v>666</v>
      </c>
      <c r="I44" s="83">
        <f t="shared" si="6"/>
        <v>610</v>
      </c>
      <c r="J44" s="83">
        <f t="shared" si="6"/>
        <v>580.70000000000005</v>
      </c>
      <c r="K44" s="83">
        <f t="shared" si="6"/>
        <v>666</v>
      </c>
      <c r="L44" s="83">
        <f t="shared" si="6"/>
        <v>666</v>
      </c>
      <c r="M44" s="83">
        <f t="shared" si="6"/>
        <v>666</v>
      </c>
      <c r="N44" s="83">
        <f t="shared" si="6"/>
        <v>666</v>
      </c>
      <c r="O44" s="83">
        <f t="shared" si="6"/>
        <v>666</v>
      </c>
      <c r="P44" s="83">
        <f t="shared" si="6"/>
        <v>666</v>
      </c>
      <c r="Q44" s="83">
        <f t="shared" si="6"/>
        <v>666</v>
      </c>
      <c r="R44" s="83">
        <f t="shared" si="6"/>
        <v>666</v>
      </c>
      <c r="S44" s="83">
        <f t="shared" si="6"/>
        <v>618.4</v>
      </c>
      <c r="T44" s="83">
        <f t="shared" si="6"/>
        <v>505.9</v>
      </c>
      <c r="U44" s="83">
        <f t="shared" si="6"/>
        <v>546.70000000000005</v>
      </c>
      <c r="V44" s="83">
        <f t="shared" si="6"/>
        <v>424.7</v>
      </c>
      <c r="W44" s="83">
        <f t="shared" si="6"/>
        <v>431.2</v>
      </c>
      <c r="X44" s="83">
        <f t="shared" si="6"/>
        <v>666</v>
      </c>
      <c r="Y44" s="83">
        <f t="shared" si="6"/>
        <v>666</v>
      </c>
      <c r="Z44" s="84" t="str">
        <f t="shared" si="6"/>
        <v/>
      </c>
      <c r="AA44" s="85">
        <f t="shared" si="5"/>
        <v>15039.600000000002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5210.4849999999997</v>
      </c>
      <c r="C47" s="83">
        <f t="shared" ref="C47:Z47" si="8">IF(LEN(C$2)&gt;0,C14+C22+C36,"")</f>
        <v>5135.482</v>
      </c>
      <c r="D47" s="83">
        <f t="shared" si="8"/>
        <v>5056.7370000000001</v>
      </c>
      <c r="E47" s="83">
        <f t="shared" si="8"/>
        <v>5017.2450000000008</v>
      </c>
      <c r="F47" s="83">
        <f t="shared" si="8"/>
        <v>5035.2430000000004</v>
      </c>
      <c r="G47" s="83">
        <f t="shared" si="8"/>
        <v>5182.5779999999995</v>
      </c>
      <c r="H47" s="83">
        <f t="shared" si="8"/>
        <v>5301.9359999999997</v>
      </c>
      <c r="I47" s="83">
        <f t="shared" si="8"/>
        <v>5965.0559999999996</v>
      </c>
      <c r="J47" s="83">
        <f t="shared" si="8"/>
        <v>6487.4940000000006</v>
      </c>
      <c r="K47" s="83">
        <f t="shared" si="8"/>
        <v>6868.646999999999</v>
      </c>
      <c r="L47" s="83">
        <f t="shared" si="8"/>
        <v>7003.5869999999995</v>
      </c>
      <c r="M47" s="83">
        <f t="shared" si="8"/>
        <v>7173.0489999999991</v>
      </c>
      <c r="N47" s="83">
        <f t="shared" si="8"/>
        <v>7191.8289999999997</v>
      </c>
      <c r="O47" s="83">
        <f t="shared" si="8"/>
        <v>6914.1949999999997</v>
      </c>
      <c r="P47" s="83">
        <f t="shared" si="8"/>
        <v>6638.4449999999997</v>
      </c>
      <c r="Q47" s="83">
        <f t="shared" si="8"/>
        <v>6430.7330000000002</v>
      </c>
      <c r="R47" s="83">
        <f t="shared" si="8"/>
        <v>6344.2009999999991</v>
      </c>
      <c r="S47" s="83">
        <f t="shared" si="8"/>
        <v>6375.2669999999998</v>
      </c>
      <c r="T47" s="83">
        <f t="shared" si="8"/>
        <v>6308.7870000000003</v>
      </c>
      <c r="U47" s="83">
        <f t="shared" si="8"/>
        <v>6662.0499999999993</v>
      </c>
      <c r="V47" s="83">
        <f t="shared" si="8"/>
        <v>6513.1919999999991</v>
      </c>
      <c r="W47" s="83">
        <f t="shared" si="8"/>
        <v>6136.3530000000001</v>
      </c>
      <c r="X47" s="83">
        <f t="shared" si="8"/>
        <v>5846.3210000000008</v>
      </c>
      <c r="Y47" s="83">
        <f t="shared" si="8"/>
        <v>5396.6530000000002</v>
      </c>
      <c r="Z47" s="84" t="str">
        <f t="shared" si="8"/>
        <v/>
      </c>
      <c r="AA47" s="100">
        <f>SUM(B47:Z47)</f>
        <v>146195.56499999997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44450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5210.4849999999988</v>
      </c>
      <c r="C4" s="18">
        <v>5135.4820000000009</v>
      </c>
      <c r="D4" s="18">
        <v>5056.7370000000001</v>
      </c>
      <c r="E4" s="18">
        <v>5017.244999999999</v>
      </c>
      <c r="F4" s="18">
        <v>5035.2429999999995</v>
      </c>
      <c r="G4" s="18">
        <v>5182.5780000000022</v>
      </c>
      <c r="H4" s="18">
        <v>5301.9359999999997</v>
      </c>
      <c r="I4" s="18">
        <v>5965.0440000000008</v>
      </c>
      <c r="J4" s="18">
        <v>6487.4819999999991</v>
      </c>
      <c r="K4" s="18">
        <v>6868.6470000000008</v>
      </c>
      <c r="L4" s="18">
        <v>7003.5870000000004</v>
      </c>
      <c r="M4" s="18">
        <v>7173.0490000000009</v>
      </c>
      <c r="N4" s="18">
        <v>7191.8290000000006</v>
      </c>
      <c r="O4" s="18">
        <v>6914.1950000000006</v>
      </c>
      <c r="P4" s="18">
        <v>6638.4449999999997</v>
      </c>
      <c r="Q4" s="18">
        <v>6430.7330000000002</v>
      </c>
      <c r="R4" s="18">
        <v>6344.201</v>
      </c>
      <c r="S4" s="18">
        <v>6375.2560000000012</v>
      </c>
      <c r="T4" s="18">
        <v>6308.8509999999987</v>
      </c>
      <c r="U4" s="18">
        <v>6662.0279999999984</v>
      </c>
      <c r="V4" s="18">
        <v>6513.2309999999998</v>
      </c>
      <c r="W4" s="18">
        <v>6136.3339999999998</v>
      </c>
      <c r="X4" s="18">
        <v>5846.3209999999999</v>
      </c>
      <c r="Y4" s="18">
        <v>5396.6529999999993</v>
      </c>
      <c r="Z4" s="19"/>
      <c r="AA4" s="20">
        <f>SUM(B4:Z4)</f>
        <v>146195.59199999998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124.27</v>
      </c>
      <c r="C7" s="28">
        <v>121.19</v>
      </c>
      <c r="D7" s="28">
        <v>117.37</v>
      </c>
      <c r="E7" s="28">
        <v>114.91</v>
      </c>
      <c r="F7" s="28">
        <v>114.7</v>
      </c>
      <c r="G7" s="28">
        <v>121.19</v>
      </c>
      <c r="H7" s="28">
        <v>120.96</v>
      </c>
      <c r="I7" s="28">
        <v>125.15</v>
      </c>
      <c r="J7" s="28">
        <v>127.79</v>
      </c>
      <c r="K7" s="28">
        <v>123.34</v>
      </c>
      <c r="L7" s="28">
        <v>119</v>
      </c>
      <c r="M7" s="28">
        <v>119.34</v>
      </c>
      <c r="N7" s="28">
        <v>118.41</v>
      </c>
      <c r="O7" s="28">
        <v>110.57</v>
      </c>
      <c r="P7" s="28">
        <v>109.18</v>
      </c>
      <c r="Q7" s="28">
        <v>114.05</v>
      </c>
      <c r="R7" s="28">
        <v>123.34</v>
      </c>
      <c r="S7" s="28">
        <v>132.96</v>
      </c>
      <c r="T7" s="28">
        <v>146.97999999999999</v>
      </c>
      <c r="U7" s="28">
        <v>155.63999999999999</v>
      </c>
      <c r="V7" s="28">
        <v>151.93</v>
      </c>
      <c r="W7" s="28">
        <v>138.01</v>
      </c>
      <c r="X7" s="28">
        <v>127.92</v>
      </c>
      <c r="Y7" s="28">
        <v>121.71</v>
      </c>
      <c r="Z7" s="29"/>
      <c r="AA7" s="30">
        <v>124.99624999999999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1030.9290000000001</v>
      </c>
      <c r="C17" s="67">
        <v>1047.771</v>
      </c>
      <c r="D17" s="67">
        <v>1066.3770000000002</v>
      </c>
      <c r="E17" s="67">
        <v>1069.2459999999999</v>
      </c>
      <c r="F17" s="67">
        <v>1069.0840000000001</v>
      </c>
      <c r="G17" s="67">
        <v>1056.098</v>
      </c>
      <c r="H17" s="67">
        <v>1041.528</v>
      </c>
      <c r="I17" s="67">
        <v>1051.7239999999999</v>
      </c>
      <c r="J17" s="67">
        <v>1064.595</v>
      </c>
      <c r="K17" s="67">
        <v>1064.7150000000001</v>
      </c>
      <c r="L17" s="67">
        <v>1052.673</v>
      </c>
      <c r="M17" s="67">
        <v>1043.559</v>
      </c>
      <c r="N17" s="67">
        <v>1049.55</v>
      </c>
      <c r="O17" s="67">
        <v>1014.4350000000001</v>
      </c>
      <c r="P17" s="67">
        <v>991.22199999999998</v>
      </c>
      <c r="Q17" s="67">
        <v>959.45600000000002</v>
      </c>
      <c r="R17" s="67">
        <v>963.81100000000004</v>
      </c>
      <c r="S17" s="67">
        <v>956.03100000000006</v>
      </c>
      <c r="T17" s="67">
        <v>953.49900000000002</v>
      </c>
      <c r="U17" s="67">
        <v>953.38099999999997</v>
      </c>
      <c r="V17" s="67">
        <v>954.40100000000007</v>
      </c>
      <c r="W17" s="67">
        <v>961.44100000000003</v>
      </c>
      <c r="X17" s="67">
        <v>955.40600000000006</v>
      </c>
      <c r="Y17" s="67">
        <v>962.88900000000001</v>
      </c>
      <c r="Z17" s="68"/>
      <c r="AA17" s="69">
        <f>SUM(B17:Z17)</f>
        <v>24333.820999999996</v>
      </c>
    </row>
    <row r="18" spans="1:27" ht="24.95" customHeight="1" x14ac:dyDescent="0.2">
      <c r="A18" s="70" t="s">
        <v>13</v>
      </c>
      <c r="B18" s="71">
        <v>1014.0530000000001</v>
      </c>
      <c r="C18" s="72">
        <v>1004.426</v>
      </c>
      <c r="D18" s="72">
        <v>987.245</v>
      </c>
      <c r="E18" s="72">
        <v>980.399</v>
      </c>
      <c r="F18" s="72">
        <v>988.053</v>
      </c>
      <c r="G18" s="72">
        <v>1042.4190000000001</v>
      </c>
      <c r="H18" s="72">
        <v>1103.9739999999999</v>
      </c>
      <c r="I18" s="72">
        <v>1183.2240000000002</v>
      </c>
      <c r="J18" s="72">
        <v>1227.5710000000001</v>
      </c>
      <c r="K18" s="72">
        <v>1247.6219999999998</v>
      </c>
      <c r="L18" s="72">
        <v>1255.0000000000002</v>
      </c>
      <c r="M18" s="72">
        <v>1251.7020000000005</v>
      </c>
      <c r="N18" s="72">
        <v>1238.5159999999996</v>
      </c>
      <c r="O18" s="72">
        <v>1200.4880000000001</v>
      </c>
      <c r="P18" s="72">
        <v>1173.3169999999998</v>
      </c>
      <c r="Q18" s="72">
        <v>1148.8000000000002</v>
      </c>
      <c r="R18" s="72">
        <v>1130.7329999999999</v>
      </c>
      <c r="S18" s="72">
        <v>1116.9700000000003</v>
      </c>
      <c r="T18" s="72">
        <v>1111.19</v>
      </c>
      <c r="U18" s="72">
        <v>1114.6480000000001</v>
      </c>
      <c r="V18" s="72">
        <v>1030.1799999999998</v>
      </c>
      <c r="W18" s="72">
        <v>963.46599999999989</v>
      </c>
      <c r="X18" s="72">
        <v>926.88799999999992</v>
      </c>
      <c r="Y18" s="72">
        <v>892.19100000000003</v>
      </c>
      <c r="Z18" s="73"/>
      <c r="AA18" s="74">
        <f>SUM(B18:Z18)</f>
        <v>26333.075000000001</v>
      </c>
    </row>
    <row r="19" spans="1:27" ht="24.95" customHeight="1" x14ac:dyDescent="0.2">
      <c r="A19" s="70" t="s">
        <v>14</v>
      </c>
      <c r="B19" s="75">
        <v>2394.2180000000003</v>
      </c>
      <c r="C19" s="76">
        <v>2251.7849999999999</v>
      </c>
      <c r="D19" s="76">
        <v>2172.1149999999998</v>
      </c>
      <c r="E19" s="76">
        <v>2145.6</v>
      </c>
      <c r="F19" s="76">
        <v>2151.6060000000002</v>
      </c>
      <c r="G19" s="76">
        <v>2250.5610000000006</v>
      </c>
      <c r="H19" s="76">
        <v>2460.4339999999997</v>
      </c>
      <c r="I19" s="76">
        <v>2868.5960000000005</v>
      </c>
      <c r="J19" s="76">
        <v>3234.578</v>
      </c>
      <c r="K19" s="76">
        <v>3509.31</v>
      </c>
      <c r="L19" s="76">
        <v>3689.1710000000003</v>
      </c>
      <c r="M19" s="76">
        <v>3816.788</v>
      </c>
      <c r="N19" s="76">
        <v>3844.2630000000008</v>
      </c>
      <c r="O19" s="76">
        <v>3638.2719999999995</v>
      </c>
      <c r="P19" s="76">
        <v>3427.9059999999995</v>
      </c>
      <c r="Q19" s="76">
        <v>3275.4769999999999</v>
      </c>
      <c r="R19" s="76">
        <v>3248.1569999999997</v>
      </c>
      <c r="S19" s="76">
        <v>3319.7550000000001</v>
      </c>
      <c r="T19" s="76">
        <v>3493.7619999999993</v>
      </c>
      <c r="U19" s="76">
        <v>3832.0990000000002</v>
      </c>
      <c r="V19" s="76">
        <v>3688.65</v>
      </c>
      <c r="W19" s="76">
        <v>3332.4269999999997</v>
      </c>
      <c r="X19" s="76">
        <v>3046.527</v>
      </c>
      <c r="Y19" s="76">
        <v>2680.0729999999999</v>
      </c>
      <c r="Z19" s="73"/>
      <c r="AA19" s="74">
        <f>SUM(B19:Z19)</f>
        <v>73772.13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131</v>
      </c>
      <c r="C21" s="72">
        <v>130.5</v>
      </c>
      <c r="D21" s="72">
        <v>130</v>
      </c>
      <c r="E21" s="72">
        <v>130</v>
      </c>
      <c r="F21" s="72">
        <v>130.5</v>
      </c>
      <c r="G21" s="72">
        <v>132.5</v>
      </c>
      <c r="H21" s="72">
        <v>127</v>
      </c>
      <c r="I21" s="72">
        <v>124.5</v>
      </c>
      <c r="J21" s="72">
        <v>121</v>
      </c>
      <c r="K21" s="72">
        <v>126</v>
      </c>
      <c r="L21" s="72">
        <v>124</v>
      </c>
      <c r="M21" s="72">
        <v>131</v>
      </c>
      <c r="N21" s="72">
        <v>128.5</v>
      </c>
      <c r="O21" s="72">
        <v>128</v>
      </c>
      <c r="P21" s="72">
        <v>125</v>
      </c>
      <c r="Q21" s="72">
        <v>128</v>
      </c>
      <c r="R21" s="72">
        <v>118.5</v>
      </c>
      <c r="S21" s="72">
        <v>129.5</v>
      </c>
      <c r="T21" s="72">
        <v>132.5</v>
      </c>
      <c r="U21" s="72">
        <v>125.5</v>
      </c>
      <c r="V21" s="72">
        <v>124</v>
      </c>
      <c r="W21" s="72">
        <v>119</v>
      </c>
      <c r="X21" s="72">
        <v>118.5</v>
      </c>
      <c r="Y21" s="72">
        <v>128.5</v>
      </c>
      <c r="Z21" s="72"/>
      <c r="AA21" s="74">
        <f>SUM(B21:Z21)</f>
        <v>3043.5</v>
      </c>
    </row>
    <row r="22" spans="1:27" ht="30" customHeight="1" thickBot="1" x14ac:dyDescent="0.25">
      <c r="A22" s="81" t="s">
        <v>17</v>
      </c>
      <c r="B22" s="82">
        <f t="shared" ref="B22:AA22" si="1">SUM(B17:B21)</f>
        <v>4570.2000000000007</v>
      </c>
      <c r="C22" s="83">
        <f t="shared" si="1"/>
        <v>4434.482</v>
      </c>
      <c r="D22" s="83">
        <f t="shared" si="1"/>
        <v>4355.7370000000001</v>
      </c>
      <c r="E22" s="83">
        <f t="shared" si="1"/>
        <v>4325.2449999999999</v>
      </c>
      <c r="F22" s="83">
        <f t="shared" si="1"/>
        <v>4339.2430000000004</v>
      </c>
      <c r="G22" s="83">
        <f t="shared" si="1"/>
        <v>4481.5780000000004</v>
      </c>
      <c r="H22" s="83">
        <f t="shared" si="1"/>
        <v>4732.9359999999997</v>
      </c>
      <c r="I22" s="83">
        <f t="shared" si="1"/>
        <v>5228.0440000000008</v>
      </c>
      <c r="J22" s="83">
        <f t="shared" si="1"/>
        <v>5647.7440000000006</v>
      </c>
      <c r="K22" s="83">
        <f t="shared" si="1"/>
        <v>5947.6469999999999</v>
      </c>
      <c r="L22" s="83">
        <f t="shared" si="1"/>
        <v>6120.844000000001</v>
      </c>
      <c r="M22" s="83">
        <f t="shared" si="1"/>
        <v>6243.0490000000009</v>
      </c>
      <c r="N22" s="83">
        <f t="shared" si="1"/>
        <v>6260.8290000000006</v>
      </c>
      <c r="O22" s="83">
        <f t="shared" si="1"/>
        <v>5981.1949999999997</v>
      </c>
      <c r="P22" s="83">
        <f t="shared" si="1"/>
        <v>5717.4449999999997</v>
      </c>
      <c r="Q22" s="83">
        <f t="shared" si="1"/>
        <v>5511.7330000000002</v>
      </c>
      <c r="R22" s="83">
        <f t="shared" si="1"/>
        <v>5461.2009999999991</v>
      </c>
      <c r="S22" s="83">
        <f t="shared" si="1"/>
        <v>5522.2560000000003</v>
      </c>
      <c r="T22" s="83">
        <f t="shared" si="1"/>
        <v>5690.9509999999991</v>
      </c>
      <c r="U22" s="83">
        <f t="shared" si="1"/>
        <v>6025.6280000000006</v>
      </c>
      <c r="V22" s="83">
        <f t="shared" si="1"/>
        <v>5797.2309999999998</v>
      </c>
      <c r="W22" s="83">
        <f t="shared" si="1"/>
        <v>5376.3339999999998</v>
      </c>
      <c r="X22" s="83">
        <f t="shared" si="1"/>
        <v>5047.3209999999999</v>
      </c>
      <c r="Y22" s="83">
        <f t="shared" si="1"/>
        <v>4663.6530000000002</v>
      </c>
      <c r="Z22" s="84">
        <f t="shared" si="1"/>
        <v>0</v>
      </c>
      <c r="AA22" s="85">
        <f t="shared" si="1"/>
        <v>127482.526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182</v>
      </c>
      <c r="C25" s="67">
        <v>181.5</v>
      </c>
      <c r="D25" s="67">
        <v>181</v>
      </c>
      <c r="E25" s="67">
        <v>181</v>
      </c>
      <c r="F25" s="67">
        <v>181.5</v>
      </c>
      <c r="G25" s="67">
        <v>183.5</v>
      </c>
      <c r="H25" s="67">
        <v>178</v>
      </c>
      <c r="I25" s="67">
        <v>209.5</v>
      </c>
      <c r="J25" s="67">
        <v>231</v>
      </c>
      <c r="K25" s="67">
        <v>256</v>
      </c>
      <c r="L25" s="67">
        <v>250</v>
      </c>
      <c r="M25" s="67">
        <v>257</v>
      </c>
      <c r="N25" s="67">
        <v>254.5</v>
      </c>
      <c r="O25" s="67">
        <v>254</v>
      </c>
      <c r="P25" s="67">
        <v>245</v>
      </c>
      <c r="Q25" s="67">
        <v>248</v>
      </c>
      <c r="R25" s="67">
        <v>238.5</v>
      </c>
      <c r="S25" s="67">
        <v>249.5</v>
      </c>
      <c r="T25" s="67">
        <v>252.5</v>
      </c>
      <c r="U25" s="67">
        <v>260.5</v>
      </c>
      <c r="V25" s="67">
        <v>258</v>
      </c>
      <c r="W25" s="67">
        <v>239</v>
      </c>
      <c r="X25" s="67">
        <v>228.5</v>
      </c>
      <c r="Y25" s="67">
        <v>179.5</v>
      </c>
      <c r="Z25" s="68"/>
      <c r="AA25" s="69">
        <f>SUM(B25:Z25)</f>
        <v>5379.5</v>
      </c>
    </row>
    <row r="26" spans="1:27" ht="24.95" customHeight="1" x14ac:dyDescent="0.2">
      <c r="A26" s="70" t="s">
        <v>20</v>
      </c>
      <c r="B26" s="71">
        <v>4528.4849999999997</v>
      </c>
      <c r="C26" s="72">
        <v>4453.982</v>
      </c>
      <c r="D26" s="72">
        <v>4375.7370000000001</v>
      </c>
      <c r="E26" s="72">
        <v>4336.2449999999999</v>
      </c>
      <c r="F26" s="72">
        <v>4353.7430000000004</v>
      </c>
      <c r="G26" s="72">
        <v>4499.0780000000004</v>
      </c>
      <c r="H26" s="72">
        <v>4623.9359999999997</v>
      </c>
      <c r="I26" s="72">
        <v>5255.5439999999999</v>
      </c>
      <c r="J26" s="72">
        <v>5756.482</v>
      </c>
      <c r="K26" s="72">
        <v>6112.6469999999999</v>
      </c>
      <c r="L26" s="72">
        <v>6253.5870000000004</v>
      </c>
      <c r="M26" s="72">
        <v>6416.049</v>
      </c>
      <c r="N26" s="72">
        <v>6437.3289999999997</v>
      </c>
      <c r="O26" s="72">
        <v>6160.1949999999997</v>
      </c>
      <c r="P26" s="72">
        <v>5893.4449999999997</v>
      </c>
      <c r="Q26" s="72">
        <v>5682.7330000000002</v>
      </c>
      <c r="R26" s="72">
        <v>5605.701</v>
      </c>
      <c r="S26" s="72">
        <v>5625.7560000000003</v>
      </c>
      <c r="T26" s="72">
        <v>5637.451</v>
      </c>
      <c r="U26" s="72">
        <v>6005.1279999999997</v>
      </c>
      <c r="V26" s="72">
        <v>5755.2309999999998</v>
      </c>
      <c r="W26" s="72">
        <v>5397.3339999999998</v>
      </c>
      <c r="X26" s="72">
        <v>5117.8209999999999</v>
      </c>
      <c r="Y26" s="72">
        <v>4717.1530000000002</v>
      </c>
      <c r="Z26" s="73"/>
      <c r="AA26" s="74">
        <f>SUM(B26:Z26)</f>
        <v>129000.792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4710.4849999999997</v>
      </c>
      <c r="C28" s="57">
        <f t="shared" si="2"/>
        <v>4635.482</v>
      </c>
      <c r="D28" s="57">
        <f t="shared" si="2"/>
        <v>4556.7370000000001</v>
      </c>
      <c r="E28" s="57">
        <f t="shared" si="2"/>
        <v>4517.2449999999999</v>
      </c>
      <c r="F28" s="57">
        <f t="shared" si="2"/>
        <v>4535.2430000000004</v>
      </c>
      <c r="G28" s="57">
        <f t="shared" si="2"/>
        <v>4682.5780000000004</v>
      </c>
      <c r="H28" s="57">
        <f t="shared" si="2"/>
        <v>4801.9359999999997</v>
      </c>
      <c r="I28" s="57">
        <f t="shared" si="2"/>
        <v>5465.0439999999999</v>
      </c>
      <c r="J28" s="57">
        <f t="shared" si="2"/>
        <v>5987.482</v>
      </c>
      <c r="K28" s="57">
        <f t="shared" si="2"/>
        <v>6368.6469999999999</v>
      </c>
      <c r="L28" s="57">
        <f t="shared" si="2"/>
        <v>6503.5870000000004</v>
      </c>
      <c r="M28" s="57">
        <f t="shared" si="2"/>
        <v>6673.049</v>
      </c>
      <c r="N28" s="57">
        <f t="shared" si="2"/>
        <v>6691.8289999999997</v>
      </c>
      <c r="O28" s="57">
        <f t="shared" si="2"/>
        <v>6414.1949999999997</v>
      </c>
      <c r="P28" s="57">
        <f t="shared" si="2"/>
        <v>6138.4449999999997</v>
      </c>
      <c r="Q28" s="57">
        <f t="shared" si="2"/>
        <v>5930.7330000000002</v>
      </c>
      <c r="R28" s="57">
        <f t="shared" si="2"/>
        <v>5844.201</v>
      </c>
      <c r="S28" s="57">
        <f t="shared" si="2"/>
        <v>5875.2560000000003</v>
      </c>
      <c r="T28" s="57">
        <f t="shared" si="2"/>
        <v>5889.951</v>
      </c>
      <c r="U28" s="57">
        <f t="shared" si="2"/>
        <v>6265.6279999999997</v>
      </c>
      <c r="V28" s="57">
        <f t="shared" si="2"/>
        <v>6013.2309999999998</v>
      </c>
      <c r="W28" s="57">
        <f t="shared" si="2"/>
        <v>5636.3339999999998</v>
      </c>
      <c r="X28" s="57">
        <f t="shared" si="2"/>
        <v>5346.3209999999999</v>
      </c>
      <c r="Y28" s="57">
        <f t="shared" si="2"/>
        <v>4896.6530000000002</v>
      </c>
      <c r="Z28" s="58">
        <f t="shared" si="2"/>
        <v>0</v>
      </c>
      <c r="AA28" s="59">
        <f t="shared" si="2"/>
        <v>134380.29200000002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133.285</v>
      </c>
      <c r="C31" s="90">
        <v>194</v>
      </c>
      <c r="D31" s="90">
        <v>194</v>
      </c>
      <c r="E31" s="90">
        <v>185</v>
      </c>
      <c r="F31" s="90">
        <v>189</v>
      </c>
      <c r="G31" s="90">
        <v>194</v>
      </c>
      <c r="H31" s="90">
        <v>62</v>
      </c>
      <c r="I31" s="90">
        <v>230</v>
      </c>
      <c r="J31" s="90">
        <v>332.738</v>
      </c>
      <c r="K31" s="90">
        <v>334</v>
      </c>
      <c r="L31" s="90">
        <v>344</v>
      </c>
      <c r="M31" s="90">
        <v>400</v>
      </c>
      <c r="N31" s="90">
        <v>400</v>
      </c>
      <c r="O31" s="90">
        <v>402</v>
      </c>
      <c r="P31" s="90">
        <v>402</v>
      </c>
      <c r="Q31" s="90">
        <v>402</v>
      </c>
      <c r="R31" s="90">
        <v>366</v>
      </c>
      <c r="S31" s="90">
        <v>336</v>
      </c>
      <c r="T31" s="90">
        <v>182</v>
      </c>
      <c r="U31" s="90">
        <v>213</v>
      </c>
      <c r="V31" s="90">
        <v>189</v>
      </c>
      <c r="W31" s="90">
        <v>193</v>
      </c>
      <c r="X31" s="90">
        <v>292</v>
      </c>
      <c r="Y31" s="90">
        <v>226</v>
      </c>
      <c r="Z31" s="91"/>
      <c r="AA31" s="69">
        <f t="shared" ref="AA31:AA36" si="3">SUM(B31:Z31)</f>
        <v>6395.0230000000001</v>
      </c>
    </row>
    <row r="32" spans="1:27" ht="24.95" customHeight="1" x14ac:dyDescent="0.2">
      <c r="A32" s="92" t="s">
        <v>37</v>
      </c>
      <c r="B32" s="93">
        <v>7</v>
      </c>
      <c r="C32" s="94">
        <v>7</v>
      </c>
      <c r="D32" s="94">
        <v>7</v>
      </c>
      <c r="E32" s="94">
        <v>7</v>
      </c>
      <c r="F32" s="94">
        <v>7</v>
      </c>
      <c r="G32" s="94">
        <v>7</v>
      </c>
      <c r="H32" s="94">
        <v>7</v>
      </c>
      <c r="I32" s="94">
        <v>7</v>
      </c>
      <c r="J32" s="94">
        <v>7</v>
      </c>
      <c r="K32" s="94">
        <v>87</v>
      </c>
      <c r="L32" s="94">
        <v>38.743000000000002</v>
      </c>
      <c r="M32" s="94">
        <v>30</v>
      </c>
      <c r="N32" s="94">
        <v>31</v>
      </c>
      <c r="O32" s="94">
        <v>31</v>
      </c>
      <c r="P32" s="94">
        <v>19</v>
      </c>
      <c r="Q32" s="94">
        <v>17</v>
      </c>
      <c r="R32" s="94">
        <v>17</v>
      </c>
      <c r="S32" s="94">
        <v>17</v>
      </c>
      <c r="T32" s="94">
        <v>17</v>
      </c>
      <c r="U32" s="94">
        <v>27</v>
      </c>
      <c r="V32" s="94">
        <v>27</v>
      </c>
      <c r="W32" s="94">
        <v>67</v>
      </c>
      <c r="X32" s="94">
        <v>7</v>
      </c>
      <c r="Y32" s="94">
        <v>7</v>
      </c>
      <c r="Z32" s="95"/>
      <c r="AA32" s="74">
        <f t="shared" si="3"/>
        <v>502.74299999999999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500</v>
      </c>
      <c r="H35" s="94">
        <v>500</v>
      </c>
      <c r="I35" s="94">
        <v>500</v>
      </c>
      <c r="J35" s="94">
        <v>500</v>
      </c>
      <c r="K35" s="94">
        <v>500</v>
      </c>
      <c r="L35" s="94">
        <v>500</v>
      </c>
      <c r="M35" s="94">
        <v>500</v>
      </c>
      <c r="N35" s="94">
        <v>500</v>
      </c>
      <c r="O35" s="94">
        <v>500</v>
      </c>
      <c r="P35" s="94">
        <v>500</v>
      </c>
      <c r="Q35" s="94">
        <v>500</v>
      </c>
      <c r="R35" s="94">
        <v>500</v>
      </c>
      <c r="S35" s="94">
        <v>500</v>
      </c>
      <c r="T35" s="94">
        <v>418.9</v>
      </c>
      <c r="U35" s="94">
        <v>396.4</v>
      </c>
      <c r="V35" s="94">
        <v>500</v>
      </c>
      <c r="W35" s="94">
        <v>500</v>
      </c>
      <c r="X35" s="94">
        <v>500</v>
      </c>
      <c r="Y35" s="94">
        <v>500</v>
      </c>
      <c r="Z35" s="95"/>
      <c r="AA35" s="74">
        <f t="shared" si="3"/>
        <v>11815.3</v>
      </c>
    </row>
    <row r="36" spans="1:27" ht="30" customHeight="1" thickBot="1" x14ac:dyDescent="0.25">
      <c r="A36" s="81" t="s">
        <v>41</v>
      </c>
      <c r="B36" s="82">
        <f>SUM(B31:B35)</f>
        <v>640.28499999999997</v>
      </c>
      <c r="C36" s="83">
        <f t="shared" ref="C36:Z36" si="4">SUM(C31:C35)</f>
        <v>701</v>
      </c>
      <c r="D36" s="83">
        <f t="shared" si="4"/>
        <v>701</v>
      </c>
      <c r="E36" s="83">
        <f t="shared" si="4"/>
        <v>692</v>
      </c>
      <c r="F36" s="83">
        <f t="shared" si="4"/>
        <v>696</v>
      </c>
      <c r="G36" s="83">
        <f t="shared" si="4"/>
        <v>701</v>
      </c>
      <c r="H36" s="83">
        <f t="shared" si="4"/>
        <v>569</v>
      </c>
      <c r="I36" s="83">
        <f t="shared" si="4"/>
        <v>737</v>
      </c>
      <c r="J36" s="83">
        <f t="shared" si="4"/>
        <v>839.73800000000006</v>
      </c>
      <c r="K36" s="83">
        <f t="shared" si="4"/>
        <v>921</v>
      </c>
      <c r="L36" s="83">
        <f t="shared" si="4"/>
        <v>882.74299999999994</v>
      </c>
      <c r="M36" s="83">
        <f t="shared" si="4"/>
        <v>930</v>
      </c>
      <c r="N36" s="83">
        <f t="shared" si="4"/>
        <v>931</v>
      </c>
      <c r="O36" s="83">
        <f t="shared" si="4"/>
        <v>933</v>
      </c>
      <c r="P36" s="83">
        <f t="shared" si="4"/>
        <v>921</v>
      </c>
      <c r="Q36" s="83">
        <f t="shared" si="4"/>
        <v>919</v>
      </c>
      <c r="R36" s="83">
        <f t="shared" si="4"/>
        <v>883</v>
      </c>
      <c r="S36" s="83">
        <f t="shared" si="4"/>
        <v>853</v>
      </c>
      <c r="T36" s="83">
        <f t="shared" si="4"/>
        <v>617.9</v>
      </c>
      <c r="U36" s="83">
        <f t="shared" si="4"/>
        <v>636.4</v>
      </c>
      <c r="V36" s="83">
        <f t="shared" si="4"/>
        <v>716</v>
      </c>
      <c r="W36" s="83">
        <f t="shared" si="4"/>
        <v>760</v>
      </c>
      <c r="X36" s="83">
        <f t="shared" si="4"/>
        <v>799</v>
      </c>
      <c r="Y36" s="83">
        <f t="shared" si="4"/>
        <v>733</v>
      </c>
      <c r="Z36" s="84">
        <f t="shared" si="4"/>
        <v>0</v>
      </c>
      <c r="AA36" s="85">
        <f t="shared" si="3"/>
        <v>18713.065999999999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500</v>
      </c>
      <c r="C43" s="94">
        <v>500</v>
      </c>
      <c r="D43" s="94">
        <v>500</v>
      </c>
      <c r="E43" s="94">
        <v>500</v>
      </c>
      <c r="F43" s="94">
        <v>500</v>
      </c>
      <c r="G43" s="94">
        <v>500</v>
      </c>
      <c r="H43" s="94">
        <v>500</v>
      </c>
      <c r="I43" s="94">
        <v>500</v>
      </c>
      <c r="J43" s="94">
        <v>500</v>
      </c>
      <c r="K43" s="94">
        <v>500</v>
      </c>
      <c r="L43" s="94">
        <v>500</v>
      </c>
      <c r="M43" s="94">
        <v>500</v>
      </c>
      <c r="N43" s="94">
        <v>500</v>
      </c>
      <c r="O43" s="94">
        <v>500</v>
      </c>
      <c r="P43" s="94">
        <v>500</v>
      </c>
      <c r="Q43" s="94">
        <v>500</v>
      </c>
      <c r="R43" s="94">
        <v>500</v>
      </c>
      <c r="S43" s="94">
        <v>500</v>
      </c>
      <c r="T43" s="94">
        <v>418.9</v>
      </c>
      <c r="U43" s="94">
        <v>396.4</v>
      </c>
      <c r="V43" s="94">
        <v>500</v>
      </c>
      <c r="W43" s="94">
        <v>500</v>
      </c>
      <c r="X43" s="94">
        <v>500</v>
      </c>
      <c r="Y43" s="94">
        <v>500</v>
      </c>
      <c r="Z43" s="95"/>
      <c r="AA43" s="74">
        <f t="shared" si="5"/>
        <v>11815.3</v>
      </c>
    </row>
    <row r="44" spans="1:27" ht="30" customHeight="1" thickBot="1" x14ac:dyDescent="0.25">
      <c r="A44" s="81" t="s">
        <v>43</v>
      </c>
      <c r="B44" s="82">
        <f>SUM(B39:B43)</f>
        <v>500</v>
      </c>
      <c r="C44" s="83">
        <f t="shared" ref="C44:Z44" si="6">SUM(C39:C43)</f>
        <v>500</v>
      </c>
      <c r="D44" s="83">
        <f t="shared" si="6"/>
        <v>500</v>
      </c>
      <c r="E44" s="83">
        <f t="shared" si="6"/>
        <v>500</v>
      </c>
      <c r="F44" s="83">
        <f t="shared" si="6"/>
        <v>500</v>
      </c>
      <c r="G44" s="83">
        <f t="shared" si="6"/>
        <v>500</v>
      </c>
      <c r="H44" s="83">
        <f t="shared" si="6"/>
        <v>500</v>
      </c>
      <c r="I44" s="83">
        <f t="shared" si="6"/>
        <v>500</v>
      </c>
      <c r="J44" s="83">
        <f t="shared" si="6"/>
        <v>500</v>
      </c>
      <c r="K44" s="83">
        <f t="shared" si="6"/>
        <v>500</v>
      </c>
      <c r="L44" s="83">
        <f t="shared" si="6"/>
        <v>500</v>
      </c>
      <c r="M44" s="83">
        <f t="shared" si="6"/>
        <v>500</v>
      </c>
      <c r="N44" s="83">
        <f t="shared" si="6"/>
        <v>500</v>
      </c>
      <c r="O44" s="83">
        <f t="shared" si="6"/>
        <v>500</v>
      </c>
      <c r="P44" s="83">
        <f t="shared" si="6"/>
        <v>500</v>
      </c>
      <c r="Q44" s="83">
        <f t="shared" si="6"/>
        <v>500</v>
      </c>
      <c r="R44" s="83">
        <f t="shared" si="6"/>
        <v>500</v>
      </c>
      <c r="S44" s="83">
        <f t="shared" si="6"/>
        <v>500</v>
      </c>
      <c r="T44" s="83">
        <f t="shared" si="6"/>
        <v>418.9</v>
      </c>
      <c r="U44" s="83">
        <f t="shared" si="6"/>
        <v>396.4</v>
      </c>
      <c r="V44" s="83">
        <f t="shared" si="6"/>
        <v>500</v>
      </c>
      <c r="W44" s="83">
        <f t="shared" si="6"/>
        <v>500</v>
      </c>
      <c r="X44" s="83">
        <f t="shared" si="6"/>
        <v>500</v>
      </c>
      <c r="Y44" s="83">
        <f t="shared" si="6"/>
        <v>500</v>
      </c>
      <c r="Z44" s="84">
        <f t="shared" si="6"/>
        <v>0</v>
      </c>
      <c r="AA44" s="85">
        <f t="shared" si="5"/>
        <v>11815.3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5210.4850000000006</v>
      </c>
      <c r="C47" s="83">
        <f t="shared" ref="C47:Z47" si="8">SUM(C10:C13)+C22+C36</f>
        <v>5135.482</v>
      </c>
      <c r="D47" s="83">
        <f t="shared" si="8"/>
        <v>5056.7370000000001</v>
      </c>
      <c r="E47" s="83">
        <f t="shared" si="8"/>
        <v>5017.2449999999999</v>
      </c>
      <c r="F47" s="83">
        <f t="shared" si="8"/>
        <v>5035.2430000000004</v>
      </c>
      <c r="G47" s="83">
        <f t="shared" si="8"/>
        <v>5182.5780000000004</v>
      </c>
      <c r="H47" s="83">
        <f t="shared" si="8"/>
        <v>5301.9359999999997</v>
      </c>
      <c r="I47" s="83">
        <f t="shared" si="8"/>
        <v>5965.0440000000008</v>
      </c>
      <c r="J47" s="83">
        <f t="shared" si="8"/>
        <v>6487.4820000000009</v>
      </c>
      <c r="K47" s="83">
        <f t="shared" si="8"/>
        <v>6868.6469999999999</v>
      </c>
      <c r="L47" s="83">
        <f t="shared" si="8"/>
        <v>7003.5870000000014</v>
      </c>
      <c r="M47" s="83">
        <f t="shared" si="8"/>
        <v>7173.0490000000009</v>
      </c>
      <c r="N47" s="83">
        <f t="shared" si="8"/>
        <v>7191.8290000000006</v>
      </c>
      <c r="O47" s="83">
        <f t="shared" si="8"/>
        <v>6914.1949999999997</v>
      </c>
      <c r="P47" s="83">
        <f t="shared" si="8"/>
        <v>6638.4449999999997</v>
      </c>
      <c r="Q47" s="83">
        <f t="shared" si="8"/>
        <v>6430.7330000000002</v>
      </c>
      <c r="R47" s="83">
        <f t="shared" si="8"/>
        <v>6344.2009999999991</v>
      </c>
      <c r="S47" s="83">
        <f t="shared" si="8"/>
        <v>6375.2560000000003</v>
      </c>
      <c r="T47" s="83">
        <f t="shared" si="8"/>
        <v>6308.8509999999987</v>
      </c>
      <c r="U47" s="83">
        <f t="shared" si="8"/>
        <v>6662.0280000000002</v>
      </c>
      <c r="V47" s="83">
        <f t="shared" si="8"/>
        <v>6513.2309999999998</v>
      </c>
      <c r="W47" s="83">
        <f t="shared" si="8"/>
        <v>6136.3339999999998</v>
      </c>
      <c r="X47" s="83">
        <f t="shared" si="8"/>
        <v>5846.3209999999999</v>
      </c>
      <c r="Y47" s="83">
        <f t="shared" si="8"/>
        <v>5396.6530000000002</v>
      </c>
      <c r="Z47" s="84">
        <f t="shared" si="8"/>
        <v>0</v>
      </c>
      <c r="AA47" s="100">
        <f>SUM(B47:Z47)</f>
        <v>146195.592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-166</v>
      </c>
      <c r="C4" s="18">
        <v>-166</v>
      </c>
      <c r="D4" s="18">
        <v>-166</v>
      </c>
      <c r="E4" s="18">
        <v>-166</v>
      </c>
      <c r="F4" s="18">
        <v>-166</v>
      </c>
      <c r="G4" s="18">
        <v>-166</v>
      </c>
      <c r="H4" s="18">
        <v>-166</v>
      </c>
      <c r="I4" s="18">
        <v>-110</v>
      </c>
      <c r="J4" s="18">
        <v>-80.700000000000045</v>
      </c>
      <c r="K4" s="18">
        <v>-166</v>
      </c>
      <c r="L4" s="18">
        <v>-166</v>
      </c>
      <c r="M4" s="18">
        <v>-166</v>
      </c>
      <c r="N4" s="18">
        <v>-166</v>
      </c>
      <c r="O4" s="18">
        <v>-166</v>
      </c>
      <c r="P4" s="18">
        <v>-166</v>
      </c>
      <c r="Q4" s="18">
        <v>-166</v>
      </c>
      <c r="R4" s="18">
        <v>-166</v>
      </c>
      <c r="S4" s="18">
        <v>-118.39999999999998</v>
      </c>
      <c r="T4" s="18">
        <v>-87</v>
      </c>
      <c r="U4" s="18">
        <v>-150.30000000000007</v>
      </c>
      <c r="V4" s="18">
        <v>75.300000000000011</v>
      </c>
      <c r="W4" s="18">
        <v>68.800000000000011</v>
      </c>
      <c r="X4" s="18">
        <v>-166</v>
      </c>
      <c r="Y4" s="18">
        <v>-166</v>
      </c>
      <c r="Z4" s="19"/>
      <c r="AA4" s="107">
        <f>SUM(B4:Z4)</f>
        <v>-3224.2999999999997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124.27</v>
      </c>
      <c r="C7" s="113">
        <v>121.19</v>
      </c>
      <c r="D7" s="113">
        <v>117.37</v>
      </c>
      <c r="E7" s="113">
        <v>114.91</v>
      </c>
      <c r="F7" s="113">
        <v>114.7</v>
      </c>
      <c r="G7" s="113">
        <v>121.19</v>
      </c>
      <c r="H7" s="113">
        <v>120.96</v>
      </c>
      <c r="I7" s="113">
        <v>125.15</v>
      </c>
      <c r="J7" s="113">
        <v>127.79</v>
      </c>
      <c r="K7" s="113">
        <v>123.34</v>
      </c>
      <c r="L7" s="113">
        <v>119</v>
      </c>
      <c r="M7" s="113">
        <v>119.34</v>
      </c>
      <c r="N7" s="113">
        <v>118.41</v>
      </c>
      <c r="O7" s="113">
        <v>110.57</v>
      </c>
      <c r="P7" s="113">
        <v>109.18</v>
      </c>
      <c r="Q7" s="113">
        <v>114.05</v>
      </c>
      <c r="R7" s="113">
        <v>123.34</v>
      </c>
      <c r="S7" s="113">
        <v>132.96</v>
      </c>
      <c r="T7" s="113">
        <v>146.97999999999999</v>
      </c>
      <c r="U7" s="113">
        <v>155.63999999999999</v>
      </c>
      <c r="V7" s="113">
        <v>151.93</v>
      </c>
      <c r="W7" s="113">
        <v>138.01</v>
      </c>
      <c r="X7" s="113">
        <v>127.92</v>
      </c>
      <c r="Y7" s="113">
        <v>121.71</v>
      </c>
      <c r="Z7" s="114"/>
      <c r="AA7" s="115">
        <v>124.99624999999999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666</v>
      </c>
      <c r="C13" s="125">
        <v>666</v>
      </c>
      <c r="D13" s="125">
        <v>666</v>
      </c>
      <c r="E13" s="125">
        <v>666</v>
      </c>
      <c r="F13" s="125">
        <v>666</v>
      </c>
      <c r="G13" s="125">
        <v>666</v>
      </c>
      <c r="H13" s="125">
        <v>666</v>
      </c>
      <c r="I13" s="125">
        <v>610</v>
      </c>
      <c r="J13" s="125">
        <v>580.70000000000005</v>
      </c>
      <c r="K13" s="125">
        <v>666</v>
      </c>
      <c r="L13" s="125">
        <v>666</v>
      </c>
      <c r="M13" s="125">
        <v>666</v>
      </c>
      <c r="N13" s="125">
        <v>666</v>
      </c>
      <c r="O13" s="125">
        <v>666</v>
      </c>
      <c r="P13" s="125">
        <v>666</v>
      </c>
      <c r="Q13" s="125">
        <v>666</v>
      </c>
      <c r="R13" s="125">
        <v>666</v>
      </c>
      <c r="S13" s="125">
        <v>618.4</v>
      </c>
      <c r="T13" s="125">
        <v>505.9</v>
      </c>
      <c r="U13" s="125">
        <v>546.70000000000005</v>
      </c>
      <c r="V13" s="125">
        <v>424.7</v>
      </c>
      <c r="W13" s="125">
        <v>431.2</v>
      </c>
      <c r="X13" s="125">
        <v>666</v>
      </c>
      <c r="Y13" s="126">
        <v>666</v>
      </c>
      <c r="Z13" s="127"/>
      <c r="AA13" s="128">
        <f t="shared" si="0"/>
        <v>15039.600000000002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666</v>
      </c>
      <c r="C16" s="131">
        <f t="shared" ref="C16:Z16" si="1">IF(LEN(C$2)&gt;0,SUM(C11:C15),"")</f>
        <v>666</v>
      </c>
      <c r="D16" s="131">
        <f t="shared" si="1"/>
        <v>666</v>
      </c>
      <c r="E16" s="131">
        <f t="shared" si="1"/>
        <v>666</v>
      </c>
      <c r="F16" s="131">
        <f t="shared" si="1"/>
        <v>666</v>
      </c>
      <c r="G16" s="131">
        <f t="shared" si="1"/>
        <v>666</v>
      </c>
      <c r="H16" s="131">
        <f t="shared" si="1"/>
        <v>666</v>
      </c>
      <c r="I16" s="131">
        <f t="shared" si="1"/>
        <v>610</v>
      </c>
      <c r="J16" s="131">
        <f t="shared" si="1"/>
        <v>580.70000000000005</v>
      </c>
      <c r="K16" s="131">
        <f t="shared" si="1"/>
        <v>666</v>
      </c>
      <c r="L16" s="131">
        <f t="shared" si="1"/>
        <v>666</v>
      </c>
      <c r="M16" s="131">
        <f t="shared" si="1"/>
        <v>666</v>
      </c>
      <c r="N16" s="131">
        <f t="shared" si="1"/>
        <v>666</v>
      </c>
      <c r="O16" s="131">
        <f t="shared" si="1"/>
        <v>666</v>
      </c>
      <c r="P16" s="131">
        <f t="shared" si="1"/>
        <v>666</v>
      </c>
      <c r="Q16" s="131">
        <f t="shared" si="1"/>
        <v>666</v>
      </c>
      <c r="R16" s="131">
        <f t="shared" si="1"/>
        <v>666</v>
      </c>
      <c r="S16" s="131">
        <f t="shared" si="1"/>
        <v>618.4</v>
      </c>
      <c r="T16" s="131">
        <f t="shared" si="1"/>
        <v>505.9</v>
      </c>
      <c r="U16" s="131">
        <f t="shared" si="1"/>
        <v>546.70000000000005</v>
      </c>
      <c r="V16" s="131">
        <f t="shared" si="1"/>
        <v>424.7</v>
      </c>
      <c r="W16" s="131">
        <f t="shared" si="1"/>
        <v>431.2</v>
      </c>
      <c r="X16" s="131">
        <f t="shared" si="1"/>
        <v>666</v>
      </c>
      <c r="Y16" s="131">
        <f t="shared" si="1"/>
        <v>666</v>
      </c>
      <c r="Z16" s="132" t="str">
        <f t="shared" si="1"/>
        <v/>
      </c>
      <c r="AA16" s="85">
        <f t="shared" si="0"/>
        <v>15039.600000000002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500</v>
      </c>
      <c r="C23" s="129">
        <v>500</v>
      </c>
      <c r="D23" s="129">
        <v>500</v>
      </c>
      <c r="E23" s="129">
        <v>500</v>
      </c>
      <c r="F23" s="129">
        <v>500</v>
      </c>
      <c r="G23" s="129">
        <v>500</v>
      </c>
      <c r="H23" s="129">
        <v>500</v>
      </c>
      <c r="I23" s="129">
        <v>500</v>
      </c>
      <c r="J23" s="129">
        <v>500</v>
      </c>
      <c r="K23" s="129">
        <v>500</v>
      </c>
      <c r="L23" s="129">
        <v>500</v>
      </c>
      <c r="M23" s="129">
        <v>500</v>
      </c>
      <c r="N23" s="129">
        <v>500</v>
      </c>
      <c r="O23" s="129">
        <v>500</v>
      </c>
      <c r="P23" s="129">
        <v>500</v>
      </c>
      <c r="Q23" s="129">
        <v>500</v>
      </c>
      <c r="R23" s="129">
        <v>500</v>
      </c>
      <c r="S23" s="129">
        <v>500</v>
      </c>
      <c r="T23" s="129">
        <v>418.9</v>
      </c>
      <c r="U23" s="129">
        <v>396.4</v>
      </c>
      <c r="V23" s="125">
        <v>500</v>
      </c>
      <c r="W23" s="129">
        <v>500</v>
      </c>
      <c r="X23" s="129">
        <v>500</v>
      </c>
      <c r="Y23" s="129">
        <v>500</v>
      </c>
      <c r="Z23" s="127"/>
      <c r="AA23" s="128">
        <f t="shared" si="2"/>
        <v>11815.3</v>
      </c>
    </row>
    <row r="24" spans="1:27" ht="30" customHeight="1" thickBot="1" x14ac:dyDescent="0.25">
      <c r="A24" s="81" t="s">
        <v>43</v>
      </c>
      <c r="B24" s="130">
        <f>IF(LEN(B$2)&gt;0,SUM(B19:B23),"")</f>
        <v>500</v>
      </c>
      <c r="C24" s="131">
        <f t="shared" ref="C24:Z24" si="3">IF(LEN(C$2)&gt;0,SUM(C19:C23),"")</f>
        <v>500</v>
      </c>
      <c r="D24" s="131">
        <f t="shared" si="3"/>
        <v>500</v>
      </c>
      <c r="E24" s="131">
        <f t="shared" si="3"/>
        <v>500</v>
      </c>
      <c r="F24" s="131">
        <f t="shared" si="3"/>
        <v>500</v>
      </c>
      <c r="G24" s="131">
        <f t="shared" si="3"/>
        <v>500</v>
      </c>
      <c r="H24" s="131">
        <f t="shared" si="3"/>
        <v>500</v>
      </c>
      <c r="I24" s="131">
        <f t="shared" si="3"/>
        <v>500</v>
      </c>
      <c r="J24" s="131">
        <f t="shared" si="3"/>
        <v>500</v>
      </c>
      <c r="K24" s="131">
        <f t="shared" si="3"/>
        <v>500</v>
      </c>
      <c r="L24" s="131">
        <f t="shared" si="3"/>
        <v>500</v>
      </c>
      <c r="M24" s="131">
        <f t="shared" si="3"/>
        <v>500</v>
      </c>
      <c r="N24" s="131">
        <f t="shared" si="3"/>
        <v>500</v>
      </c>
      <c r="O24" s="131">
        <f t="shared" si="3"/>
        <v>500</v>
      </c>
      <c r="P24" s="131">
        <f t="shared" si="3"/>
        <v>500</v>
      </c>
      <c r="Q24" s="131">
        <f t="shared" si="3"/>
        <v>500</v>
      </c>
      <c r="R24" s="131">
        <f t="shared" si="3"/>
        <v>500</v>
      </c>
      <c r="S24" s="131">
        <f t="shared" si="3"/>
        <v>500</v>
      </c>
      <c r="T24" s="131">
        <f t="shared" si="3"/>
        <v>418.9</v>
      </c>
      <c r="U24" s="131">
        <f t="shared" si="3"/>
        <v>396.4</v>
      </c>
      <c r="V24" s="131">
        <f t="shared" si="3"/>
        <v>500</v>
      </c>
      <c r="W24" s="131">
        <f t="shared" si="3"/>
        <v>500</v>
      </c>
      <c r="X24" s="131">
        <f t="shared" si="3"/>
        <v>500</v>
      </c>
      <c r="Y24" s="131">
        <f t="shared" si="3"/>
        <v>500</v>
      </c>
      <c r="Z24" s="132" t="str">
        <f t="shared" si="3"/>
        <v/>
      </c>
      <c r="AA24" s="85">
        <f t="shared" si="2"/>
        <v>11815.3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2021-09-10T11:07:42Z</dcterms:created>
  <dcterms:modified xsi:type="dcterms:W3CDTF">2021-09-10T11:07:42Z</dcterms:modified>
</cp:coreProperties>
</file>