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[1]SPOT_Orders_OverView_01!$A$45:$A$78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<sst xmlns="http://schemas.openxmlformats.org/spreadsheetml/2006/main" count="109" uniqueCount="48">
  <si>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09/09/2021 14:12:01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</si>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</sst>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171.39099999999999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205</c:v>
                </c:pt>
                <c:pt idx="18">
                  <c:v>205</c:v>
                </c:pt>
                <c:pt idx="19">
                  <c:v>205</c:v>
                </c:pt>
                <c:pt idx="20">
                  <c:v>205</c:v>
                </c:pt>
                <c:pt idx="21">
                  <c:v>205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3252.7190000000001</c:v>
                </c:pt>
                <c:pt idx="1">
                  <c:v>3143.1510000000003</c:v>
                </c:pt>
                <c:pt idx="2">
                  <c:v>3138.1510000000003</c:v>
                </c:pt>
                <c:pt idx="3">
                  <c:v>3138.5509999999999</c:v>
                </c:pt>
                <c:pt idx="4">
                  <c:v>3149.6509999999998</c:v>
                </c:pt>
                <c:pt idx="5">
                  <c:v>3474.8530000000001</c:v>
                </c:pt>
                <c:pt idx="6">
                  <c:v>3856.23</c:v>
                </c:pt>
                <c:pt idx="7">
                  <c:v>3969.143</c:v>
                </c:pt>
                <c:pt idx="8">
                  <c:v>3966.0770000000002</c:v>
                </c:pt>
                <c:pt idx="9">
                  <c:v>3889.3289999999997</c:v>
                </c:pt>
                <c:pt idx="10">
                  <c:v>3894.1640000000002</c:v>
                </c:pt>
                <c:pt idx="11">
                  <c:v>3829.4579999999996</c:v>
                </c:pt>
                <c:pt idx="12">
                  <c:v>3801.1059999999998</c:v>
                </c:pt>
                <c:pt idx="13">
                  <c:v>3785.549</c:v>
                </c:pt>
                <c:pt idx="14">
                  <c:v>3667.902</c:v>
                </c:pt>
                <c:pt idx="15">
                  <c:v>3851.3289999999997</c:v>
                </c:pt>
                <c:pt idx="16">
                  <c:v>3882.5630000000001</c:v>
                </c:pt>
                <c:pt idx="17">
                  <c:v>3898.1080000000002</c:v>
                </c:pt>
                <c:pt idx="18">
                  <c:v>3941.7829999999999</c:v>
                </c:pt>
                <c:pt idx="19">
                  <c:v>3945.6859999999997</c:v>
                </c:pt>
                <c:pt idx="20">
                  <c:v>3947.9760000000001</c:v>
                </c:pt>
                <c:pt idx="21">
                  <c:v>3953.74</c:v>
                </c:pt>
                <c:pt idx="22">
                  <c:v>3943.89</c:v>
                </c:pt>
                <c:pt idx="23">
                  <c:v>3929.9080000000004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1089</c:v>
                </c:pt>
                <c:pt idx="1">
                  <c:v>1097</c:v>
                </c:pt>
                <c:pt idx="2">
                  <c:v>1086</c:v>
                </c:pt>
                <c:pt idx="3">
                  <c:v>1088</c:v>
                </c:pt>
                <c:pt idx="4">
                  <c:v>1093</c:v>
                </c:pt>
                <c:pt idx="5">
                  <c:v>1092</c:v>
                </c:pt>
                <c:pt idx="6">
                  <c:v>652.29999999999995</c:v>
                </c:pt>
                <c:pt idx="7">
                  <c:v>499</c:v>
                </c:pt>
                <c:pt idx="8">
                  <c:v>484.5</c:v>
                </c:pt>
                <c:pt idx="9">
                  <c:v>660.98500000000001</c:v>
                </c:pt>
                <c:pt idx="10">
                  <c:v>846.1</c:v>
                </c:pt>
                <c:pt idx="11">
                  <c:v>1084.5</c:v>
                </c:pt>
                <c:pt idx="12">
                  <c:v>1017.5</c:v>
                </c:pt>
                <c:pt idx="13">
                  <c:v>1010</c:v>
                </c:pt>
                <c:pt idx="14">
                  <c:v>978.1</c:v>
                </c:pt>
                <c:pt idx="15">
                  <c:v>963.6</c:v>
                </c:pt>
                <c:pt idx="16">
                  <c:v>949.8</c:v>
                </c:pt>
                <c:pt idx="17">
                  <c:v>796.8</c:v>
                </c:pt>
                <c:pt idx="18">
                  <c:v>730.7</c:v>
                </c:pt>
                <c:pt idx="19">
                  <c:v>1224.2</c:v>
                </c:pt>
                <c:pt idx="20">
                  <c:v>914.1</c:v>
                </c:pt>
                <c:pt idx="21">
                  <c:v>754</c:v>
                </c:pt>
                <c:pt idx="22">
                  <c:v>1056.7</c:v>
                </c:pt>
                <c:pt idx="23">
                  <c:v>1074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870.1629999999999</c:v>
                </c:pt>
                <c:pt idx="1">
                  <c:v>864.20500000000004</c:v>
                </c:pt>
                <c:pt idx="2">
                  <c:v>848.97699999999998</c:v>
                </c:pt>
                <c:pt idx="3">
                  <c:v>842.26600000000008</c:v>
                </c:pt>
                <c:pt idx="4">
                  <c:v>826.14800000000014</c:v>
                </c:pt>
                <c:pt idx="5">
                  <c:v>813.70800000000008</c:v>
                </c:pt>
                <c:pt idx="6">
                  <c:v>867.65300000000025</c:v>
                </c:pt>
                <c:pt idx="7">
                  <c:v>1207.3729999999998</c:v>
                </c:pt>
                <c:pt idx="8">
                  <c:v>1770.5459999999998</c:v>
                </c:pt>
                <c:pt idx="9">
                  <c:v>2287.5840000000003</c:v>
                </c:pt>
                <c:pt idx="10">
                  <c:v>2602.8670000000002</c:v>
                </c:pt>
                <c:pt idx="11">
                  <c:v>2746.6489999999999</c:v>
                </c:pt>
                <c:pt idx="12">
                  <c:v>2748.3959999999988</c:v>
                </c:pt>
                <c:pt idx="13">
                  <c:v>2635.8639999999996</c:v>
                </c:pt>
                <c:pt idx="14">
                  <c:v>2397.2559999999994</c:v>
                </c:pt>
                <c:pt idx="15">
                  <c:v>2007.4390000000005</c:v>
                </c:pt>
                <c:pt idx="16">
                  <c:v>1487.568</c:v>
                </c:pt>
                <c:pt idx="17">
                  <c:v>928.33999999999992</c:v>
                </c:pt>
                <c:pt idx="18">
                  <c:v>570.28800000000001</c:v>
                </c:pt>
                <c:pt idx="19">
                  <c:v>456.3769999999999</c:v>
                </c:pt>
                <c:pt idx="20">
                  <c:v>392.36700000000002</c:v>
                </c:pt>
                <c:pt idx="21">
                  <c:v>342.85700000000003</c:v>
                </c:pt>
                <c:pt idx="22">
                  <c:v>312.12199999999996</c:v>
                </c:pt>
                <c:pt idx="23">
                  <c:v>304.50300000000004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330</c:v>
                </c:pt>
                <c:pt idx="7">
                  <c:v>458</c:v>
                </c:pt>
                <c:pt idx="8">
                  <c:v>491</c:v>
                </c:pt>
                <c:pt idx="9">
                  <c:v>401</c:v>
                </c:pt>
                <c:pt idx="10">
                  <c:v>164</c:v>
                </c:pt>
                <c:pt idx="11">
                  <c:v>54</c:v>
                </c:pt>
                <c:pt idx="12">
                  <c:v>80</c:v>
                </c:pt>
                <c:pt idx="13">
                  <c:v>26</c:v>
                </c:pt>
                <c:pt idx="14">
                  <c:v>26</c:v>
                </c:pt>
                <c:pt idx="17">
                  <c:v>1009.23</c:v>
                </c:pt>
                <c:pt idx="18">
                  <c:v>1390.9769999999999</c:v>
                </c:pt>
                <c:pt idx="19">
                  <c:v>941</c:v>
                </c:pt>
                <c:pt idx="20">
                  <c:v>960</c:v>
                </c:pt>
                <c:pt idx="21">
                  <c:v>676</c:v>
                </c:pt>
                <c:pt idx="22">
                  <c:v>156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0577912"/>
        <c:axId val="4005783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5362.8819999999996</c:v>
                </c:pt>
                <c:pt idx="1">
                  <c:v>5255.3560000000016</c:v>
                </c:pt>
                <c:pt idx="2">
                  <c:v>5224.1280000000015</c:v>
                </c:pt>
                <c:pt idx="3">
                  <c:v>5219.8169999999991</c:v>
                </c:pt>
                <c:pt idx="4">
                  <c:v>5219.7989999999991</c:v>
                </c:pt>
                <c:pt idx="5">
                  <c:v>5557.5610000000024</c:v>
                </c:pt>
                <c:pt idx="6">
                  <c:v>5857.1880000000019</c:v>
                </c:pt>
                <c:pt idx="7">
                  <c:v>6338.5209999999997</c:v>
                </c:pt>
                <c:pt idx="8">
                  <c:v>6917.0649999999987</c:v>
                </c:pt>
                <c:pt idx="9">
                  <c:v>7443.9279999999999</c:v>
                </c:pt>
                <c:pt idx="10">
                  <c:v>7678.5439999999999</c:v>
                </c:pt>
                <c:pt idx="11">
                  <c:v>7865.5779999999995</c:v>
                </c:pt>
                <c:pt idx="12">
                  <c:v>7798.0139999999992</c:v>
                </c:pt>
                <c:pt idx="13">
                  <c:v>7608.402</c:v>
                </c:pt>
                <c:pt idx="14">
                  <c:v>7220.2170000000015</c:v>
                </c:pt>
                <c:pt idx="15">
                  <c:v>6973.3269999999993</c:v>
                </c:pt>
                <c:pt idx="16">
                  <c:v>6470.9279999999972</c:v>
                </c:pt>
                <c:pt idx="17">
                  <c:v>6837.523000000002</c:v>
                </c:pt>
                <c:pt idx="18">
                  <c:v>6838.8130000000001</c:v>
                </c:pt>
                <c:pt idx="19">
                  <c:v>6772.223</c:v>
                </c:pt>
                <c:pt idx="20">
                  <c:v>6419.4440000000004</c:v>
                </c:pt>
                <c:pt idx="21">
                  <c:v>5931.597999999999</c:v>
                </c:pt>
                <c:pt idx="22">
                  <c:v>5619.6370000000006</c:v>
                </c:pt>
                <c:pt idx="23">
                  <c:v>5459.4419999999982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577912"/>
        <c:axId val="4005783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121.49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125.76</c:v>
                </c:pt>
                <c:pt idx="6">
                  <c:v>145.44999999999999</c:v>
                </c:pt>
                <c:pt idx="7">
                  <c:v>158.07</c:v>
                </c:pt>
                <c:pt idx="8">
                  <c:v>162.01</c:v>
                </c:pt>
                <c:pt idx="9">
                  <c:v>147.81</c:v>
                </c:pt>
                <c:pt idx="10">
                  <c:v>147.77000000000001</c:v>
                </c:pt>
                <c:pt idx="11">
                  <c:v>140.54</c:v>
                </c:pt>
                <c:pt idx="12">
                  <c:v>138.49</c:v>
                </c:pt>
                <c:pt idx="13">
                  <c:v>136.66</c:v>
                </c:pt>
                <c:pt idx="14">
                  <c:v>129.34</c:v>
                </c:pt>
                <c:pt idx="15">
                  <c:v>139.94999999999999</c:v>
                </c:pt>
                <c:pt idx="16">
                  <c:v>145.03</c:v>
                </c:pt>
                <c:pt idx="17">
                  <c:v>150.77000000000001</c:v>
                </c:pt>
                <c:pt idx="18">
                  <c:v>159.18</c:v>
                </c:pt>
                <c:pt idx="19">
                  <c:v>166.49</c:v>
                </c:pt>
                <c:pt idx="20">
                  <c:v>162</c:v>
                </c:pt>
                <c:pt idx="21">
                  <c:v>148.63999999999999</c:v>
                </c:pt>
                <c:pt idx="22">
                  <c:v>141.52000000000001</c:v>
                </c:pt>
                <c:pt idx="23">
                  <c:v>137.65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579088"/>
        <c:axId val="400578696"/>
      </c:lineChart>
      <c:catAx>
        <c:axId val="400577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578304"/>
        <c:crosses val="autoZero"/>
        <c:auto val="1"/>
        <c:lblAlgn val="ctr"/>
        <c:lblOffset val="100"/>
        <c:noMultiLvlLbl val="0"/>
      </c:catAx>
      <c:valAx>
        <c:axId val="40057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577912"/>
        <c:crosses val="autoZero"/>
        <c:crossBetween val="between"/>
      </c:valAx>
      <c:valAx>
        <c:axId val="400578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579088"/>
        <c:crosses val="max"/>
        <c:crossBetween val="between"/>
      </c:valAx>
      <c:catAx>
        <c:axId val="400579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578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44449</v>
          </cell>
        </row>
        <row r="5">
          <cell r="C5" t="str">
            <v>DAM</v>
          </cell>
        </row>
        <row r="26">
          <cell r="C26">
            <v>4076.3910000000001</v>
          </cell>
        </row>
        <row r="27">
          <cell r="C27">
            <v>89251.016999999993</v>
          </cell>
        </row>
        <row r="28">
          <cell r="C28">
            <v>7189.2069999999994</v>
          </cell>
        </row>
        <row r="29">
          <cell r="C29">
            <v>22241.884999999998</v>
          </cell>
        </row>
        <row r="30">
          <cell r="C30">
            <v>31131.516000000007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22449.646000000008</v>
          </cell>
        </row>
        <row r="39">
          <cell r="C39">
            <v>32538.612999999998</v>
          </cell>
        </row>
        <row r="40">
          <cell r="C40">
            <v>76261.551999999981</v>
          </cell>
        </row>
        <row r="41">
          <cell r="C41">
            <v>233.42400000000001</v>
          </cell>
        </row>
        <row r="42">
          <cell r="C42">
            <v>18974.699999999997</v>
          </cell>
        </row>
        <row r="43">
          <cell r="C43">
            <v>3432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121.49</v>
          </cell>
          <cell r="C7">
            <v>115</v>
          </cell>
          <cell r="D7">
            <v>115</v>
          </cell>
          <cell r="E7">
            <v>115</v>
          </cell>
          <cell r="F7">
            <v>115</v>
          </cell>
          <cell r="G7">
            <v>125.76</v>
          </cell>
          <cell r="H7">
            <v>145.44999999999999</v>
          </cell>
          <cell r="I7">
            <v>158.07</v>
          </cell>
          <cell r="J7">
            <v>162.01</v>
          </cell>
          <cell r="K7">
            <v>147.81</v>
          </cell>
          <cell r="L7">
            <v>147.77000000000001</v>
          </cell>
          <cell r="M7">
            <v>140.54</v>
          </cell>
          <cell r="N7">
            <v>138.49</v>
          </cell>
          <cell r="O7">
            <v>136.66</v>
          </cell>
          <cell r="P7">
            <v>129.34</v>
          </cell>
          <cell r="Q7">
            <v>139.94999999999999</v>
          </cell>
          <cell r="R7">
            <v>145.03</v>
          </cell>
          <cell r="S7">
            <v>150.77000000000001</v>
          </cell>
          <cell r="T7">
            <v>159.18</v>
          </cell>
          <cell r="U7">
            <v>166.49</v>
          </cell>
          <cell r="V7">
            <v>162</v>
          </cell>
          <cell r="W7">
            <v>148.63999999999999</v>
          </cell>
          <cell r="X7">
            <v>141.52000000000001</v>
          </cell>
          <cell r="Y7">
            <v>137.65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121.49</v>
          </cell>
          <cell r="C7">
            <v>115</v>
          </cell>
          <cell r="D7">
            <v>115</v>
          </cell>
          <cell r="E7">
            <v>115</v>
          </cell>
          <cell r="F7">
            <v>115</v>
          </cell>
          <cell r="G7">
            <v>125.76</v>
          </cell>
          <cell r="H7">
            <v>145.44999999999999</v>
          </cell>
          <cell r="I7">
            <v>158.07</v>
          </cell>
          <cell r="J7">
            <v>162.01</v>
          </cell>
          <cell r="K7">
            <v>147.81</v>
          </cell>
          <cell r="L7">
            <v>147.77000000000001</v>
          </cell>
          <cell r="M7">
            <v>140.54</v>
          </cell>
          <cell r="N7">
            <v>138.49</v>
          </cell>
          <cell r="O7">
            <v>136.66</v>
          </cell>
          <cell r="P7">
            <v>129.34</v>
          </cell>
          <cell r="Q7">
            <v>139.94999999999999</v>
          </cell>
          <cell r="R7">
            <v>145.03</v>
          </cell>
          <cell r="S7">
            <v>150.77000000000001</v>
          </cell>
          <cell r="T7">
            <v>159.18</v>
          </cell>
          <cell r="U7">
            <v>166.49</v>
          </cell>
          <cell r="V7">
            <v>162</v>
          </cell>
          <cell r="W7">
            <v>148.63999999999999</v>
          </cell>
          <cell r="X7">
            <v>141.52000000000001</v>
          </cell>
          <cell r="Y7">
            <v>137.65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205</v>
          </cell>
          <cell r="J10">
            <v>205</v>
          </cell>
          <cell r="K10">
            <v>205</v>
          </cell>
          <cell r="L10">
            <v>171.39099999999999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205</v>
          </cell>
          <cell r="T10">
            <v>205</v>
          </cell>
          <cell r="U10">
            <v>205</v>
          </cell>
          <cell r="V10">
            <v>205</v>
          </cell>
          <cell r="W10">
            <v>205</v>
          </cell>
          <cell r="X10">
            <v>151</v>
          </cell>
          <cell r="Y10">
            <v>151</v>
          </cell>
        </row>
        <row r="23">
          <cell r="B23">
            <v>400</v>
          </cell>
          <cell r="C23">
            <v>400</v>
          </cell>
          <cell r="D23">
            <v>405</v>
          </cell>
          <cell r="E23">
            <v>405</v>
          </cell>
          <cell r="F23">
            <v>405</v>
          </cell>
          <cell r="G23">
            <v>405</v>
          </cell>
          <cell r="H23">
            <v>405</v>
          </cell>
          <cell r="I23">
            <v>400</v>
          </cell>
          <cell r="J23">
            <v>400</v>
          </cell>
          <cell r="K23">
            <v>400</v>
          </cell>
          <cell r="L23">
            <v>395</v>
          </cell>
          <cell r="M23">
            <v>395</v>
          </cell>
          <cell r="N23">
            <v>390</v>
          </cell>
          <cell r="O23">
            <v>390</v>
          </cell>
          <cell r="P23">
            <v>390</v>
          </cell>
          <cell r="Q23">
            <v>390</v>
          </cell>
          <cell r="R23">
            <v>390</v>
          </cell>
          <cell r="S23">
            <v>395</v>
          </cell>
          <cell r="T23">
            <v>395</v>
          </cell>
          <cell r="U23">
            <v>395</v>
          </cell>
          <cell r="V23">
            <v>400</v>
          </cell>
          <cell r="W23">
            <v>400</v>
          </cell>
          <cell r="X23">
            <v>400</v>
          </cell>
          <cell r="Y23">
            <v>400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397.04500000000002</v>
          </cell>
          <cell r="H24">
            <v>404</v>
          </cell>
          <cell r="I24">
            <v>402</v>
          </cell>
          <cell r="J24">
            <v>399</v>
          </cell>
          <cell r="K24">
            <v>396</v>
          </cell>
          <cell r="L24">
            <v>396</v>
          </cell>
          <cell r="M24">
            <v>393</v>
          </cell>
          <cell r="N24">
            <v>389</v>
          </cell>
          <cell r="O24">
            <v>389</v>
          </cell>
          <cell r="P24">
            <v>389</v>
          </cell>
          <cell r="Q24">
            <v>389</v>
          </cell>
          <cell r="R24">
            <v>389</v>
          </cell>
          <cell r="S24">
            <v>389</v>
          </cell>
          <cell r="T24">
            <v>393</v>
          </cell>
          <cell r="U24">
            <v>396</v>
          </cell>
          <cell r="V24">
            <v>396</v>
          </cell>
          <cell r="W24">
            <v>399</v>
          </cell>
          <cell r="X24">
            <v>402</v>
          </cell>
          <cell r="Y24">
            <v>402</v>
          </cell>
        </row>
        <row r="26">
          <cell r="B26">
            <v>275.13200000000001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352</v>
          </cell>
          <cell r="H26">
            <v>435</v>
          </cell>
          <cell r="I26">
            <v>435</v>
          </cell>
          <cell r="J26">
            <v>435</v>
          </cell>
          <cell r="K26">
            <v>433</v>
          </cell>
          <cell r="L26">
            <v>429</v>
          </cell>
          <cell r="M26">
            <v>425</v>
          </cell>
          <cell r="N26">
            <v>423</v>
          </cell>
          <cell r="O26">
            <v>423</v>
          </cell>
          <cell r="P26">
            <v>352</v>
          </cell>
          <cell r="Q26">
            <v>423</v>
          </cell>
          <cell r="R26">
            <v>425</v>
          </cell>
          <cell r="S26">
            <v>427</v>
          </cell>
          <cell r="T26">
            <v>429</v>
          </cell>
          <cell r="U26">
            <v>431</v>
          </cell>
          <cell r="V26">
            <v>431</v>
          </cell>
          <cell r="W26">
            <v>433</v>
          </cell>
          <cell r="X26">
            <v>435</v>
          </cell>
          <cell r="Y26">
            <v>437</v>
          </cell>
        </row>
        <row r="27">
          <cell r="B27">
            <v>600</v>
          </cell>
          <cell r="C27">
            <v>600</v>
          </cell>
          <cell r="D27">
            <v>600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600</v>
          </cell>
          <cell r="L27">
            <v>600</v>
          </cell>
          <cell r="M27">
            <v>600</v>
          </cell>
          <cell r="N27">
            <v>600</v>
          </cell>
          <cell r="O27">
            <v>600</v>
          </cell>
          <cell r="P27">
            <v>600</v>
          </cell>
          <cell r="Q27">
            <v>650</v>
          </cell>
          <cell r="R27">
            <v>650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650</v>
          </cell>
        </row>
        <row r="31">
          <cell r="B31">
            <v>388.08699999999999</v>
          </cell>
          <cell r="C31">
            <v>356.25</v>
          </cell>
          <cell r="D31">
            <v>356.25</v>
          </cell>
          <cell r="E31">
            <v>356.25</v>
          </cell>
          <cell r="F31">
            <v>356.25</v>
          </cell>
          <cell r="G31">
            <v>405.39299999999997</v>
          </cell>
          <cell r="H31">
            <v>422</v>
          </cell>
          <cell r="I31">
            <v>420</v>
          </cell>
          <cell r="J31">
            <v>419</v>
          </cell>
          <cell r="K31">
            <v>413</v>
          </cell>
          <cell r="L31">
            <v>400</v>
          </cell>
          <cell r="M31">
            <v>397</v>
          </cell>
          <cell r="N31">
            <v>393</v>
          </cell>
          <cell r="O31">
            <v>393</v>
          </cell>
          <cell r="P31">
            <v>389.17899999999997</v>
          </cell>
          <cell r="Q31">
            <v>390</v>
          </cell>
          <cell r="R31">
            <v>387.88900000000001</v>
          </cell>
          <cell r="S31">
            <v>384.39600000000002</v>
          </cell>
          <cell r="T31">
            <v>389.61599999999999</v>
          </cell>
          <cell r="U31">
            <v>389.42399999999998</v>
          </cell>
          <cell r="V31">
            <v>393</v>
          </cell>
          <cell r="W31">
            <v>395.72399999999999</v>
          </cell>
          <cell r="X31">
            <v>398.12599999999998</v>
          </cell>
          <cell r="Y31">
            <v>406.13099999999997</v>
          </cell>
        </row>
        <row r="32">
          <cell r="B32">
            <v>260</v>
          </cell>
          <cell r="C32">
            <v>250</v>
          </cell>
          <cell r="D32">
            <v>240</v>
          </cell>
          <cell r="E32">
            <v>240</v>
          </cell>
          <cell r="F32">
            <v>240</v>
          </cell>
          <cell r="G32">
            <v>250</v>
          </cell>
          <cell r="H32">
            <v>280</v>
          </cell>
          <cell r="I32">
            <v>351.20600000000002</v>
          </cell>
          <cell r="J32">
            <v>347.26799999999997</v>
          </cell>
          <cell r="K32">
            <v>343.04399999999998</v>
          </cell>
          <cell r="L32">
            <v>339.04300000000001</v>
          </cell>
          <cell r="M32">
            <v>329.77100000000002</v>
          </cell>
          <cell r="N32">
            <v>328.74599999999998</v>
          </cell>
          <cell r="O32">
            <v>326.82900000000001</v>
          </cell>
          <cell r="P32">
            <v>323.17200000000003</v>
          </cell>
          <cell r="Q32">
            <v>329.47500000000002</v>
          </cell>
          <cell r="R32">
            <v>332</v>
          </cell>
          <cell r="S32">
            <v>333.09</v>
          </cell>
          <cell r="T32">
            <v>342.22300000000001</v>
          </cell>
          <cell r="U32">
            <v>343.339</v>
          </cell>
          <cell r="V32">
            <v>347.26799999999997</v>
          </cell>
          <cell r="W32">
            <v>349.05700000000002</v>
          </cell>
          <cell r="X32">
            <v>347.26</v>
          </cell>
          <cell r="Y32">
            <v>345.32499999999999</v>
          </cell>
        </row>
        <row r="33">
          <cell r="B33">
            <v>372</v>
          </cell>
          <cell r="C33">
            <v>338.2</v>
          </cell>
          <cell r="D33">
            <v>338.2</v>
          </cell>
          <cell r="E33">
            <v>338.6</v>
          </cell>
          <cell r="F33">
            <v>338.6</v>
          </cell>
          <cell r="G33">
            <v>374</v>
          </cell>
          <cell r="H33">
            <v>374</v>
          </cell>
          <cell r="I33">
            <v>371</v>
          </cell>
          <cell r="J33">
            <v>368</v>
          </cell>
          <cell r="K33">
            <v>366</v>
          </cell>
          <cell r="L33">
            <v>364</v>
          </cell>
          <cell r="M33">
            <v>361</v>
          </cell>
          <cell r="N33">
            <v>360</v>
          </cell>
          <cell r="O33">
            <v>357</v>
          </cell>
          <cell r="P33">
            <v>356</v>
          </cell>
          <cell r="Q33">
            <v>356</v>
          </cell>
          <cell r="R33">
            <v>356</v>
          </cell>
          <cell r="S33">
            <v>356</v>
          </cell>
          <cell r="T33">
            <v>358</v>
          </cell>
          <cell r="U33">
            <v>360</v>
          </cell>
          <cell r="V33">
            <v>362</v>
          </cell>
          <cell r="W33">
            <v>363</v>
          </cell>
          <cell r="X33">
            <v>365</v>
          </cell>
          <cell r="Y33">
            <v>365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139</v>
          </cell>
          <cell r="G34">
            <v>180</v>
          </cell>
          <cell r="H34">
            <v>260</v>
          </cell>
          <cell r="I34">
            <v>260</v>
          </cell>
          <cell r="J34">
            <v>260</v>
          </cell>
          <cell r="K34">
            <v>260</v>
          </cell>
          <cell r="L34">
            <v>260</v>
          </cell>
          <cell r="M34">
            <v>260</v>
          </cell>
          <cell r="N34">
            <v>260</v>
          </cell>
          <cell r="O34">
            <v>260</v>
          </cell>
          <cell r="P34">
            <v>260</v>
          </cell>
          <cell r="Q34">
            <v>260</v>
          </cell>
          <cell r="R34">
            <v>260</v>
          </cell>
          <cell r="S34">
            <v>260</v>
          </cell>
          <cell r="T34">
            <v>260</v>
          </cell>
          <cell r="U34">
            <v>260</v>
          </cell>
          <cell r="V34">
            <v>260</v>
          </cell>
          <cell r="W34">
            <v>260</v>
          </cell>
          <cell r="X34">
            <v>260</v>
          </cell>
          <cell r="Y34">
            <v>260</v>
          </cell>
        </row>
        <row r="35">
          <cell r="B35">
            <v>224.8</v>
          </cell>
          <cell r="C35">
            <v>213.255</v>
          </cell>
          <cell r="D35">
            <v>213.255</v>
          </cell>
          <cell r="E35">
            <v>213.255</v>
          </cell>
          <cell r="F35">
            <v>213.255</v>
          </cell>
          <cell r="G35">
            <v>237.61</v>
          </cell>
          <cell r="H35">
            <v>336.8</v>
          </cell>
          <cell r="I35">
            <v>364.01100000000002</v>
          </cell>
          <cell r="J35">
            <v>370.80900000000003</v>
          </cell>
          <cell r="K35">
            <v>338.947</v>
          </cell>
          <cell r="L35">
            <v>354.89299999999997</v>
          </cell>
          <cell r="M35">
            <v>334.29199999999997</v>
          </cell>
          <cell r="N35">
            <v>328.36799999999999</v>
          </cell>
          <cell r="O35">
            <v>323.11799999999999</v>
          </cell>
          <cell r="P35">
            <v>304.29700000000003</v>
          </cell>
          <cell r="Q35">
            <v>331.017</v>
          </cell>
          <cell r="R35">
            <v>343.93900000000002</v>
          </cell>
          <cell r="S35">
            <v>349.49200000000002</v>
          </cell>
          <cell r="T35">
            <v>359.46800000000002</v>
          </cell>
          <cell r="U35">
            <v>357.96</v>
          </cell>
          <cell r="V35">
            <v>351.21300000000002</v>
          </cell>
          <cell r="W35">
            <v>347.56200000000001</v>
          </cell>
          <cell r="X35">
            <v>338.71600000000001</v>
          </cell>
          <cell r="Y35">
            <v>328.20600000000002</v>
          </cell>
        </row>
        <row r="36">
          <cell r="B36">
            <v>274.8</v>
          </cell>
          <cell r="C36">
            <v>262.54599999999999</v>
          </cell>
          <cell r="D36">
            <v>262.54599999999999</v>
          </cell>
          <cell r="E36">
            <v>262.54599999999999</v>
          </cell>
          <cell r="F36">
            <v>262.54599999999999</v>
          </cell>
          <cell r="G36">
            <v>273.80500000000001</v>
          </cell>
          <cell r="H36">
            <v>339.43</v>
          </cell>
          <cell r="I36">
            <v>365.92599999999999</v>
          </cell>
          <cell r="J36">
            <v>367</v>
          </cell>
          <cell r="K36">
            <v>339.33800000000002</v>
          </cell>
          <cell r="L36">
            <v>356.22800000000001</v>
          </cell>
          <cell r="M36">
            <v>334.39499999999998</v>
          </cell>
          <cell r="N36">
            <v>328.99200000000002</v>
          </cell>
          <cell r="O36">
            <v>323.60199999999998</v>
          </cell>
          <cell r="P36">
            <v>304.25400000000002</v>
          </cell>
          <cell r="Q36">
            <v>332.83699999999999</v>
          </cell>
          <cell r="R36">
            <v>348.73500000000001</v>
          </cell>
          <cell r="S36">
            <v>354.13</v>
          </cell>
          <cell r="T36">
            <v>365.476</v>
          </cell>
          <cell r="U36">
            <v>362.96300000000002</v>
          </cell>
          <cell r="V36">
            <v>357.495</v>
          </cell>
          <cell r="W36">
            <v>356.39699999999999</v>
          </cell>
          <cell r="X36">
            <v>347.78800000000001</v>
          </cell>
          <cell r="Y36">
            <v>336.24599999999998</v>
          </cell>
        </row>
        <row r="38">
          <cell r="S38">
            <v>218.25</v>
          </cell>
          <cell r="T38">
            <v>291</v>
          </cell>
          <cell r="U38">
            <v>190</v>
          </cell>
          <cell r="V38">
            <v>190</v>
          </cell>
          <cell r="W38">
            <v>190</v>
          </cell>
        </row>
        <row r="39">
          <cell r="S39">
            <v>240</v>
          </cell>
          <cell r="T39">
            <v>262.97699999999998</v>
          </cell>
          <cell r="U39">
            <v>160</v>
          </cell>
          <cell r="V39">
            <v>160</v>
          </cell>
          <cell r="W39">
            <v>160</v>
          </cell>
          <cell r="X39">
            <v>80</v>
          </cell>
        </row>
        <row r="40">
          <cell r="J40">
            <v>45</v>
          </cell>
          <cell r="K40">
            <v>45</v>
          </cell>
          <cell r="S40">
            <v>75</v>
          </cell>
          <cell r="T40">
            <v>75</v>
          </cell>
          <cell r="U40">
            <v>45</v>
          </cell>
          <cell r="V40">
            <v>45</v>
          </cell>
        </row>
        <row r="41">
          <cell r="U41">
            <v>40</v>
          </cell>
          <cell r="V41">
            <v>40</v>
          </cell>
          <cell r="W41">
            <v>40</v>
          </cell>
        </row>
        <row r="42">
          <cell r="I42">
            <v>110</v>
          </cell>
          <cell r="J42">
            <v>110</v>
          </cell>
          <cell r="K42">
            <v>110</v>
          </cell>
          <cell r="L42">
            <v>110</v>
          </cell>
          <cell r="S42">
            <v>110</v>
          </cell>
          <cell r="T42">
            <v>110</v>
          </cell>
          <cell r="U42">
            <v>110</v>
          </cell>
          <cell r="V42">
            <v>110</v>
          </cell>
          <cell r="W42">
            <v>110</v>
          </cell>
        </row>
        <row r="43">
          <cell r="H43">
            <v>90</v>
          </cell>
          <cell r="I43">
            <v>90</v>
          </cell>
          <cell r="J43">
            <v>90</v>
          </cell>
          <cell r="U43">
            <v>95</v>
          </cell>
          <cell r="V43">
            <v>95</v>
          </cell>
        </row>
        <row r="44">
          <cell r="H44">
            <v>40</v>
          </cell>
          <cell r="I44">
            <v>40</v>
          </cell>
          <cell r="J44">
            <v>40</v>
          </cell>
          <cell r="K44">
            <v>40</v>
          </cell>
          <cell r="S44">
            <v>40</v>
          </cell>
          <cell r="T44">
            <v>45</v>
          </cell>
          <cell r="U44">
            <v>45</v>
          </cell>
          <cell r="V44">
            <v>45</v>
          </cell>
        </row>
        <row r="45">
          <cell r="H45">
            <v>90</v>
          </cell>
          <cell r="I45">
            <v>90</v>
          </cell>
          <cell r="J45">
            <v>90</v>
          </cell>
          <cell r="K45">
            <v>90</v>
          </cell>
        </row>
        <row r="46">
          <cell r="S46">
            <v>126</v>
          </cell>
          <cell r="T46">
            <v>126</v>
          </cell>
          <cell r="U46">
            <v>126</v>
          </cell>
          <cell r="V46">
            <v>119</v>
          </cell>
          <cell r="W46">
            <v>100</v>
          </cell>
        </row>
        <row r="47">
          <cell r="H47">
            <v>30</v>
          </cell>
          <cell r="I47">
            <v>30</v>
          </cell>
          <cell r="J47">
            <v>30</v>
          </cell>
          <cell r="K47">
            <v>30</v>
          </cell>
          <cell r="S47">
            <v>126</v>
          </cell>
          <cell r="T47">
            <v>126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S48">
            <v>43.98</v>
          </cell>
          <cell r="T48">
            <v>110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94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0">
          <cell r="T50">
            <v>16</v>
          </cell>
        </row>
        <row r="51">
          <cell r="T51">
            <v>105</v>
          </cell>
          <cell r="U51">
            <v>50</v>
          </cell>
          <cell r="V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3">
          <cell r="H53">
            <v>24</v>
          </cell>
          <cell r="I53">
            <v>24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</row>
        <row r="55">
          <cell r="I55">
            <v>18</v>
          </cell>
          <cell r="J55">
            <v>18</v>
          </cell>
          <cell r="K55">
            <v>18</v>
          </cell>
          <cell r="L55">
            <v>16</v>
          </cell>
          <cell r="M55">
            <v>16</v>
          </cell>
          <cell r="N55">
            <v>16</v>
          </cell>
        </row>
        <row r="57">
          <cell r="B57">
            <v>870.1629999999999</v>
          </cell>
          <cell r="C57">
            <v>864.20500000000004</v>
          </cell>
          <cell r="D57">
            <v>848.97699999999998</v>
          </cell>
          <cell r="E57">
            <v>842.26600000000008</v>
          </cell>
          <cell r="F57">
            <v>826.14800000000014</v>
          </cell>
          <cell r="G57">
            <v>813.70800000000008</v>
          </cell>
          <cell r="H57">
            <v>867.65300000000025</v>
          </cell>
          <cell r="I57">
            <v>1207.3729999999998</v>
          </cell>
          <cell r="J57">
            <v>1770.5459999999998</v>
          </cell>
          <cell r="K57">
            <v>2287.5840000000003</v>
          </cell>
          <cell r="L57">
            <v>2602.8670000000002</v>
          </cell>
          <cell r="M57">
            <v>2746.6489999999999</v>
          </cell>
          <cell r="N57">
            <v>2748.3959999999988</v>
          </cell>
          <cell r="O57">
            <v>2635.8639999999996</v>
          </cell>
          <cell r="P57">
            <v>2397.2559999999994</v>
          </cell>
          <cell r="Q57">
            <v>2007.4390000000005</v>
          </cell>
          <cell r="R57">
            <v>1487.568</v>
          </cell>
          <cell r="S57">
            <v>928.33999999999992</v>
          </cell>
          <cell r="T57">
            <v>570.28800000000001</v>
          </cell>
          <cell r="U57">
            <v>456.3769999999999</v>
          </cell>
          <cell r="V57">
            <v>392.36700000000002</v>
          </cell>
          <cell r="W57">
            <v>342.85700000000003</v>
          </cell>
          <cell r="X57">
            <v>312.12199999999996</v>
          </cell>
          <cell r="Y57">
            <v>304.50300000000004</v>
          </cell>
        </row>
        <row r="70">
          <cell r="B70">
            <v>43</v>
          </cell>
          <cell r="C70">
            <v>43</v>
          </cell>
          <cell r="D70">
            <v>43</v>
          </cell>
          <cell r="E70">
            <v>43</v>
          </cell>
          <cell r="F70">
            <v>43</v>
          </cell>
          <cell r="G70">
            <v>43</v>
          </cell>
          <cell r="H70">
            <v>10</v>
          </cell>
          <cell r="I70">
            <v>190</v>
          </cell>
          <cell r="J70">
            <v>190</v>
          </cell>
          <cell r="K70">
            <v>190</v>
          </cell>
          <cell r="L70">
            <v>190</v>
          </cell>
          <cell r="M70">
            <v>250</v>
          </cell>
          <cell r="N70">
            <v>268</v>
          </cell>
          <cell r="O70">
            <v>167</v>
          </cell>
          <cell r="P70">
            <v>153</v>
          </cell>
          <cell r="Q70">
            <v>157</v>
          </cell>
          <cell r="R70">
            <v>250</v>
          </cell>
          <cell r="S70">
            <v>194</v>
          </cell>
          <cell r="T70">
            <v>190</v>
          </cell>
          <cell r="U70">
            <v>190</v>
          </cell>
          <cell r="V70">
            <v>190</v>
          </cell>
          <cell r="W70">
            <v>190</v>
          </cell>
          <cell r="X70">
            <v>217</v>
          </cell>
          <cell r="Y70">
            <v>47</v>
          </cell>
        </row>
        <row r="71">
          <cell r="B71">
            <v>346</v>
          </cell>
          <cell r="C71">
            <v>354</v>
          </cell>
          <cell r="D71">
            <v>343</v>
          </cell>
          <cell r="E71">
            <v>345</v>
          </cell>
          <cell r="F71">
            <v>350</v>
          </cell>
          <cell r="G71">
            <v>349</v>
          </cell>
          <cell r="H71">
            <v>136</v>
          </cell>
          <cell r="I71">
            <v>154</v>
          </cell>
          <cell r="J71">
            <v>136</v>
          </cell>
          <cell r="K71">
            <v>120.985</v>
          </cell>
          <cell r="L71">
            <v>177</v>
          </cell>
          <cell r="M71">
            <v>196</v>
          </cell>
          <cell r="N71">
            <v>198</v>
          </cell>
          <cell r="O71">
            <v>202</v>
          </cell>
          <cell r="P71">
            <v>173</v>
          </cell>
          <cell r="Q71">
            <v>237</v>
          </cell>
          <cell r="R71">
            <v>213</v>
          </cell>
          <cell r="S71">
            <v>205</v>
          </cell>
          <cell r="T71">
            <v>174</v>
          </cell>
          <cell r="U71">
            <v>154</v>
          </cell>
          <cell r="V71">
            <v>196</v>
          </cell>
          <cell r="W71">
            <v>254</v>
          </cell>
          <cell r="X71">
            <v>296</v>
          </cell>
          <cell r="Y71">
            <v>309</v>
          </cell>
        </row>
        <row r="72">
          <cell r="B72">
            <v>600</v>
          </cell>
          <cell r="C72">
            <v>600</v>
          </cell>
          <cell r="D72">
            <v>600</v>
          </cell>
          <cell r="E72">
            <v>600</v>
          </cell>
          <cell r="F72">
            <v>600</v>
          </cell>
          <cell r="G72">
            <v>600</v>
          </cell>
          <cell r="H72">
            <v>406.3</v>
          </cell>
          <cell r="I72">
            <v>55</v>
          </cell>
          <cell r="J72">
            <v>58.5</v>
          </cell>
          <cell r="K72">
            <v>250</v>
          </cell>
          <cell r="L72">
            <v>379.1</v>
          </cell>
          <cell r="M72">
            <v>538.5</v>
          </cell>
          <cell r="N72">
            <v>451.5</v>
          </cell>
          <cell r="O72">
            <v>541</v>
          </cell>
          <cell r="P72">
            <v>552.1</v>
          </cell>
          <cell r="Q72">
            <v>469.6</v>
          </cell>
          <cell r="R72">
            <v>386.8</v>
          </cell>
          <cell r="S72">
            <v>297.8</v>
          </cell>
          <cell r="T72">
            <v>266.7</v>
          </cell>
          <cell r="U72">
            <v>280.2</v>
          </cell>
          <cell r="V72">
            <v>230.1</v>
          </cell>
          <cell r="W72">
            <v>210</v>
          </cell>
          <cell r="X72">
            <v>443.7</v>
          </cell>
          <cell r="Y72">
            <v>618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U74">
            <v>500</v>
          </cell>
          <cell r="V74">
            <v>198</v>
          </cell>
        </row>
      </sheetData>
      <sheetData sheetId="17">
        <row r="62">
          <cell r="B62">
            <v>1034.867</v>
          </cell>
          <cell r="C62">
            <v>1035.712</v>
          </cell>
          <cell r="D62">
            <v>1073.8420000000001</v>
          </cell>
          <cell r="E62">
            <v>1068.7049999999999</v>
          </cell>
          <cell r="F62">
            <v>1055.5350000000001</v>
          </cell>
          <cell r="G62">
            <v>1033.547</v>
          </cell>
          <cell r="H62">
            <v>1024.1579999999999</v>
          </cell>
          <cell r="I62">
            <v>1037.3599999999999</v>
          </cell>
          <cell r="J62">
            <v>1017.229</v>
          </cell>
          <cell r="K62">
            <v>974.34500000000003</v>
          </cell>
          <cell r="L62">
            <v>935.28899999999999</v>
          </cell>
          <cell r="M62">
            <v>912.18100000000004</v>
          </cell>
          <cell r="N62">
            <v>865.15600000000006</v>
          </cell>
          <cell r="O62">
            <v>869.01099999999997</v>
          </cell>
          <cell r="P62">
            <v>850.93100000000004</v>
          </cell>
          <cell r="Q62">
            <v>850.08699999999999</v>
          </cell>
          <cell r="R62">
            <v>853.44899999999996</v>
          </cell>
          <cell r="S62">
            <v>765.64800000000002</v>
          </cell>
          <cell r="T62">
            <v>775.84499999999991</v>
          </cell>
          <cell r="U62">
            <v>773.73199999999997</v>
          </cell>
          <cell r="V62">
            <v>785.75599999999997</v>
          </cell>
          <cell r="W62">
            <v>790.79300000000001</v>
          </cell>
          <cell r="X62">
            <v>1019.749</v>
          </cell>
          <cell r="Y62">
            <v>1046.7189999999998</v>
          </cell>
        </row>
        <row r="63">
          <cell r="B63">
            <v>1051.873</v>
          </cell>
          <cell r="C63">
            <v>1035.7650000000001</v>
          </cell>
          <cell r="D63">
            <v>1017.4820000000001</v>
          </cell>
          <cell r="E63">
            <v>1023.0370000000001</v>
          </cell>
          <cell r="F63">
            <v>1071.4939999999999</v>
          </cell>
          <cell r="G63">
            <v>1216.3619999999999</v>
          </cell>
          <cell r="H63">
            <v>1384.2629999999999</v>
          </cell>
          <cell r="I63">
            <v>1532.5369999999998</v>
          </cell>
          <cell r="J63">
            <v>1619.0709999999999</v>
          </cell>
          <cell r="K63">
            <v>1667.3159999999998</v>
          </cell>
          <cell r="L63">
            <v>1689.5159999999998</v>
          </cell>
          <cell r="M63">
            <v>1694.7239999999999</v>
          </cell>
          <cell r="N63">
            <v>1685.2530000000002</v>
          </cell>
          <cell r="O63">
            <v>1642.1349999999998</v>
          </cell>
          <cell r="P63">
            <v>1572.5350000000003</v>
          </cell>
          <cell r="Q63">
            <v>1504.9750000000004</v>
          </cell>
          <cell r="R63">
            <v>1437.8340000000001</v>
          </cell>
          <cell r="S63">
            <v>1409.6579999999999</v>
          </cell>
          <cell r="T63">
            <v>1382.9330000000002</v>
          </cell>
          <cell r="U63">
            <v>1386.7170000000003</v>
          </cell>
          <cell r="V63">
            <v>1259.896</v>
          </cell>
          <cell r="W63">
            <v>1144.46</v>
          </cell>
          <cell r="X63">
            <v>1070.0720000000001</v>
          </cell>
          <cell r="Y63">
            <v>1038.7049999999999</v>
          </cell>
        </row>
        <row r="64">
          <cell r="B64">
            <v>2337.1419999999998</v>
          </cell>
          <cell r="C64">
            <v>2201.9670000000001</v>
          </cell>
          <cell r="D64">
            <v>2117.87</v>
          </cell>
          <cell r="E64">
            <v>2090.8709999999996</v>
          </cell>
          <cell r="F64">
            <v>2125.8959999999997</v>
          </cell>
          <cell r="G64">
            <v>2287.6519999999991</v>
          </cell>
          <cell r="H64">
            <v>2577.5670000000009</v>
          </cell>
          <cell r="I64">
            <v>2906.4239999999995</v>
          </cell>
          <cell r="J64">
            <v>3305.1650000000004</v>
          </cell>
          <cell r="K64">
            <v>3608.7670000000003</v>
          </cell>
          <cell r="L64">
            <v>3857.2389999999996</v>
          </cell>
          <cell r="M64">
            <v>4018.1730000000011</v>
          </cell>
          <cell r="N64">
            <v>4055.1049999999991</v>
          </cell>
          <cell r="O64">
            <v>3926.7560000000003</v>
          </cell>
          <cell r="P64">
            <v>3686.7509999999997</v>
          </cell>
          <cell r="Q64">
            <v>3532.7650000000003</v>
          </cell>
          <cell r="R64">
            <v>3477.0449999999996</v>
          </cell>
          <cell r="S64">
            <v>3614.7169999999996</v>
          </cell>
          <cell r="T64">
            <v>3695.5349999999999</v>
          </cell>
          <cell r="U64">
            <v>4019.7740000000003</v>
          </cell>
          <cell r="V64">
            <v>3792.7919999999999</v>
          </cell>
          <cell r="W64">
            <v>3428.7450000000003</v>
          </cell>
          <cell r="X64">
            <v>2971.5159999999996</v>
          </cell>
          <cell r="Y64">
            <v>2625.3180000000002</v>
          </cell>
        </row>
        <row r="65">
          <cell r="C65">
            <v>26.411999999999999</v>
          </cell>
          <cell r="D65">
            <v>55.933999999999997</v>
          </cell>
          <cell r="E65">
            <v>111.70399999999999</v>
          </cell>
          <cell r="F65">
            <v>39.374000000000002</v>
          </cell>
        </row>
        <row r="66">
          <cell r="B66">
            <v>141</v>
          </cell>
          <cell r="C66">
            <v>144.5</v>
          </cell>
          <cell r="D66">
            <v>143</v>
          </cell>
          <cell r="E66">
            <v>138.5</v>
          </cell>
          <cell r="F66">
            <v>140.5</v>
          </cell>
          <cell r="G66">
            <v>144</v>
          </cell>
          <cell r="H66">
            <v>139</v>
          </cell>
          <cell r="I66">
            <v>148</v>
          </cell>
          <cell r="J66">
            <v>140.5</v>
          </cell>
          <cell r="K66">
            <v>132.5</v>
          </cell>
          <cell r="L66">
            <v>128.5</v>
          </cell>
          <cell r="M66">
            <v>138.5</v>
          </cell>
          <cell r="N66">
            <v>140.5</v>
          </cell>
          <cell r="O66">
            <v>143.5</v>
          </cell>
          <cell r="P66">
            <v>143</v>
          </cell>
          <cell r="Q66">
            <v>141.5</v>
          </cell>
          <cell r="R66">
            <v>141.5</v>
          </cell>
          <cell r="S66">
            <v>148.5</v>
          </cell>
          <cell r="T66">
            <v>162</v>
          </cell>
          <cell r="U66">
            <v>165</v>
          </cell>
          <cell r="V66">
            <v>157</v>
          </cell>
          <cell r="W66">
            <v>144</v>
          </cell>
          <cell r="X66">
            <v>135.5</v>
          </cell>
          <cell r="Y66">
            <v>131.5</v>
          </cell>
        </row>
        <row r="70">
          <cell r="B70">
            <v>291</v>
          </cell>
          <cell r="C70">
            <v>304</v>
          </cell>
          <cell r="D70">
            <v>304</v>
          </cell>
          <cell r="E70">
            <v>280</v>
          </cell>
          <cell r="F70">
            <v>280</v>
          </cell>
          <cell r="G70">
            <v>369</v>
          </cell>
          <cell r="H70">
            <v>219</v>
          </cell>
          <cell r="I70">
            <v>355</v>
          </cell>
          <cell r="J70">
            <v>317</v>
          </cell>
          <cell r="K70">
            <v>364</v>
          </cell>
          <cell r="L70">
            <v>386</v>
          </cell>
          <cell r="M70">
            <v>400</v>
          </cell>
          <cell r="N70">
            <v>400</v>
          </cell>
          <cell r="O70">
            <v>400</v>
          </cell>
          <cell r="P70">
            <v>400</v>
          </cell>
          <cell r="Q70">
            <v>400</v>
          </cell>
          <cell r="R70">
            <v>400</v>
          </cell>
          <cell r="S70">
            <v>337</v>
          </cell>
          <cell r="T70">
            <v>311</v>
          </cell>
          <cell r="U70">
            <v>345</v>
          </cell>
          <cell r="V70">
            <v>342</v>
          </cell>
          <cell r="W70">
            <v>348</v>
          </cell>
          <cell r="X70">
            <v>336</v>
          </cell>
          <cell r="Y70">
            <v>334</v>
          </cell>
        </row>
        <row r="71">
          <cell r="B71">
            <v>7</v>
          </cell>
          <cell r="C71">
            <v>7</v>
          </cell>
          <cell r="D71">
            <v>12</v>
          </cell>
          <cell r="E71">
            <v>7</v>
          </cell>
          <cell r="F71">
            <v>7</v>
          </cell>
          <cell r="G71">
            <v>7</v>
          </cell>
          <cell r="H71">
            <v>63</v>
          </cell>
          <cell r="I71">
            <v>104</v>
          </cell>
          <cell r="J71">
            <v>215</v>
          </cell>
          <cell r="K71">
            <v>197</v>
          </cell>
          <cell r="L71">
            <v>182</v>
          </cell>
          <cell r="M71">
            <v>202</v>
          </cell>
          <cell r="N71">
            <v>152</v>
          </cell>
          <cell r="O71">
            <v>127</v>
          </cell>
          <cell r="P71">
            <v>67</v>
          </cell>
          <cell r="Q71">
            <v>44</v>
          </cell>
          <cell r="R71">
            <v>42</v>
          </cell>
          <cell r="S71">
            <v>62</v>
          </cell>
          <cell r="T71">
            <v>72</v>
          </cell>
          <cell r="U71">
            <v>82</v>
          </cell>
          <cell r="V71">
            <v>82</v>
          </cell>
          <cell r="W71">
            <v>52</v>
          </cell>
          <cell r="X71">
            <v>32</v>
          </cell>
          <cell r="Y71">
            <v>32</v>
          </cell>
        </row>
        <row r="72">
          <cell r="I72">
            <v>44.3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450.2</v>
          </cell>
          <cell r="I74">
            <v>210.9</v>
          </cell>
          <cell r="J74">
            <v>303.10000000000002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119.1</v>
          </cell>
          <cell r="S74">
            <v>500</v>
          </cell>
          <cell r="T74">
            <v>439.5</v>
          </cell>
          <cell r="W74">
            <v>23.6</v>
          </cell>
          <cell r="X74">
            <v>54.8</v>
          </cell>
          <cell r="Y74">
            <v>251.2</v>
          </cell>
        </row>
      </sheetData>
      <sheetData sheetId="18">
        <row r="7">
          <cell r="B7">
            <v>121.49</v>
          </cell>
          <cell r="C7">
            <v>115</v>
          </cell>
          <cell r="D7">
            <v>115</v>
          </cell>
          <cell r="E7">
            <v>115</v>
          </cell>
          <cell r="F7">
            <v>115</v>
          </cell>
          <cell r="G7">
            <v>125.76</v>
          </cell>
          <cell r="H7">
            <v>145.44999999999999</v>
          </cell>
          <cell r="I7">
            <v>158.07</v>
          </cell>
          <cell r="J7">
            <v>162.01</v>
          </cell>
          <cell r="K7">
            <v>147.81</v>
          </cell>
          <cell r="L7">
            <v>147.77000000000001</v>
          </cell>
          <cell r="M7">
            <v>140.54</v>
          </cell>
          <cell r="N7">
            <v>138.49</v>
          </cell>
          <cell r="O7">
            <v>136.66</v>
          </cell>
          <cell r="P7">
            <v>129.34</v>
          </cell>
          <cell r="Q7">
            <v>139.94999999999999</v>
          </cell>
          <cell r="R7">
            <v>145.03</v>
          </cell>
          <cell r="S7">
            <v>150.77000000000001</v>
          </cell>
          <cell r="T7">
            <v>159.18</v>
          </cell>
          <cell r="U7">
            <v>166.49</v>
          </cell>
          <cell r="V7">
            <v>162</v>
          </cell>
          <cell r="W7">
            <v>148.63999999999999</v>
          </cell>
          <cell r="X7">
            <v>141.52000000000001</v>
          </cell>
          <cell r="Y7">
            <v>137.65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DANSKECOM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44449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957.93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5362.8820000000005</v>
      </c>
      <c r="C4" s="18">
        <v>5255.3559999999989</v>
      </c>
      <c r="D4" s="18">
        <v>5224.1280000000006</v>
      </c>
      <c r="E4" s="18">
        <v>5219.817</v>
      </c>
      <c r="F4" s="18">
        <v>5219.7989999999991</v>
      </c>
      <c r="G4" s="18">
        <v>5557.5609999999997</v>
      </c>
      <c r="H4" s="18">
        <v>5857.1829999999982</v>
      </c>
      <c r="I4" s="18">
        <v>6338.5160000000014</v>
      </c>
      <c r="J4" s="18">
        <v>6917.1229999999996</v>
      </c>
      <c r="K4" s="18">
        <v>7443.8980000000001</v>
      </c>
      <c r="L4" s="18">
        <v>7678.5220000000008</v>
      </c>
      <c r="M4" s="18">
        <v>7865.6070000000018</v>
      </c>
      <c r="N4" s="18">
        <v>7798.0020000000031</v>
      </c>
      <c r="O4" s="18">
        <v>7608.4130000000005</v>
      </c>
      <c r="P4" s="18">
        <v>7220.2580000000007</v>
      </c>
      <c r="Q4" s="18">
        <v>6973.3679999999995</v>
      </c>
      <c r="R4" s="18">
        <v>6470.9310000000005</v>
      </c>
      <c r="S4" s="18">
        <v>6837.4780000000019</v>
      </c>
      <c r="T4" s="18">
        <v>6838.7479999999996</v>
      </c>
      <c r="U4" s="18">
        <v>6772.2630000000008</v>
      </c>
      <c r="V4" s="18">
        <v>6419.4429999999993</v>
      </c>
      <c r="W4" s="18">
        <v>5931.5969999999998</v>
      </c>
      <c r="X4" s="18">
        <v>5619.7120000000023</v>
      </c>
      <c r="Y4" s="18">
        <v>5459.4110000000019</v>
      </c>
      <c r="Z4" s="19"/>
      <c r="AA4" s="20">
        <f>SUM(B4:Z4)</f>
        <v>153890.01600000003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121.49</v>
      </c>
      <c r="C7" s="28">
        <v>115</v>
      </c>
      <c r="D7" s="28">
        <v>115</v>
      </c>
      <c r="E7" s="28">
        <v>115</v>
      </c>
      <c r="F7" s="28">
        <v>115</v>
      </c>
      <c r="G7" s="28">
        <v>125.76</v>
      </c>
      <c r="H7" s="28">
        <v>145.44999999999999</v>
      </c>
      <c r="I7" s="28">
        <v>158.07</v>
      </c>
      <c r="J7" s="28">
        <v>162.01</v>
      </c>
      <c r="K7" s="28">
        <v>147.81</v>
      </c>
      <c r="L7" s="28">
        <v>147.77000000000001</v>
      </c>
      <c r="M7" s="28">
        <v>140.54</v>
      </c>
      <c r="N7" s="28">
        <v>138.49</v>
      </c>
      <c r="O7" s="28">
        <v>136.66</v>
      </c>
      <c r="P7" s="28">
        <v>129.34</v>
      </c>
      <c r="Q7" s="28">
        <v>139.94999999999999</v>
      </c>
      <c r="R7" s="28">
        <v>145.03</v>
      </c>
      <c r="S7" s="28">
        <v>150.77000000000001</v>
      </c>
      <c r="T7" s="28">
        <v>159.18</v>
      </c>
      <c r="U7" s="28">
        <v>166.49</v>
      </c>
      <c r="V7" s="28">
        <v>162</v>
      </c>
      <c r="W7" s="28">
        <v>148.63999999999999</v>
      </c>
      <c r="X7" s="28">
        <v>141.52000000000001</v>
      </c>
      <c r="Y7" s="28">
        <v>137.65</v>
      </c>
      <c r="Z7" s="29"/>
      <c r="AA7" s="30">
        <f>IF(SUM(GR_MAINLAND_MCP_SUM_SELL)&lt;&gt;0,AVERAGEIF(GR_MAINLAND_MCP_SUM_SELL,"&lt;&gt;"""),"")</f>
        <v>140.19249999999997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205</v>
      </c>
      <c r="J10" s="42">
        <v>205</v>
      </c>
      <c r="K10" s="42">
        <v>205</v>
      </c>
      <c r="L10" s="42">
        <v>171.39099999999999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205</v>
      </c>
      <c r="T10" s="42">
        <v>205</v>
      </c>
      <c r="U10" s="42">
        <v>205</v>
      </c>
      <c r="V10" s="42">
        <v>205</v>
      </c>
      <c r="W10" s="42">
        <v>205</v>
      </c>
      <c r="X10" s="42">
        <v>151</v>
      </c>
      <c r="Y10" s="42">
        <v>151</v>
      </c>
      <c r="Z10" s="43"/>
      <c r="AA10" s="44">
        <f>SUM(B10:Z10)</f>
        <v>4076.3910000000001</v>
      </c>
    </row>
    <row r="11" spans="1:27" ht="24.95" customHeight="1" x14ac:dyDescent="0.2">
      <c r="A11" s="45" t="s">
        <v>7</v>
      </c>
      <c r="B11" s="46">
        <v>3252.7190000000001</v>
      </c>
      <c r="C11" s="47">
        <v>3143.1510000000003</v>
      </c>
      <c r="D11" s="47">
        <v>3138.1510000000003</v>
      </c>
      <c r="E11" s="47">
        <v>3138.5509999999999</v>
      </c>
      <c r="F11" s="47">
        <v>3149.6509999999998</v>
      </c>
      <c r="G11" s="47">
        <v>3474.8530000000001</v>
      </c>
      <c r="H11" s="47">
        <v>3856.23</v>
      </c>
      <c r="I11" s="47">
        <v>3969.143</v>
      </c>
      <c r="J11" s="47">
        <v>3966.0770000000002</v>
      </c>
      <c r="K11" s="47">
        <v>3889.3289999999997</v>
      </c>
      <c r="L11" s="47">
        <v>3894.1640000000002</v>
      </c>
      <c r="M11" s="47">
        <v>3829.4579999999996</v>
      </c>
      <c r="N11" s="47">
        <v>3801.1059999999998</v>
      </c>
      <c r="O11" s="47">
        <v>3785.549</v>
      </c>
      <c r="P11" s="47">
        <v>3667.902</v>
      </c>
      <c r="Q11" s="47">
        <v>3851.3289999999997</v>
      </c>
      <c r="R11" s="47">
        <v>3882.5630000000001</v>
      </c>
      <c r="S11" s="47">
        <v>3898.1080000000002</v>
      </c>
      <c r="T11" s="47">
        <v>3941.7829999999999</v>
      </c>
      <c r="U11" s="47">
        <v>3945.6859999999997</v>
      </c>
      <c r="V11" s="47">
        <v>3947.9760000000001</v>
      </c>
      <c r="W11" s="47">
        <v>3953.74</v>
      </c>
      <c r="X11" s="47">
        <v>3943.89</v>
      </c>
      <c r="Y11" s="47">
        <v>3929.9080000000004</v>
      </c>
      <c r="Z11" s="48"/>
      <c r="AA11" s="49">
        <f>SUM(B11:Z11)</f>
        <v>89251.016999999993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330</v>
      </c>
      <c r="I12" s="47">
        <v>458</v>
      </c>
      <c r="J12" s="47">
        <v>491</v>
      </c>
      <c r="K12" s="47">
        <v>401</v>
      </c>
      <c r="L12" s="47">
        <v>164</v>
      </c>
      <c r="M12" s="47">
        <v>54</v>
      </c>
      <c r="N12" s="47">
        <v>80</v>
      </c>
      <c r="O12" s="47">
        <v>26</v>
      </c>
      <c r="P12" s="47">
        <v>26</v>
      </c>
      <c r="Q12" s="47"/>
      <c r="R12" s="47"/>
      <c r="S12" s="47">
        <v>1009.23</v>
      </c>
      <c r="T12" s="47">
        <v>1390.9769999999999</v>
      </c>
      <c r="U12" s="47">
        <v>941</v>
      </c>
      <c r="V12" s="47">
        <v>960</v>
      </c>
      <c r="W12" s="47">
        <v>676</v>
      </c>
      <c r="X12" s="47">
        <v>156</v>
      </c>
      <c r="Y12" s="47"/>
      <c r="Z12" s="48"/>
      <c r="AA12" s="49">
        <f>SUM(B12:Z12)</f>
        <v>7189.2070000000003</v>
      </c>
    </row>
    <row r="13" spans="1:27" ht="24.95" customHeight="1" x14ac:dyDescent="0.2">
      <c r="A13" s="50" t="s">
        <v>9</v>
      </c>
      <c r="B13" s="51">
        <v>870.1629999999999</v>
      </c>
      <c r="C13" s="52">
        <v>864.20500000000004</v>
      </c>
      <c r="D13" s="52">
        <v>848.97699999999998</v>
      </c>
      <c r="E13" s="52">
        <v>842.26600000000008</v>
      </c>
      <c r="F13" s="52">
        <v>826.14800000000014</v>
      </c>
      <c r="G13" s="52">
        <v>813.70800000000008</v>
      </c>
      <c r="H13" s="52">
        <v>867.65300000000025</v>
      </c>
      <c r="I13" s="52">
        <v>1207.3729999999998</v>
      </c>
      <c r="J13" s="52">
        <v>1770.5459999999998</v>
      </c>
      <c r="K13" s="52">
        <v>2287.5840000000003</v>
      </c>
      <c r="L13" s="52">
        <v>2602.8670000000002</v>
      </c>
      <c r="M13" s="52">
        <v>2746.6489999999999</v>
      </c>
      <c r="N13" s="52">
        <v>2748.3959999999988</v>
      </c>
      <c r="O13" s="52">
        <v>2635.8639999999996</v>
      </c>
      <c r="P13" s="52">
        <v>2397.2559999999994</v>
      </c>
      <c r="Q13" s="52">
        <v>2007.4390000000005</v>
      </c>
      <c r="R13" s="52">
        <v>1487.568</v>
      </c>
      <c r="S13" s="52">
        <v>928.33999999999992</v>
      </c>
      <c r="T13" s="52">
        <v>570.28800000000001</v>
      </c>
      <c r="U13" s="52">
        <v>456.3769999999999</v>
      </c>
      <c r="V13" s="52">
        <v>392.36700000000002</v>
      </c>
      <c r="W13" s="52">
        <v>342.85700000000003</v>
      </c>
      <c r="X13" s="52">
        <v>312.12199999999996</v>
      </c>
      <c r="Y13" s="52">
        <v>304.50300000000004</v>
      </c>
      <c r="Z13" s="53"/>
      <c r="AA13" s="54">
        <f>SUM(B13:Z13)</f>
        <v>31131.516000000007</v>
      </c>
    </row>
    <row r="14" spans="1:27" ht="30" customHeight="1" thickBot="1" x14ac:dyDescent="0.25">
      <c r="A14" s="55" t="s">
        <v>10</v>
      </c>
      <c r="B14" s="56">
        <f>IF(LEN(B$2)&gt;0,SUM(B10:B13),"")</f>
        <v>4273.8819999999996</v>
      </c>
      <c r="C14" s="57">
        <f t="shared" ref="C14:Z14" si="0">IF(LEN(C$2)&gt;0,SUM(C10:C13),"")</f>
        <v>4158.3560000000007</v>
      </c>
      <c r="D14" s="57">
        <f t="shared" si="0"/>
        <v>4138.1280000000006</v>
      </c>
      <c r="E14" s="57">
        <f t="shared" si="0"/>
        <v>4131.817</v>
      </c>
      <c r="F14" s="57">
        <f t="shared" si="0"/>
        <v>4126.799</v>
      </c>
      <c r="G14" s="57">
        <f t="shared" si="0"/>
        <v>4465.5609999999997</v>
      </c>
      <c r="H14" s="57">
        <f t="shared" si="0"/>
        <v>5204.8829999999998</v>
      </c>
      <c r="I14" s="57">
        <f t="shared" si="0"/>
        <v>5839.5159999999996</v>
      </c>
      <c r="J14" s="57">
        <f t="shared" si="0"/>
        <v>6432.6229999999996</v>
      </c>
      <c r="K14" s="57">
        <f t="shared" si="0"/>
        <v>6782.9130000000005</v>
      </c>
      <c r="L14" s="57">
        <f t="shared" si="0"/>
        <v>6832.4220000000005</v>
      </c>
      <c r="M14" s="57">
        <f t="shared" si="0"/>
        <v>6781.107</v>
      </c>
      <c r="N14" s="57">
        <f t="shared" si="0"/>
        <v>6780.5019999999986</v>
      </c>
      <c r="O14" s="57">
        <f t="shared" si="0"/>
        <v>6598.4129999999996</v>
      </c>
      <c r="P14" s="57">
        <f t="shared" si="0"/>
        <v>6242.1579999999994</v>
      </c>
      <c r="Q14" s="57">
        <f t="shared" si="0"/>
        <v>6009.768</v>
      </c>
      <c r="R14" s="57">
        <f t="shared" si="0"/>
        <v>5521.1310000000003</v>
      </c>
      <c r="S14" s="57">
        <f t="shared" si="0"/>
        <v>6040.6779999999999</v>
      </c>
      <c r="T14" s="57">
        <f t="shared" si="0"/>
        <v>6108.0479999999989</v>
      </c>
      <c r="U14" s="57">
        <f t="shared" si="0"/>
        <v>5548.0629999999992</v>
      </c>
      <c r="V14" s="57">
        <f t="shared" si="0"/>
        <v>5505.3430000000008</v>
      </c>
      <c r="W14" s="57">
        <f t="shared" si="0"/>
        <v>5177.5969999999998</v>
      </c>
      <c r="X14" s="57">
        <f t="shared" si="0"/>
        <v>4563.0119999999997</v>
      </c>
      <c r="Y14" s="57">
        <f t="shared" si="0"/>
        <v>4385.4110000000001</v>
      </c>
      <c r="Z14" s="58" t="str">
        <f t="shared" si="0"/>
        <v/>
      </c>
      <c r="AA14" s="59">
        <f>SUM(AA9:AA13)</f>
        <v>131648.13099999999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930.9</v>
      </c>
      <c r="C25" s="67">
        <v>925.9</v>
      </c>
      <c r="D25" s="67">
        <v>914.9</v>
      </c>
      <c r="E25" s="67">
        <v>907.9</v>
      </c>
      <c r="F25" s="67">
        <v>903.9</v>
      </c>
      <c r="G25" s="67">
        <v>921.9</v>
      </c>
      <c r="H25" s="67">
        <v>1140.9000000000001</v>
      </c>
      <c r="I25" s="67">
        <v>1512.9</v>
      </c>
      <c r="J25" s="67">
        <v>1961.9</v>
      </c>
      <c r="K25" s="67">
        <v>2260.9</v>
      </c>
      <c r="L25" s="67">
        <v>2402.9</v>
      </c>
      <c r="M25" s="67">
        <v>2394.9</v>
      </c>
      <c r="N25" s="67">
        <v>2424.9</v>
      </c>
      <c r="O25" s="67">
        <v>2285.9</v>
      </c>
      <c r="P25" s="67">
        <v>2104.9</v>
      </c>
      <c r="Q25" s="67">
        <v>1790.9</v>
      </c>
      <c r="R25" s="67">
        <v>1390.9</v>
      </c>
      <c r="S25" s="67">
        <v>1366.9</v>
      </c>
      <c r="T25" s="67">
        <v>1396.9</v>
      </c>
      <c r="U25" s="67">
        <v>1519.9</v>
      </c>
      <c r="V25" s="67">
        <v>1515.9</v>
      </c>
      <c r="W25" s="67">
        <v>1222.9000000000001</v>
      </c>
      <c r="X25" s="67">
        <v>708.9</v>
      </c>
      <c r="Y25" s="67">
        <v>572.9</v>
      </c>
      <c r="Z25" s="68"/>
      <c r="AA25" s="69">
        <f>SUM(B25:Z25)</f>
        <v>35481.600000000013</v>
      </c>
    </row>
    <row r="26" spans="1:27" ht="24.95" customHeight="1" x14ac:dyDescent="0.2">
      <c r="A26" s="70" t="s">
        <v>20</v>
      </c>
      <c r="B26" s="71">
        <v>1374.982</v>
      </c>
      <c r="C26" s="72">
        <v>1282.4559999999999</v>
      </c>
      <c r="D26" s="72">
        <v>1272.2280000000001</v>
      </c>
      <c r="E26" s="72">
        <v>1274.9169999999999</v>
      </c>
      <c r="F26" s="72">
        <v>1267.799</v>
      </c>
      <c r="G26" s="72">
        <v>1536.5609999999999</v>
      </c>
      <c r="H26" s="72">
        <v>1600.883</v>
      </c>
      <c r="I26" s="72">
        <v>2111.5160000000001</v>
      </c>
      <c r="J26" s="72">
        <v>2237.623</v>
      </c>
      <c r="K26" s="72">
        <v>2273.8980000000001</v>
      </c>
      <c r="L26" s="72">
        <v>2237.422</v>
      </c>
      <c r="M26" s="72">
        <v>2273.107</v>
      </c>
      <c r="N26" s="72">
        <v>2262.502</v>
      </c>
      <c r="O26" s="72">
        <v>2122.413</v>
      </c>
      <c r="P26" s="72">
        <v>1904.1579999999999</v>
      </c>
      <c r="Q26" s="72">
        <v>2053.768</v>
      </c>
      <c r="R26" s="72">
        <v>2034.1310000000001</v>
      </c>
      <c r="S26" s="72">
        <v>2513.6779999999999</v>
      </c>
      <c r="T26" s="72">
        <v>2516.0479999999998</v>
      </c>
      <c r="U26" s="72">
        <v>1813.0630000000001</v>
      </c>
      <c r="V26" s="72">
        <v>1816.3430000000001</v>
      </c>
      <c r="W26" s="72">
        <v>1839.597</v>
      </c>
      <c r="X26" s="72">
        <v>1808.0119999999999</v>
      </c>
      <c r="Y26" s="72">
        <v>1609.4110000000001</v>
      </c>
      <c r="Z26" s="73"/>
      <c r="AA26" s="74">
        <f>SUM(B26:Z26)</f>
        <v>45036.516000000011</v>
      </c>
    </row>
    <row r="27" spans="1:27" ht="24.95" customHeight="1" x14ac:dyDescent="0.2">
      <c r="A27" s="77" t="s">
        <v>21</v>
      </c>
      <c r="B27" s="75">
        <v>2512</v>
      </c>
      <c r="C27" s="76">
        <v>2502</v>
      </c>
      <c r="D27" s="76">
        <v>2492</v>
      </c>
      <c r="E27" s="76">
        <v>2492</v>
      </c>
      <c r="F27" s="76">
        <v>2503.1</v>
      </c>
      <c r="G27" s="76">
        <v>2554.1</v>
      </c>
      <c r="H27" s="76">
        <v>2764.1</v>
      </c>
      <c r="I27" s="76">
        <v>2714.1</v>
      </c>
      <c r="J27" s="76">
        <v>2714.1</v>
      </c>
      <c r="K27" s="76">
        <v>2714.1</v>
      </c>
      <c r="L27" s="76">
        <v>2714.1</v>
      </c>
      <c r="M27" s="76">
        <v>2714.1</v>
      </c>
      <c r="N27" s="76">
        <v>2714.1</v>
      </c>
      <c r="O27" s="76">
        <v>2714.1</v>
      </c>
      <c r="P27" s="76">
        <v>2714.1</v>
      </c>
      <c r="Q27" s="76">
        <v>2714.1</v>
      </c>
      <c r="R27" s="76">
        <v>2714.1</v>
      </c>
      <c r="S27" s="76">
        <v>2714.1</v>
      </c>
      <c r="T27" s="76">
        <v>2714.1</v>
      </c>
      <c r="U27" s="76">
        <v>2714.1</v>
      </c>
      <c r="V27" s="76">
        <v>2714.1</v>
      </c>
      <c r="W27" s="76">
        <v>2714.1</v>
      </c>
      <c r="X27" s="76">
        <v>2714.1</v>
      </c>
      <c r="Y27" s="76">
        <v>2714.1</v>
      </c>
      <c r="Z27" s="78"/>
      <c r="AA27" s="79">
        <f>SUM(B27:Z27)</f>
        <v>63958.999999999978</v>
      </c>
    </row>
    <row r="28" spans="1:27" ht="30" customHeight="1" thickBot="1" x14ac:dyDescent="0.25">
      <c r="A28" s="55" t="s">
        <v>22</v>
      </c>
      <c r="B28" s="56">
        <f>IF(LEN(B$2)&gt;0,SUM(B25:B27),"")</f>
        <v>4817.8819999999996</v>
      </c>
      <c r="C28" s="57">
        <f t="shared" ref="C28:Z28" si="2">IF(LEN(C$2)&gt;0,SUM(C25:C27),"")</f>
        <v>4710.3559999999998</v>
      </c>
      <c r="D28" s="57">
        <f t="shared" si="2"/>
        <v>4679.1280000000006</v>
      </c>
      <c r="E28" s="57">
        <f t="shared" si="2"/>
        <v>4674.817</v>
      </c>
      <c r="F28" s="57">
        <f t="shared" si="2"/>
        <v>4674.799</v>
      </c>
      <c r="G28" s="57">
        <f t="shared" si="2"/>
        <v>5012.5609999999997</v>
      </c>
      <c r="H28" s="57">
        <f t="shared" si="2"/>
        <v>5505.8829999999998</v>
      </c>
      <c r="I28" s="57">
        <f t="shared" si="2"/>
        <v>6338.5159999999996</v>
      </c>
      <c r="J28" s="57">
        <f t="shared" si="2"/>
        <v>6913.6229999999996</v>
      </c>
      <c r="K28" s="57">
        <f t="shared" si="2"/>
        <v>7248.898000000001</v>
      </c>
      <c r="L28" s="57">
        <f t="shared" si="2"/>
        <v>7354.4220000000005</v>
      </c>
      <c r="M28" s="57">
        <f t="shared" si="2"/>
        <v>7382.107</v>
      </c>
      <c r="N28" s="57">
        <f t="shared" si="2"/>
        <v>7401.5020000000004</v>
      </c>
      <c r="O28" s="57">
        <f t="shared" si="2"/>
        <v>7122.4130000000005</v>
      </c>
      <c r="P28" s="57">
        <f t="shared" si="2"/>
        <v>6723.1579999999994</v>
      </c>
      <c r="Q28" s="57">
        <f t="shared" si="2"/>
        <v>6558.768</v>
      </c>
      <c r="R28" s="57">
        <f t="shared" si="2"/>
        <v>6139.1309999999994</v>
      </c>
      <c r="S28" s="57">
        <f t="shared" si="2"/>
        <v>6594.6779999999999</v>
      </c>
      <c r="T28" s="57">
        <f t="shared" si="2"/>
        <v>6627.0479999999998</v>
      </c>
      <c r="U28" s="57">
        <f t="shared" si="2"/>
        <v>6047.0630000000001</v>
      </c>
      <c r="V28" s="57">
        <f t="shared" si="2"/>
        <v>6046.3430000000008</v>
      </c>
      <c r="W28" s="57">
        <f t="shared" si="2"/>
        <v>5776.5969999999998</v>
      </c>
      <c r="X28" s="57">
        <f t="shared" si="2"/>
        <v>5231.0119999999997</v>
      </c>
      <c r="Y28" s="57">
        <f t="shared" si="2"/>
        <v>4896.4110000000001</v>
      </c>
      <c r="Z28" s="58" t="str">
        <f t="shared" si="2"/>
        <v/>
      </c>
      <c r="AA28" s="59">
        <f>SUM(AA25:AA27)</f>
        <v>144477.11600000001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43</v>
      </c>
      <c r="C31" s="90">
        <v>43</v>
      </c>
      <c r="D31" s="90">
        <v>43</v>
      </c>
      <c r="E31" s="90">
        <v>43</v>
      </c>
      <c r="F31" s="90">
        <v>43</v>
      </c>
      <c r="G31" s="90">
        <v>43</v>
      </c>
      <c r="H31" s="90">
        <v>10</v>
      </c>
      <c r="I31" s="90">
        <v>190</v>
      </c>
      <c r="J31" s="90">
        <v>190</v>
      </c>
      <c r="K31" s="90">
        <v>190</v>
      </c>
      <c r="L31" s="90">
        <v>190</v>
      </c>
      <c r="M31" s="90">
        <v>250</v>
      </c>
      <c r="N31" s="90">
        <v>268</v>
      </c>
      <c r="O31" s="90">
        <v>167</v>
      </c>
      <c r="P31" s="90">
        <v>153</v>
      </c>
      <c r="Q31" s="90">
        <v>157</v>
      </c>
      <c r="R31" s="90">
        <v>250</v>
      </c>
      <c r="S31" s="90">
        <v>194</v>
      </c>
      <c r="T31" s="90">
        <v>190</v>
      </c>
      <c r="U31" s="90">
        <v>190</v>
      </c>
      <c r="V31" s="90">
        <v>190</v>
      </c>
      <c r="W31" s="90">
        <v>190</v>
      </c>
      <c r="X31" s="90">
        <v>217</v>
      </c>
      <c r="Y31" s="90">
        <v>47</v>
      </c>
      <c r="Z31" s="91"/>
      <c r="AA31" s="69">
        <f t="shared" ref="AA31:AA36" si="3">SUM(B31:Z31)</f>
        <v>3491</v>
      </c>
    </row>
    <row r="32" spans="1:27" ht="24.95" customHeight="1" x14ac:dyDescent="0.2">
      <c r="A32" s="92" t="s">
        <v>25</v>
      </c>
      <c r="B32" s="93">
        <v>346</v>
      </c>
      <c r="C32" s="94">
        <v>354</v>
      </c>
      <c r="D32" s="94">
        <v>343</v>
      </c>
      <c r="E32" s="94">
        <v>345</v>
      </c>
      <c r="F32" s="94">
        <v>350</v>
      </c>
      <c r="G32" s="94">
        <v>349</v>
      </c>
      <c r="H32" s="94">
        <v>136</v>
      </c>
      <c r="I32" s="94">
        <v>154</v>
      </c>
      <c r="J32" s="94">
        <v>136</v>
      </c>
      <c r="K32" s="94">
        <v>120.985</v>
      </c>
      <c r="L32" s="94">
        <v>177</v>
      </c>
      <c r="M32" s="94">
        <v>196</v>
      </c>
      <c r="N32" s="94">
        <v>198</v>
      </c>
      <c r="O32" s="94">
        <v>202</v>
      </c>
      <c r="P32" s="94">
        <v>173</v>
      </c>
      <c r="Q32" s="94">
        <v>237</v>
      </c>
      <c r="R32" s="94">
        <v>213</v>
      </c>
      <c r="S32" s="94">
        <v>205</v>
      </c>
      <c r="T32" s="94">
        <v>174</v>
      </c>
      <c r="U32" s="94">
        <v>154</v>
      </c>
      <c r="V32" s="94">
        <v>196</v>
      </c>
      <c r="W32" s="94">
        <v>254</v>
      </c>
      <c r="X32" s="94">
        <v>296</v>
      </c>
      <c r="Y32" s="94">
        <v>309</v>
      </c>
      <c r="Z32" s="95"/>
      <c r="AA32" s="74">
        <f t="shared" si="3"/>
        <v>5617.9850000000006</v>
      </c>
    </row>
    <row r="33" spans="1:27" ht="24.95" customHeight="1" x14ac:dyDescent="0.2">
      <c r="A33" s="92" t="s">
        <v>26</v>
      </c>
      <c r="B33" s="93">
        <v>600</v>
      </c>
      <c r="C33" s="94">
        <v>600</v>
      </c>
      <c r="D33" s="94">
        <v>600</v>
      </c>
      <c r="E33" s="94">
        <v>600</v>
      </c>
      <c r="F33" s="94">
        <v>600</v>
      </c>
      <c r="G33" s="94">
        <v>600</v>
      </c>
      <c r="H33" s="94">
        <v>406.3</v>
      </c>
      <c r="I33" s="94">
        <v>55</v>
      </c>
      <c r="J33" s="94">
        <v>58.5</v>
      </c>
      <c r="K33" s="94">
        <v>250</v>
      </c>
      <c r="L33" s="94">
        <v>379.1</v>
      </c>
      <c r="M33" s="94">
        <v>538.5</v>
      </c>
      <c r="N33" s="94">
        <v>451.5</v>
      </c>
      <c r="O33" s="94">
        <v>541</v>
      </c>
      <c r="P33" s="94">
        <v>552.1</v>
      </c>
      <c r="Q33" s="94">
        <v>469.6</v>
      </c>
      <c r="R33" s="94">
        <v>386.8</v>
      </c>
      <c r="S33" s="94">
        <v>297.8</v>
      </c>
      <c r="T33" s="94">
        <v>266.7</v>
      </c>
      <c r="U33" s="94">
        <v>280.2</v>
      </c>
      <c r="V33" s="94">
        <v>230.1</v>
      </c>
      <c r="W33" s="94">
        <v>210</v>
      </c>
      <c r="X33" s="94">
        <v>443.7</v>
      </c>
      <c r="Y33" s="94">
        <v>618</v>
      </c>
      <c r="Z33" s="95"/>
      <c r="AA33" s="74">
        <f t="shared" si="3"/>
        <v>10034.900000000003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500</v>
      </c>
      <c r="V35" s="94">
        <v>198</v>
      </c>
      <c r="W35" s="94"/>
      <c r="X35" s="94"/>
      <c r="Y35" s="94"/>
      <c r="Z35" s="95"/>
      <c r="AA35" s="74">
        <f t="shared" si="3"/>
        <v>698</v>
      </c>
    </row>
    <row r="36" spans="1:27" ht="30" customHeight="1" thickBot="1" x14ac:dyDescent="0.25">
      <c r="A36" s="81" t="s">
        <v>29</v>
      </c>
      <c r="B36" s="82">
        <f>IF(LEN(B$2)&gt;0,SUM(B31:B35),"")</f>
        <v>1089</v>
      </c>
      <c r="C36" s="83">
        <f t="shared" ref="C36:Z36" si="4">IF(LEN(C$2)&gt;0,SUM(C31:C35),"")</f>
        <v>1097</v>
      </c>
      <c r="D36" s="83">
        <f t="shared" si="4"/>
        <v>1086</v>
      </c>
      <c r="E36" s="83">
        <f t="shared" si="4"/>
        <v>1088</v>
      </c>
      <c r="F36" s="83">
        <f t="shared" si="4"/>
        <v>1093</v>
      </c>
      <c r="G36" s="83">
        <f t="shared" si="4"/>
        <v>1092</v>
      </c>
      <c r="H36" s="83">
        <f t="shared" si="4"/>
        <v>652.29999999999995</v>
      </c>
      <c r="I36" s="83">
        <f t="shared" si="4"/>
        <v>499</v>
      </c>
      <c r="J36" s="83">
        <f t="shared" si="4"/>
        <v>484.5</v>
      </c>
      <c r="K36" s="83">
        <f t="shared" si="4"/>
        <v>660.98500000000001</v>
      </c>
      <c r="L36" s="83">
        <f t="shared" si="4"/>
        <v>846.1</v>
      </c>
      <c r="M36" s="83">
        <f t="shared" si="4"/>
        <v>1084.5</v>
      </c>
      <c r="N36" s="83">
        <f t="shared" si="4"/>
        <v>1017.5</v>
      </c>
      <c r="O36" s="83">
        <f t="shared" si="4"/>
        <v>1010</v>
      </c>
      <c r="P36" s="83">
        <f t="shared" si="4"/>
        <v>978.1</v>
      </c>
      <c r="Q36" s="83">
        <f t="shared" si="4"/>
        <v>963.6</v>
      </c>
      <c r="R36" s="83">
        <f t="shared" si="4"/>
        <v>949.8</v>
      </c>
      <c r="S36" s="83">
        <f t="shared" si="4"/>
        <v>796.8</v>
      </c>
      <c r="T36" s="83">
        <f t="shared" si="4"/>
        <v>730.7</v>
      </c>
      <c r="U36" s="83">
        <f t="shared" si="4"/>
        <v>1224.2</v>
      </c>
      <c r="V36" s="83">
        <f t="shared" si="4"/>
        <v>914.1</v>
      </c>
      <c r="W36" s="83">
        <f t="shared" si="4"/>
        <v>754</v>
      </c>
      <c r="X36" s="83">
        <f t="shared" si="4"/>
        <v>1056.7</v>
      </c>
      <c r="Y36" s="83">
        <f t="shared" si="4"/>
        <v>1074</v>
      </c>
      <c r="Z36" s="84" t="str">
        <f t="shared" si="4"/>
        <v/>
      </c>
      <c r="AA36" s="85">
        <f t="shared" si="3"/>
        <v>22241.885000000002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545</v>
      </c>
      <c r="C41" s="94">
        <v>545</v>
      </c>
      <c r="D41" s="94">
        <v>545</v>
      </c>
      <c r="E41" s="94">
        <v>545</v>
      </c>
      <c r="F41" s="94">
        <v>545</v>
      </c>
      <c r="G41" s="94">
        <v>545</v>
      </c>
      <c r="H41" s="94">
        <v>351.3</v>
      </c>
      <c r="I41" s="94"/>
      <c r="J41" s="94">
        <v>3.5</v>
      </c>
      <c r="K41" s="94">
        <v>195</v>
      </c>
      <c r="L41" s="94">
        <v>324.10000000000002</v>
      </c>
      <c r="M41" s="94">
        <v>483.5</v>
      </c>
      <c r="N41" s="94">
        <v>396.5</v>
      </c>
      <c r="O41" s="94">
        <v>486</v>
      </c>
      <c r="P41" s="94">
        <v>497.1</v>
      </c>
      <c r="Q41" s="94">
        <v>414.6</v>
      </c>
      <c r="R41" s="94">
        <v>331.8</v>
      </c>
      <c r="S41" s="94">
        <v>242.8</v>
      </c>
      <c r="T41" s="94">
        <v>211.7</v>
      </c>
      <c r="U41" s="94">
        <v>225.2</v>
      </c>
      <c r="V41" s="94">
        <v>175.1</v>
      </c>
      <c r="W41" s="94">
        <v>155</v>
      </c>
      <c r="X41" s="94">
        <v>388.7</v>
      </c>
      <c r="Y41" s="94">
        <v>563</v>
      </c>
      <c r="Z41" s="95"/>
      <c r="AA41" s="74">
        <f t="shared" si="5"/>
        <v>8714.9000000000015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500</v>
      </c>
      <c r="V43" s="94">
        <v>198</v>
      </c>
      <c r="W43" s="94"/>
      <c r="X43" s="94"/>
      <c r="Y43" s="94"/>
      <c r="Z43" s="95"/>
      <c r="AA43" s="74">
        <f t="shared" si="5"/>
        <v>698</v>
      </c>
    </row>
    <row r="44" spans="1:27" ht="30" customHeight="1" thickBot="1" x14ac:dyDescent="0.25">
      <c r="A44" s="81" t="s">
        <v>31</v>
      </c>
      <c r="B44" s="82">
        <f>IF(LEN(B$2)&gt;0,SUM(B39:B43),"")</f>
        <v>545</v>
      </c>
      <c r="C44" s="83">
        <f t="shared" ref="C44:Z44" si="6">IF(LEN(C$2)&gt;0,SUM(C39:C43),"")</f>
        <v>545</v>
      </c>
      <c r="D44" s="83">
        <f t="shared" si="6"/>
        <v>545</v>
      </c>
      <c r="E44" s="83">
        <f t="shared" si="6"/>
        <v>545</v>
      </c>
      <c r="F44" s="83">
        <f t="shared" si="6"/>
        <v>545</v>
      </c>
      <c r="G44" s="83">
        <f t="shared" si="6"/>
        <v>545</v>
      </c>
      <c r="H44" s="83">
        <f t="shared" si="6"/>
        <v>351.3</v>
      </c>
      <c r="I44" s="83">
        <f t="shared" si="6"/>
        <v>0</v>
      </c>
      <c r="J44" s="83">
        <f t="shared" si="6"/>
        <v>3.5</v>
      </c>
      <c r="K44" s="83">
        <f t="shared" si="6"/>
        <v>195</v>
      </c>
      <c r="L44" s="83">
        <f t="shared" si="6"/>
        <v>324.10000000000002</v>
      </c>
      <c r="M44" s="83">
        <f t="shared" si="6"/>
        <v>483.5</v>
      </c>
      <c r="N44" s="83">
        <f t="shared" si="6"/>
        <v>396.5</v>
      </c>
      <c r="O44" s="83">
        <f t="shared" si="6"/>
        <v>486</v>
      </c>
      <c r="P44" s="83">
        <f t="shared" si="6"/>
        <v>497.1</v>
      </c>
      <c r="Q44" s="83">
        <f t="shared" si="6"/>
        <v>414.6</v>
      </c>
      <c r="R44" s="83">
        <f t="shared" si="6"/>
        <v>331.8</v>
      </c>
      <c r="S44" s="83">
        <f t="shared" si="6"/>
        <v>242.8</v>
      </c>
      <c r="T44" s="83">
        <f t="shared" si="6"/>
        <v>211.7</v>
      </c>
      <c r="U44" s="83">
        <f t="shared" si="6"/>
        <v>725.2</v>
      </c>
      <c r="V44" s="83">
        <f t="shared" si="6"/>
        <v>373.1</v>
      </c>
      <c r="W44" s="83">
        <f t="shared" si="6"/>
        <v>155</v>
      </c>
      <c r="X44" s="83">
        <f t="shared" si="6"/>
        <v>388.7</v>
      </c>
      <c r="Y44" s="83">
        <f t="shared" si="6"/>
        <v>563</v>
      </c>
      <c r="Z44" s="84" t="str">
        <f t="shared" si="6"/>
        <v/>
      </c>
      <c r="AA44" s="85">
        <f t="shared" si="5"/>
        <v>9412.9000000000015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5362.8819999999996</v>
      </c>
      <c r="C47" s="83">
        <f t="shared" ref="C47:Z47" si="8">IF(LEN(C$2)&gt;0,C14+C22+C36,"")</f>
        <v>5255.3560000000007</v>
      </c>
      <c r="D47" s="83">
        <f t="shared" si="8"/>
        <v>5224.1280000000006</v>
      </c>
      <c r="E47" s="83">
        <f t="shared" si="8"/>
        <v>5219.817</v>
      </c>
      <c r="F47" s="83">
        <f t="shared" si="8"/>
        <v>5219.799</v>
      </c>
      <c r="G47" s="83">
        <f t="shared" si="8"/>
        <v>5557.5609999999997</v>
      </c>
      <c r="H47" s="83">
        <f t="shared" si="8"/>
        <v>5857.183</v>
      </c>
      <c r="I47" s="83">
        <f t="shared" si="8"/>
        <v>6338.5159999999996</v>
      </c>
      <c r="J47" s="83">
        <f t="shared" si="8"/>
        <v>6917.1229999999996</v>
      </c>
      <c r="K47" s="83">
        <f t="shared" si="8"/>
        <v>7443.8980000000001</v>
      </c>
      <c r="L47" s="83">
        <f t="shared" si="8"/>
        <v>7678.5220000000008</v>
      </c>
      <c r="M47" s="83">
        <f t="shared" si="8"/>
        <v>7865.607</v>
      </c>
      <c r="N47" s="83">
        <f t="shared" si="8"/>
        <v>7798.0019999999986</v>
      </c>
      <c r="O47" s="83">
        <f t="shared" si="8"/>
        <v>7608.4129999999996</v>
      </c>
      <c r="P47" s="83">
        <f t="shared" si="8"/>
        <v>7220.2579999999998</v>
      </c>
      <c r="Q47" s="83">
        <f t="shared" si="8"/>
        <v>6973.3680000000004</v>
      </c>
      <c r="R47" s="83">
        <f t="shared" si="8"/>
        <v>6470.9310000000005</v>
      </c>
      <c r="S47" s="83">
        <f t="shared" si="8"/>
        <v>6837.4780000000001</v>
      </c>
      <c r="T47" s="83">
        <f t="shared" si="8"/>
        <v>6838.7479999999987</v>
      </c>
      <c r="U47" s="83">
        <f t="shared" si="8"/>
        <v>6772.262999999999</v>
      </c>
      <c r="V47" s="83">
        <f t="shared" si="8"/>
        <v>6419.4430000000011</v>
      </c>
      <c r="W47" s="83">
        <f t="shared" si="8"/>
        <v>5931.5969999999998</v>
      </c>
      <c r="X47" s="83">
        <f t="shared" si="8"/>
        <v>5619.7119999999995</v>
      </c>
      <c r="Y47" s="83">
        <f t="shared" si="8"/>
        <v>5459.4110000000001</v>
      </c>
      <c r="Z47" s="84" t="str">
        <f t="shared" si="8"/>
        <v/>
      </c>
      <c r="AA47" s="100">
        <f>SUM(B47:Z47)</f>
        <v>153890.016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5362.8819999999996</v>
      </c>
      <c r="C4" s="18">
        <v>5255.3560000000016</v>
      </c>
      <c r="D4" s="18">
        <v>5224.1280000000015</v>
      </c>
      <c r="E4" s="18">
        <v>5219.8169999999991</v>
      </c>
      <c r="F4" s="18">
        <v>5219.7989999999991</v>
      </c>
      <c r="G4" s="18">
        <v>5557.5610000000024</v>
      </c>
      <c r="H4" s="18">
        <v>5857.1880000000019</v>
      </c>
      <c r="I4" s="18">
        <v>6338.5209999999997</v>
      </c>
      <c r="J4" s="18">
        <v>6917.0649999999987</v>
      </c>
      <c r="K4" s="18">
        <v>7443.9279999999999</v>
      </c>
      <c r="L4" s="18">
        <v>7678.5439999999999</v>
      </c>
      <c r="M4" s="18">
        <v>7865.5779999999995</v>
      </c>
      <c r="N4" s="18">
        <v>7798.0139999999992</v>
      </c>
      <c r="O4" s="18">
        <v>7608.402</v>
      </c>
      <c r="P4" s="18">
        <v>7220.2170000000015</v>
      </c>
      <c r="Q4" s="18">
        <v>6973.3269999999993</v>
      </c>
      <c r="R4" s="18">
        <v>6470.9279999999972</v>
      </c>
      <c r="S4" s="18">
        <v>6837.523000000002</v>
      </c>
      <c r="T4" s="18">
        <v>6838.8130000000001</v>
      </c>
      <c r="U4" s="18">
        <v>6772.223</v>
      </c>
      <c r="V4" s="18">
        <v>6419.4440000000004</v>
      </c>
      <c r="W4" s="18">
        <v>5931.597999999999</v>
      </c>
      <c r="X4" s="18">
        <v>5619.6370000000006</v>
      </c>
      <c r="Y4" s="18">
        <v>5459.4419999999982</v>
      </c>
      <c r="Z4" s="19"/>
      <c r="AA4" s="20">
        <f>SUM(B4:Z4)</f>
        <v>153889.93499999997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121.49</v>
      </c>
      <c r="C7" s="28">
        <v>115</v>
      </c>
      <c r="D7" s="28">
        <v>115</v>
      </c>
      <c r="E7" s="28">
        <v>115</v>
      </c>
      <c r="F7" s="28">
        <v>115</v>
      </c>
      <c r="G7" s="28">
        <v>125.76</v>
      </c>
      <c r="H7" s="28">
        <v>145.44999999999999</v>
      </c>
      <c r="I7" s="28">
        <v>158.07</v>
      </c>
      <c r="J7" s="28">
        <v>162.01</v>
      </c>
      <c r="K7" s="28">
        <v>147.81</v>
      </c>
      <c r="L7" s="28">
        <v>147.77000000000001</v>
      </c>
      <c r="M7" s="28">
        <v>140.54</v>
      </c>
      <c r="N7" s="28">
        <v>138.49</v>
      </c>
      <c r="O7" s="28">
        <v>136.66</v>
      </c>
      <c r="P7" s="28">
        <v>129.34</v>
      </c>
      <c r="Q7" s="28">
        <v>139.94999999999999</v>
      </c>
      <c r="R7" s="28">
        <v>145.03</v>
      </c>
      <c r="S7" s="28">
        <v>150.77000000000001</v>
      </c>
      <c r="T7" s="28">
        <v>159.18</v>
      </c>
      <c r="U7" s="28">
        <v>166.49</v>
      </c>
      <c r="V7" s="28">
        <v>162</v>
      </c>
      <c r="W7" s="28">
        <v>148.63999999999999</v>
      </c>
      <c r="X7" s="28">
        <v>141.52000000000001</v>
      </c>
      <c r="Y7" s="28">
        <v>137.65</v>
      </c>
      <c r="Z7" s="29"/>
      <c r="AA7" s="30">
        <v>140.19249999999997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1034.867</v>
      </c>
      <c r="C17" s="67">
        <v>1035.712</v>
      </c>
      <c r="D17" s="67">
        <v>1073.8420000000001</v>
      </c>
      <c r="E17" s="67">
        <v>1068.7049999999999</v>
      </c>
      <c r="F17" s="67">
        <v>1055.5350000000001</v>
      </c>
      <c r="G17" s="67">
        <v>1033.547</v>
      </c>
      <c r="H17" s="67">
        <v>1024.1579999999999</v>
      </c>
      <c r="I17" s="67">
        <v>1037.3599999999999</v>
      </c>
      <c r="J17" s="67">
        <v>1017.229</v>
      </c>
      <c r="K17" s="67">
        <v>974.34500000000003</v>
      </c>
      <c r="L17" s="67">
        <v>935.28899999999999</v>
      </c>
      <c r="M17" s="67">
        <v>912.18100000000004</v>
      </c>
      <c r="N17" s="67">
        <v>865.15600000000006</v>
      </c>
      <c r="O17" s="67">
        <v>869.01099999999997</v>
      </c>
      <c r="P17" s="67">
        <v>850.93100000000004</v>
      </c>
      <c r="Q17" s="67">
        <v>850.08699999999999</v>
      </c>
      <c r="R17" s="67">
        <v>853.44899999999996</v>
      </c>
      <c r="S17" s="67">
        <v>765.64800000000002</v>
      </c>
      <c r="T17" s="67">
        <v>775.84499999999991</v>
      </c>
      <c r="U17" s="67">
        <v>773.73199999999997</v>
      </c>
      <c r="V17" s="67">
        <v>785.75599999999997</v>
      </c>
      <c r="W17" s="67">
        <v>790.79300000000001</v>
      </c>
      <c r="X17" s="67">
        <v>1019.749</v>
      </c>
      <c r="Y17" s="67">
        <v>1046.7189999999998</v>
      </c>
      <c r="Z17" s="68"/>
      <c r="AA17" s="69">
        <f>SUM(B17:Z17)</f>
        <v>22449.646000000008</v>
      </c>
    </row>
    <row r="18" spans="1:27" ht="24.95" customHeight="1" x14ac:dyDescent="0.2">
      <c r="A18" s="70" t="s">
        <v>13</v>
      </c>
      <c r="B18" s="71">
        <v>1051.873</v>
      </c>
      <c r="C18" s="72">
        <v>1035.7650000000001</v>
      </c>
      <c r="D18" s="72">
        <v>1017.4820000000001</v>
      </c>
      <c r="E18" s="72">
        <v>1023.0370000000001</v>
      </c>
      <c r="F18" s="72">
        <v>1071.4939999999999</v>
      </c>
      <c r="G18" s="72">
        <v>1216.3619999999999</v>
      </c>
      <c r="H18" s="72">
        <v>1384.2629999999999</v>
      </c>
      <c r="I18" s="72">
        <v>1532.5369999999998</v>
      </c>
      <c r="J18" s="72">
        <v>1619.0709999999999</v>
      </c>
      <c r="K18" s="72">
        <v>1667.3159999999998</v>
      </c>
      <c r="L18" s="72">
        <v>1689.5159999999998</v>
      </c>
      <c r="M18" s="72">
        <v>1694.7239999999999</v>
      </c>
      <c r="N18" s="72">
        <v>1685.2530000000002</v>
      </c>
      <c r="O18" s="72">
        <v>1642.1349999999998</v>
      </c>
      <c r="P18" s="72">
        <v>1572.5350000000003</v>
      </c>
      <c r="Q18" s="72">
        <v>1504.9750000000004</v>
      </c>
      <c r="R18" s="72">
        <v>1437.8340000000001</v>
      </c>
      <c r="S18" s="72">
        <v>1409.6579999999999</v>
      </c>
      <c r="T18" s="72">
        <v>1382.9330000000002</v>
      </c>
      <c r="U18" s="72">
        <v>1386.7170000000003</v>
      </c>
      <c r="V18" s="72">
        <v>1259.896</v>
      </c>
      <c r="W18" s="72">
        <v>1144.46</v>
      </c>
      <c r="X18" s="72">
        <v>1070.0720000000001</v>
      </c>
      <c r="Y18" s="72">
        <v>1038.7049999999999</v>
      </c>
      <c r="Z18" s="73"/>
      <c r="AA18" s="74">
        <f>SUM(B18:Z18)</f>
        <v>32538.612999999998</v>
      </c>
    </row>
    <row r="19" spans="1:27" ht="24.95" customHeight="1" x14ac:dyDescent="0.2">
      <c r="A19" s="70" t="s">
        <v>14</v>
      </c>
      <c r="B19" s="75">
        <v>2337.1419999999998</v>
      </c>
      <c r="C19" s="76">
        <v>2201.9670000000001</v>
      </c>
      <c r="D19" s="76">
        <v>2117.87</v>
      </c>
      <c r="E19" s="76">
        <v>2090.8709999999996</v>
      </c>
      <c r="F19" s="76">
        <v>2125.8959999999997</v>
      </c>
      <c r="G19" s="76">
        <v>2287.6519999999991</v>
      </c>
      <c r="H19" s="76">
        <v>2577.5670000000009</v>
      </c>
      <c r="I19" s="76">
        <v>2906.4239999999995</v>
      </c>
      <c r="J19" s="76">
        <v>3305.1650000000004</v>
      </c>
      <c r="K19" s="76">
        <v>3608.7670000000003</v>
      </c>
      <c r="L19" s="76">
        <v>3857.2389999999996</v>
      </c>
      <c r="M19" s="76">
        <v>4018.1730000000011</v>
      </c>
      <c r="N19" s="76">
        <v>4055.1049999999991</v>
      </c>
      <c r="O19" s="76">
        <v>3926.7560000000003</v>
      </c>
      <c r="P19" s="76">
        <v>3686.7509999999997</v>
      </c>
      <c r="Q19" s="76">
        <v>3532.7650000000003</v>
      </c>
      <c r="R19" s="76">
        <v>3477.0449999999996</v>
      </c>
      <c r="S19" s="76">
        <v>3614.7169999999996</v>
      </c>
      <c r="T19" s="76">
        <v>3695.5349999999999</v>
      </c>
      <c r="U19" s="76">
        <v>4019.7740000000003</v>
      </c>
      <c r="V19" s="76">
        <v>3792.7919999999999</v>
      </c>
      <c r="W19" s="76">
        <v>3428.7450000000003</v>
      </c>
      <c r="X19" s="76">
        <v>2971.5159999999996</v>
      </c>
      <c r="Y19" s="76">
        <v>2625.3180000000002</v>
      </c>
      <c r="Z19" s="73"/>
      <c r="AA19" s="74">
        <f>SUM(B19:Z19)</f>
        <v>76261.551999999981</v>
      </c>
    </row>
    <row r="20" spans="1:27" ht="24.95" customHeight="1" x14ac:dyDescent="0.2">
      <c r="A20" s="77" t="s">
        <v>15</v>
      </c>
      <c r="B20" s="76"/>
      <c r="C20" s="76">
        <v>26.411999999999999</v>
      </c>
      <c r="D20" s="76">
        <v>55.933999999999997</v>
      </c>
      <c r="E20" s="76">
        <v>111.70399999999999</v>
      </c>
      <c r="F20" s="76">
        <v>39.374000000000002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233.42400000000001</v>
      </c>
    </row>
    <row r="21" spans="1:27" ht="24.95" customHeight="1" x14ac:dyDescent="0.2">
      <c r="A21" s="80" t="s">
        <v>16</v>
      </c>
      <c r="B21" s="72">
        <v>141</v>
      </c>
      <c r="C21" s="72">
        <v>144.5</v>
      </c>
      <c r="D21" s="72">
        <v>143</v>
      </c>
      <c r="E21" s="72">
        <v>138.5</v>
      </c>
      <c r="F21" s="72">
        <v>140.5</v>
      </c>
      <c r="G21" s="72">
        <v>144</v>
      </c>
      <c r="H21" s="72">
        <v>139</v>
      </c>
      <c r="I21" s="72">
        <v>148</v>
      </c>
      <c r="J21" s="72">
        <v>140.5</v>
      </c>
      <c r="K21" s="72">
        <v>132.5</v>
      </c>
      <c r="L21" s="72">
        <v>128.5</v>
      </c>
      <c r="M21" s="72">
        <v>138.5</v>
      </c>
      <c r="N21" s="72">
        <v>140.5</v>
      </c>
      <c r="O21" s="72">
        <v>143.5</v>
      </c>
      <c r="P21" s="72">
        <v>143</v>
      </c>
      <c r="Q21" s="72">
        <v>141.5</v>
      </c>
      <c r="R21" s="72">
        <v>141.5</v>
      </c>
      <c r="S21" s="72">
        <v>148.5</v>
      </c>
      <c r="T21" s="72">
        <v>162</v>
      </c>
      <c r="U21" s="72">
        <v>165</v>
      </c>
      <c r="V21" s="72">
        <v>157</v>
      </c>
      <c r="W21" s="72">
        <v>144</v>
      </c>
      <c r="X21" s="72">
        <v>135.5</v>
      </c>
      <c r="Y21" s="72">
        <v>131.5</v>
      </c>
      <c r="Z21" s="72"/>
      <c r="AA21" s="74">
        <f>SUM(B21:Z21)</f>
        <v>3432</v>
      </c>
    </row>
    <row r="22" spans="1:27" ht="30" customHeight="1" thickBot="1" x14ac:dyDescent="0.25">
      <c r="A22" s="81" t="s">
        <v>17</v>
      </c>
      <c r="B22" s="82">
        <f t="shared" ref="B22:AA22" si="1">SUM(B17:B21)</f>
        <v>4564.8819999999996</v>
      </c>
      <c r="C22" s="83">
        <f t="shared" si="1"/>
        <v>4444.3559999999998</v>
      </c>
      <c r="D22" s="83">
        <f t="shared" si="1"/>
        <v>4408.1279999999997</v>
      </c>
      <c r="E22" s="83">
        <f t="shared" si="1"/>
        <v>4432.8169999999991</v>
      </c>
      <c r="F22" s="83">
        <f t="shared" si="1"/>
        <v>4432.7989999999991</v>
      </c>
      <c r="G22" s="83">
        <f t="shared" si="1"/>
        <v>4681.5609999999988</v>
      </c>
      <c r="H22" s="83">
        <f t="shared" si="1"/>
        <v>5124.9880000000012</v>
      </c>
      <c r="I22" s="83">
        <f t="shared" si="1"/>
        <v>5624.3209999999999</v>
      </c>
      <c r="J22" s="83">
        <f t="shared" si="1"/>
        <v>6081.9650000000001</v>
      </c>
      <c r="K22" s="83">
        <f t="shared" si="1"/>
        <v>6382.9279999999999</v>
      </c>
      <c r="L22" s="83">
        <f t="shared" si="1"/>
        <v>6610.5439999999999</v>
      </c>
      <c r="M22" s="83">
        <f t="shared" si="1"/>
        <v>6763.5780000000013</v>
      </c>
      <c r="N22" s="83">
        <f t="shared" si="1"/>
        <v>6746.0139999999992</v>
      </c>
      <c r="O22" s="83">
        <f t="shared" si="1"/>
        <v>6581.402</v>
      </c>
      <c r="P22" s="83">
        <f t="shared" si="1"/>
        <v>6253.2170000000006</v>
      </c>
      <c r="Q22" s="83">
        <f t="shared" si="1"/>
        <v>6029.3270000000011</v>
      </c>
      <c r="R22" s="83">
        <f t="shared" si="1"/>
        <v>5909.8279999999995</v>
      </c>
      <c r="S22" s="83">
        <f t="shared" si="1"/>
        <v>5938.5229999999992</v>
      </c>
      <c r="T22" s="83">
        <f t="shared" si="1"/>
        <v>6016.3130000000001</v>
      </c>
      <c r="U22" s="83">
        <f t="shared" si="1"/>
        <v>6345.2230000000009</v>
      </c>
      <c r="V22" s="83">
        <f t="shared" si="1"/>
        <v>5995.4439999999995</v>
      </c>
      <c r="W22" s="83">
        <f t="shared" si="1"/>
        <v>5507.9980000000005</v>
      </c>
      <c r="X22" s="83">
        <f t="shared" si="1"/>
        <v>5196.8369999999995</v>
      </c>
      <c r="Y22" s="83">
        <f t="shared" si="1"/>
        <v>4842.2420000000002</v>
      </c>
      <c r="Z22" s="84">
        <f t="shared" si="1"/>
        <v>0</v>
      </c>
      <c r="AA22" s="85">
        <f t="shared" si="1"/>
        <v>134915.23499999999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192</v>
      </c>
      <c r="C25" s="67">
        <v>195.5</v>
      </c>
      <c r="D25" s="67">
        <v>194</v>
      </c>
      <c r="E25" s="67">
        <v>189.5</v>
      </c>
      <c r="F25" s="67">
        <v>191.5</v>
      </c>
      <c r="G25" s="67">
        <v>195</v>
      </c>
      <c r="H25" s="67">
        <v>200</v>
      </c>
      <c r="I25" s="67">
        <v>263</v>
      </c>
      <c r="J25" s="67">
        <v>255.5</v>
      </c>
      <c r="K25" s="67">
        <v>267.5</v>
      </c>
      <c r="L25" s="67">
        <v>254.5</v>
      </c>
      <c r="M25" s="67">
        <v>264.5</v>
      </c>
      <c r="N25" s="67">
        <v>266.5</v>
      </c>
      <c r="O25" s="67">
        <v>269.5</v>
      </c>
      <c r="P25" s="67">
        <v>263</v>
      </c>
      <c r="Q25" s="67">
        <v>261.5</v>
      </c>
      <c r="R25" s="67">
        <v>261.5</v>
      </c>
      <c r="S25" s="67">
        <v>271.5</v>
      </c>
      <c r="T25" s="67">
        <v>290</v>
      </c>
      <c r="U25" s="67">
        <v>306</v>
      </c>
      <c r="V25" s="67">
        <v>297</v>
      </c>
      <c r="W25" s="67">
        <v>269</v>
      </c>
      <c r="X25" s="67">
        <v>245.5</v>
      </c>
      <c r="Y25" s="67">
        <v>182.5</v>
      </c>
      <c r="Z25" s="68"/>
      <c r="AA25" s="69">
        <f>SUM(B25:Z25)</f>
        <v>5846</v>
      </c>
    </row>
    <row r="26" spans="1:27" ht="24.95" customHeight="1" x14ac:dyDescent="0.2">
      <c r="A26" s="70" t="s">
        <v>20</v>
      </c>
      <c r="B26" s="71">
        <v>4670.8819999999996</v>
      </c>
      <c r="C26" s="72">
        <v>4559.8559999999998</v>
      </c>
      <c r="D26" s="72">
        <v>4530.1279999999997</v>
      </c>
      <c r="E26" s="72">
        <v>4530.317</v>
      </c>
      <c r="F26" s="72">
        <v>4528.299</v>
      </c>
      <c r="G26" s="72">
        <v>4862.5609999999997</v>
      </c>
      <c r="H26" s="72">
        <v>5206.9880000000003</v>
      </c>
      <c r="I26" s="72">
        <v>5820.3209999999999</v>
      </c>
      <c r="J26" s="72">
        <v>6358.4650000000001</v>
      </c>
      <c r="K26" s="72">
        <v>6676.4279999999999</v>
      </c>
      <c r="L26" s="72">
        <v>6924.0439999999999</v>
      </c>
      <c r="M26" s="72">
        <v>7101.0780000000004</v>
      </c>
      <c r="N26" s="72">
        <v>7031.5140000000001</v>
      </c>
      <c r="O26" s="72">
        <v>6838.902</v>
      </c>
      <c r="P26" s="72">
        <v>6457.2169999999996</v>
      </c>
      <c r="Q26" s="72">
        <v>6211.8270000000002</v>
      </c>
      <c r="R26" s="72">
        <v>6090.3280000000004</v>
      </c>
      <c r="S26" s="72">
        <v>6066.0230000000001</v>
      </c>
      <c r="T26" s="72">
        <v>6109.3130000000001</v>
      </c>
      <c r="U26" s="72">
        <v>6466.223</v>
      </c>
      <c r="V26" s="72">
        <v>6122.4440000000004</v>
      </c>
      <c r="W26" s="72">
        <v>5638.9979999999996</v>
      </c>
      <c r="X26" s="72">
        <v>5319.3370000000004</v>
      </c>
      <c r="Y26" s="72">
        <v>5025.7420000000002</v>
      </c>
      <c r="Z26" s="73"/>
      <c r="AA26" s="74">
        <f>SUM(B26:Z26)</f>
        <v>139147.23499999999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4862.8819999999996</v>
      </c>
      <c r="C28" s="57">
        <f t="shared" si="2"/>
        <v>4755.3559999999998</v>
      </c>
      <c r="D28" s="57">
        <f t="shared" si="2"/>
        <v>4724.1279999999997</v>
      </c>
      <c r="E28" s="57">
        <f t="shared" si="2"/>
        <v>4719.817</v>
      </c>
      <c r="F28" s="57">
        <f t="shared" si="2"/>
        <v>4719.799</v>
      </c>
      <c r="G28" s="57">
        <f t="shared" si="2"/>
        <v>5057.5609999999997</v>
      </c>
      <c r="H28" s="57">
        <f t="shared" si="2"/>
        <v>5406.9880000000003</v>
      </c>
      <c r="I28" s="57">
        <f t="shared" si="2"/>
        <v>6083.3209999999999</v>
      </c>
      <c r="J28" s="57">
        <f t="shared" si="2"/>
        <v>6613.9650000000001</v>
      </c>
      <c r="K28" s="57">
        <f t="shared" si="2"/>
        <v>6943.9279999999999</v>
      </c>
      <c r="L28" s="57">
        <f t="shared" si="2"/>
        <v>7178.5439999999999</v>
      </c>
      <c r="M28" s="57">
        <f t="shared" si="2"/>
        <v>7365.5780000000004</v>
      </c>
      <c r="N28" s="57">
        <f t="shared" si="2"/>
        <v>7298.0140000000001</v>
      </c>
      <c r="O28" s="57">
        <f t="shared" si="2"/>
        <v>7108.402</v>
      </c>
      <c r="P28" s="57">
        <f t="shared" si="2"/>
        <v>6720.2169999999996</v>
      </c>
      <c r="Q28" s="57">
        <f t="shared" si="2"/>
        <v>6473.3270000000002</v>
      </c>
      <c r="R28" s="57">
        <f t="shared" si="2"/>
        <v>6351.8280000000004</v>
      </c>
      <c r="S28" s="57">
        <f t="shared" si="2"/>
        <v>6337.5230000000001</v>
      </c>
      <c r="T28" s="57">
        <f t="shared" si="2"/>
        <v>6399.3130000000001</v>
      </c>
      <c r="U28" s="57">
        <f t="shared" si="2"/>
        <v>6772.223</v>
      </c>
      <c r="V28" s="57">
        <f t="shared" si="2"/>
        <v>6419.4440000000004</v>
      </c>
      <c r="W28" s="57">
        <f t="shared" si="2"/>
        <v>5907.9979999999996</v>
      </c>
      <c r="X28" s="57">
        <f t="shared" si="2"/>
        <v>5564.8370000000004</v>
      </c>
      <c r="Y28" s="57">
        <f t="shared" si="2"/>
        <v>5208.2420000000002</v>
      </c>
      <c r="Z28" s="58">
        <f t="shared" si="2"/>
        <v>0</v>
      </c>
      <c r="AA28" s="59">
        <f t="shared" si="2"/>
        <v>144993.23499999999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291</v>
      </c>
      <c r="C31" s="90">
        <v>304</v>
      </c>
      <c r="D31" s="90">
        <v>304</v>
      </c>
      <c r="E31" s="90">
        <v>280</v>
      </c>
      <c r="F31" s="90">
        <v>280</v>
      </c>
      <c r="G31" s="90">
        <v>369</v>
      </c>
      <c r="H31" s="90">
        <v>219</v>
      </c>
      <c r="I31" s="90">
        <v>355</v>
      </c>
      <c r="J31" s="90">
        <v>317</v>
      </c>
      <c r="K31" s="90">
        <v>364</v>
      </c>
      <c r="L31" s="90">
        <v>386</v>
      </c>
      <c r="M31" s="90">
        <v>400</v>
      </c>
      <c r="N31" s="90">
        <v>400</v>
      </c>
      <c r="O31" s="90">
        <v>400</v>
      </c>
      <c r="P31" s="90">
        <v>400</v>
      </c>
      <c r="Q31" s="90">
        <v>400</v>
      </c>
      <c r="R31" s="90">
        <v>400</v>
      </c>
      <c r="S31" s="90">
        <v>337</v>
      </c>
      <c r="T31" s="90">
        <v>311</v>
      </c>
      <c r="U31" s="90">
        <v>345</v>
      </c>
      <c r="V31" s="90">
        <v>342</v>
      </c>
      <c r="W31" s="90">
        <v>348</v>
      </c>
      <c r="X31" s="90">
        <v>336</v>
      </c>
      <c r="Y31" s="90">
        <v>334</v>
      </c>
      <c r="Z31" s="91"/>
      <c r="AA31" s="69">
        <f t="shared" ref="AA31:AA36" si="3">SUM(B31:Z31)</f>
        <v>8222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12</v>
      </c>
      <c r="E32" s="94">
        <v>7</v>
      </c>
      <c r="F32" s="94">
        <v>7</v>
      </c>
      <c r="G32" s="94">
        <v>7</v>
      </c>
      <c r="H32" s="94">
        <v>63</v>
      </c>
      <c r="I32" s="94">
        <v>104</v>
      </c>
      <c r="J32" s="94">
        <v>215</v>
      </c>
      <c r="K32" s="94">
        <v>197</v>
      </c>
      <c r="L32" s="94">
        <v>182</v>
      </c>
      <c r="M32" s="94">
        <v>202</v>
      </c>
      <c r="N32" s="94">
        <v>152</v>
      </c>
      <c r="O32" s="94">
        <v>127</v>
      </c>
      <c r="P32" s="94">
        <v>67</v>
      </c>
      <c r="Q32" s="94">
        <v>44</v>
      </c>
      <c r="R32" s="94">
        <v>42</v>
      </c>
      <c r="S32" s="94">
        <v>62</v>
      </c>
      <c r="T32" s="94">
        <v>72</v>
      </c>
      <c r="U32" s="94">
        <v>82</v>
      </c>
      <c r="V32" s="94">
        <v>82</v>
      </c>
      <c r="W32" s="94">
        <v>52</v>
      </c>
      <c r="X32" s="94">
        <v>32</v>
      </c>
      <c r="Y32" s="94">
        <v>32</v>
      </c>
      <c r="Z32" s="95"/>
      <c r="AA32" s="74">
        <f t="shared" si="3"/>
        <v>1856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44.3</v>
      </c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44.3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450.2</v>
      </c>
      <c r="I35" s="94">
        <v>210.9</v>
      </c>
      <c r="J35" s="94">
        <v>303.10000000000002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119.1</v>
      </c>
      <c r="S35" s="94">
        <v>500</v>
      </c>
      <c r="T35" s="94">
        <v>439.5</v>
      </c>
      <c r="U35" s="94"/>
      <c r="V35" s="94"/>
      <c r="W35" s="94">
        <v>23.6</v>
      </c>
      <c r="X35" s="94">
        <v>54.8</v>
      </c>
      <c r="Y35" s="94">
        <v>251.2</v>
      </c>
      <c r="Z35" s="95"/>
      <c r="AA35" s="74">
        <f t="shared" si="3"/>
        <v>8852.4</v>
      </c>
    </row>
    <row r="36" spans="1:27" ht="30" customHeight="1" thickBot="1" x14ac:dyDescent="0.25">
      <c r="A36" s="81" t="s">
        <v>41</v>
      </c>
      <c r="B36" s="82">
        <f>SUM(B31:B35)</f>
        <v>798</v>
      </c>
      <c r="C36" s="83">
        <f t="shared" ref="C36:Z36" si="4">SUM(C31:C35)</f>
        <v>811</v>
      </c>
      <c r="D36" s="83">
        <f t="shared" si="4"/>
        <v>816</v>
      </c>
      <c r="E36" s="83">
        <f t="shared" si="4"/>
        <v>787</v>
      </c>
      <c r="F36" s="83">
        <f t="shared" si="4"/>
        <v>787</v>
      </c>
      <c r="G36" s="83">
        <f t="shared" si="4"/>
        <v>876</v>
      </c>
      <c r="H36" s="83">
        <f t="shared" si="4"/>
        <v>732.2</v>
      </c>
      <c r="I36" s="83">
        <f t="shared" si="4"/>
        <v>714.2</v>
      </c>
      <c r="J36" s="83">
        <f t="shared" si="4"/>
        <v>835.1</v>
      </c>
      <c r="K36" s="83">
        <f t="shared" si="4"/>
        <v>1061</v>
      </c>
      <c r="L36" s="83">
        <f t="shared" si="4"/>
        <v>1068</v>
      </c>
      <c r="M36" s="83">
        <f t="shared" si="4"/>
        <v>1102</v>
      </c>
      <c r="N36" s="83">
        <f t="shared" si="4"/>
        <v>1052</v>
      </c>
      <c r="O36" s="83">
        <f t="shared" si="4"/>
        <v>1027</v>
      </c>
      <c r="P36" s="83">
        <f t="shared" si="4"/>
        <v>967</v>
      </c>
      <c r="Q36" s="83">
        <f t="shared" si="4"/>
        <v>944</v>
      </c>
      <c r="R36" s="83">
        <f t="shared" si="4"/>
        <v>561.1</v>
      </c>
      <c r="S36" s="83">
        <f t="shared" si="4"/>
        <v>899</v>
      </c>
      <c r="T36" s="83">
        <f t="shared" si="4"/>
        <v>822.5</v>
      </c>
      <c r="U36" s="83">
        <f t="shared" si="4"/>
        <v>427</v>
      </c>
      <c r="V36" s="83">
        <f t="shared" si="4"/>
        <v>424</v>
      </c>
      <c r="W36" s="83">
        <f t="shared" si="4"/>
        <v>423.6</v>
      </c>
      <c r="X36" s="83">
        <f t="shared" si="4"/>
        <v>422.8</v>
      </c>
      <c r="Y36" s="83">
        <f t="shared" si="4"/>
        <v>617.20000000000005</v>
      </c>
      <c r="Z36" s="84">
        <f t="shared" si="4"/>
        <v>0</v>
      </c>
      <c r="AA36" s="85">
        <f t="shared" si="3"/>
        <v>18974.699999999997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44.3</v>
      </c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44.3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450.2</v>
      </c>
      <c r="I43" s="94">
        <v>210.9</v>
      </c>
      <c r="J43" s="94">
        <v>303.10000000000002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119.1</v>
      </c>
      <c r="S43" s="94">
        <v>500</v>
      </c>
      <c r="T43" s="94">
        <v>439.5</v>
      </c>
      <c r="U43" s="94"/>
      <c r="V43" s="94"/>
      <c r="W43" s="94">
        <v>23.6</v>
      </c>
      <c r="X43" s="94">
        <v>54.8</v>
      </c>
      <c r="Y43" s="94">
        <v>251.2</v>
      </c>
      <c r="Z43" s="95"/>
      <c r="AA43" s="74">
        <f t="shared" si="5"/>
        <v>8852.4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450.2</v>
      </c>
      <c r="I44" s="83">
        <f t="shared" si="6"/>
        <v>255.2</v>
      </c>
      <c r="J44" s="83">
        <f t="shared" si="6"/>
        <v>303.10000000000002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119.1</v>
      </c>
      <c r="S44" s="83">
        <f t="shared" si="6"/>
        <v>500</v>
      </c>
      <c r="T44" s="83">
        <f t="shared" si="6"/>
        <v>439.5</v>
      </c>
      <c r="U44" s="83">
        <f t="shared" si="6"/>
        <v>0</v>
      </c>
      <c r="V44" s="83">
        <f t="shared" si="6"/>
        <v>0</v>
      </c>
      <c r="W44" s="83">
        <f t="shared" si="6"/>
        <v>23.6</v>
      </c>
      <c r="X44" s="83">
        <f t="shared" si="6"/>
        <v>54.8</v>
      </c>
      <c r="Y44" s="83">
        <f t="shared" si="6"/>
        <v>251.2</v>
      </c>
      <c r="Z44" s="84">
        <f t="shared" si="6"/>
        <v>0</v>
      </c>
      <c r="AA44" s="85">
        <f t="shared" si="5"/>
        <v>8896.7000000000007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5362.8819999999996</v>
      </c>
      <c r="C47" s="83">
        <f t="shared" ref="C47:Z47" si="8">SUM(C10:C13)+C22+C36</f>
        <v>5255.3559999999998</v>
      </c>
      <c r="D47" s="83">
        <f t="shared" si="8"/>
        <v>5224.1279999999997</v>
      </c>
      <c r="E47" s="83">
        <f t="shared" si="8"/>
        <v>5219.8169999999991</v>
      </c>
      <c r="F47" s="83">
        <f t="shared" si="8"/>
        <v>5219.7989999999991</v>
      </c>
      <c r="G47" s="83">
        <f t="shared" si="8"/>
        <v>5557.5609999999988</v>
      </c>
      <c r="H47" s="83">
        <f t="shared" si="8"/>
        <v>5857.188000000001</v>
      </c>
      <c r="I47" s="83">
        <f t="shared" si="8"/>
        <v>6338.5209999999997</v>
      </c>
      <c r="J47" s="83">
        <f t="shared" si="8"/>
        <v>6917.0650000000005</v>
      </c>
      <c r="K47" s="83">
        <f t="shared" si="8"/>
        <v>7443.9279999999999</v>
      </c>
      <c r="L47" s="83">
        <f t="shared" si="8"/>
        <v>7678.5439999999999</v>
      </c>
      <c r="M47" s="83">
        <f t="shared" si="8"/>
        <v>7865.5780000000013</v>
      </c>
      <c r="N47" s="83">
        <f t="shared" si="8"/>
        <v>7798.0139999999992</v>
      </c>
      <c r="O47" s="83">
        <f t="shared" si="8"/>
        <v>7608.402</v>
      </c>
      <c r="P47" s="83">
        <f t="shared" si="8"/>
        <v>7220.2170000000006</v>
      </c>
      <c r="Q47" s="83">
        <f t="shared" si="8"/>
        <v>6973.3270000000011</v>
      </c>
      <c r="R47" s="83">
        <f t="shared" si="8"/>
        <v>6470.9279999999999</v>
      </c>
      <c r="S47" s="83">
        <f t="shared" si="8"/>
        <v>6837.5229999999992</v>
      </c>
      <c r="T47" s="83">
        <f t="shared" si="8"/>
        <v>6838.8130000000001</v>
      </c>
      <c r="U47" s="83">
        <f t="shared" si="8"/>
        <v>6772.2230000000009</v>
      </c>
      <c r="V47" s="83">
        <f t="shared" si="8"/>
        <v>6419.4439999999995</v>
      </c>
      <c r="W47" s="83">
        <f t="shared" si="8"/>
        <v>5931.5980000000009</v>
      </c>
      <c r="X47" s="83">
        <f t="shared" si="8"/>
        <v>5619.6369999999997</v>
      </c>
      <c r="Y47" s="83">
        <f t="shared" si="8"/>
        <v>5459.442</v>
      </c>
      <c r="Z47" s="84">
        <f t="shared" si="8"/>
        <v>0</v>
      </c>
      <c r="AA47" s="100">
        <f>SUM(B47:Z47)</f>
        <v>153889.935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-45</v>
      </c>
      <c r="C4" s="18">
        <v>-45</v>
      </c>
      <c r="D4" s="18">
        <v>-45</v>
      </c>
      <c r="E4" s="18">
        <v>-45</v>
      </c>
      <c r="F4" s="18">
        <v>-45</v>
      </c>
      <c r="G4" s="18">
        <v>-45</v>
      </c>
      <c r="H4" s="18">
        <v>98.899999999999977</v>
      </c>
      <c r="I4" s="18">
        <v>255.2</v>
      </c>
      <c r="J4" s="18">
        <v>299.60000000000002</v>
      </c>
      <c r="K4" s="18">
        <v>305</v>
      </c>
      <c r="L4" s="18">
        <v>175.89999999999998</v>
      </c>
      <c r="M4" s="18">
        <v>16.5</v>
      </c>
      <c r="N4" s="18">
        <v>103.5</v>
      </c>
      <c r="O4" s="18">
        <v>14</v>
      </c>
      <c r="P4" s="18">
        <v>2.8999999999999773</v>
      </c>
      <c r="Q4" s="18">
        <v>85.399999999999977</v>
      </c>
      <c r="R4" s="18">
        <v>-212.70000000000002</v>
      </c>
      <c r="S4" s="18">
        <v>257.2</v>
      </c>
      <c r="T4" s="18">
        <v>227.8</v>
      </c>
      <c r="U4" s="18">
        <v>-725.2</v>
      </c>
      <c r="V4" s="18">
        <v>-373.1</v>
      </c>
      <c r="W4" s="18">
        <v>-131.4</v>
      </c>
      <c r="X4" s="18">
        <v>-333.9</v>
      </c>
      <c r="Y4" s="18">
        <v>-311.8</v>
      </c>
      <c r="Z4" s="19"/>
      <c r="AA4" s="107">
        <f>SUM(B4:Z4)</f>
        <v>-516.20000000000005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121.49</v>
      </c>
      <c r="C7" s="113">
        <v>115</v>
      </c>
      <c r="D7" s="113">
        <v>115</v>
      </c>
      <c r="E7" s="113">
        <v>115</v>
      </c>
      <c r="F7" s="113">
        <v>115</v>
      </c>
      <c r="G7" s="113">
        <v>125.76</v>
      </c>
      <c r="H7" s="113">
        <v>145.44999999999999</v>
      </c>
      <c r="I7" s="113">
        <v>158.07</v>
      </c>
      <c r="J7" s="113">
        <v>162.01</v>
      </c>
      <c r="K7" s="113">
        <v>147.81</v>
      </c>
      <c r="L7" s="113">
        <v>147.77000000000001</v>
      </c>
      <c r="M7" s="113">
        <v>140.54</v>
      </c>
      <c r="N7" s="113">
        <v>138.49</v>
      </c>
      <c r="O7" s="113">
        <v>136.66</v>
      </c>
      <c r="P7" s="113">
        <v>129.34</v>
      </c>
      <c r="Q7" s="113">
        <v>139.94999999999999</v>
      </c>
      <c r="R7" s="113">
        <v>145.03</v>
      </c>
      <c r="S7" s="113">
        <v>150.77000000000001</v>
      </c>
      <c r="T7" s="113">
        <v>159.18</v>
      </c>
      <c r="U7" s="113">
        <v>166.49</v>
      </c>
      <c r="V7" s="113">
        <v>162</v>
      </c>
      <c r="W7" s="113">
        <v>148.63999999999999</v>
      </c>
      <c r="X7" s="113">
        <v>141.52000000000001</v>
      </c>
      <c r="Y7" s="113">
        <v>137.65</v>
      </c>
      <c r="Z7" s="114"/>
      <c r="AA7" s="115">
        <v>140.19249999999997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545</v>
      </c>
      <c r="C13" s="125">
        <v>545</v>
      </c>
      <c r="D13" s="125">
        <v>545</v>
      </c>
      <c r="E13" s="125">
        <v>545</v>
      </c>
      <c r="F13" s="125">
        <v>545</v>
      </c>
      <c r="G13" s="125">
        <v>545</v>
      </c>
      <c r="H13" s="125">
        <v>351.3</v>
      </c>
      <c r="I13" s="125"/>
      <c r="J13" s="125">
        <v>3.5</v>
      </c>
      <c r="K13" s="125">
        <v>195</v>
      </c>
      <c r="L13" s="125">
        <v>324.10000000000002</v>
      </c>
      <c r="M13" s="125">
        <v>483.5</v>
      </c>
      <c r="N13" s="125">
        <v>396.5</v>
      </c>
      <c r="O13" s="125">
        <v>486</v>
      </c>
      <c r="P13" s="125">
        <v>497.1</v>
      </c>
      <c r="Q13" s="125">
        <v>414.6</v>
      </c>
      <c r="R13" s="125">
        <v>331.8</v>
      </c>
      <c r="S13" s="125">
        <v>242.8</v>
      </c>
      <c r="T13" s="125">
        <v>211.7</v>
      </c>
      <c r="U13" s="125">
        <v>225.2</v>
      </c>
      <c r="V13" s="125">
        <v>175.1</v>
      </c>
      <c r="W13" s="125">
        <v>155</v>
      </c>
      <c r="X13" s="125">
        <v>388.7</v>
      </c>
      <c r="Y13" s="126">
        <v>563</v>
      </c>
      <c r="Z13" s="127"/>
      <c r="AA13" s="128">
        <f t="shared" si="0"/>
        <v>8714.9000000000015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>
        <v>500</v>
      </c>
      <c r="V15" s="125">
        <v>198</v>
      </c>
      <c r="W15" s="129"/>
      <c r="X15" s="129"/>
      <c r="Y15" s="129"/>
      <c r="Z15" s="127"/>
      <c r="AA15" s="128">
        <f t="shared" si="0"/>
        <v>698</v>
      </c>
    </row>
    <row r="16" spans="1:27" ht="30" customHeight="1" thickBot="1" x14ac:dyDescent="0.25">
      <c r="A16" s="81" t="s">
        <v>45</v>
      </c>
      <c r="B16" s="130">
        <f>IF(LEN(B$2)&gt;0,SUM(B11:B15),"")</f>
        <v>545</v>
      </c>
      <c r="C16" s="131">
        <f t="shared" ref="C16:Z16" si="1">IF(LEN(C$2)&gt;0,SUM(C11:C15),"")</f>
        <v>545</v>
      </c>
      <c r="D16" s="131">
        <f t="shared" si="1"/>
        <v>545</v>
      </c>
      <c r="E16" s="131">
        <f t="shared" si="1"/>
        <v>545</v>
      </c>
      <c r="F16" s="131">
        <f t="shared" si="1"/>
        <v>545</v>
      </c>
      <c r="G16" s="131">
        <f t="shared" si="1"/>
        <v>545</v>
      </c>
      <c r="H16" s="131">
        <f t="shared" si="1"/>
        <v>351.3</v>
      </c>
      <c r="I16" s="131">
        <f t="shared" si="1"/>
        <v>0</v>
      </c>
      <c r="J16" s="131">
        <f t="shared" si="1"/>
        <v>3.5</v>
      </c>
      <c r="K16" s="131">
        <f t="shared" si="1"/>
        <v>195</v>
      </c>
      <c r="L16" s="131">
        <f t="shared" si="1"/>
        <v>324.10000000000002</v>
      </c>
      <c r="M16" s="131">
        <f t="shared" si="1"/>
        <v>483.5</v>
      </c>
      <c r="N16" s="131">
        <f t="shared" si="1"/>
        <v>396.5</v>
      </c>
      <c r="O16" s="131">
        <f t="shared" si="1"/>
        <v>486</v>
      </c>
      <c r="P16" s="131">
        <f t="shared" si="1"/>
        <v>497.1</v>
      </c>
      <c r="Q16" s="131">
        <f t="shared" si="1"/>
        <v>414.6</v>
      </c>
      <c r="R16" s="131">
        <f t="shared" si="1"/>
        <v>331.8</v>
      </c>
      <c r="S16" s="131">
        <f t="shared" si="1"/>
        <v>242.8</v>
      </c>
      <c r="T16" s="131">
        <f t="shared" si="1"/>
        <v>211.7</v>
      </c>
      <c r="U16" s="131">
        <f t="shared" si="1"/>
        <v>725.2</v>
      </c>
      <c r="V16" s="131">
        <f t="shared" si="1"/>
        <v>373.1</v>
      </c>
      <c r="W16" s="131">
        <f t="shared" si="1"/>
        <v>155</v>
      </c>
      <c r="X16" s="131">
        <f t="shared" si="1"/>
        <v>388.7</v>
      </c>
      <c r="Y16" s="131">
        <f t="shared" si="1"/>
        <v>563</v>
      </c>
      <c r="Z16" s="132" t="str">
        <f t="shared" si="1"/>
        <v/>
      </c>
      <c r="AA16" s="85">
        <f t="shared" si="0"/>
        <v>9412.9000000000015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44.3</v>
      </c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44.3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450.2</v>
      </c>
      <c r="I23" s="129">
        <v>210.9</v>
      </c>
      <c r="J23" s="129">
        <v>303.10000000000002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119.1</v>
      </c>
      <c r="S23" s="129">
        <v>500</v>
      </c>
      <c r="T23" s="129">
        <v>439.5</v>
      </c>
      <c r="U23" s="129"/>
      <c r="V23" s="125"/>
      <c r="W23" s="129">
        <v>23.6</v>
      </c>
      <c r="X23" s="129">
        <v>54.8</v>
      </c>
      <c r="Y23" s="129">
        <v>251.2</v>
      </c>
      <c r="Z23" s="127"/>
      <c r="AA23" s="128">
        <f t="shared" si="2"/>
        <v>8852.4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450.2</v>
      </c>
      <c r="I24" s="131">
        <f t="shared" si="3"/>
        <v>255.2</v>
      </c>
      <c r="J24" s="131">
        <f t="shared" si="3"/>
        <v>303.10000000000002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119.1</v>
      </c>
      <c r="S24" s="131">
        <f t="shared" si="3"/>
        <v>500</v>
      </c>
      <c r="T24" s="131">
        <f t="shared" si="3"/>
        <v>439.5</v>
      </c>
      <c r="U24" s="131">
        <f t="shared" si="3"/>
        <v>0</v>
      </c>
      <c r="V24" s="131">
        <f t="shared" si="3"/>
        <v>0</v>
      </c>
      <c r="W24" s="131">
        <f t="shared" si="3"/>
        <v>23.6</v>
      </c>
      <c r="X24" s="131">
        <f t="shared" si="3"/>
        <v>54.8</v>
      </c>
      <c r="Y24" s="131">
        <f t="shared" si="3"/>
        <v>251.2</v>
      </c>
      <c r="Z24" s="132" t="str">
        <f t="shared" si="3"/>
        <v/>
      </c>
      <c r="AA24" s="85">
        <f t="shared" si="2"/>
        <v>8896.7000000000007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2021-09-09T11:12:02Z</dcterms:created>
  <dcterms:modified xsi:type="dcterms:W3CDTF">2021-09-09T11:12:02Z</dcterms:modified>
</cp:coreProperties>
</file>