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[1]SPOT_Orders_OverView_01!$A$45:$A$80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<sst xmlns="http://schemas.openxmlformats.org/spreadsheetml/2006/main" count="109" uniqueCount="48">
  <si>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08/09/2021 14:04:14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</si>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</sst>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229</c:v>
                </c:pt>
                <c:pt idx="8">
                  <c:v>229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229</c:v>
                </c:pt>
                <c:pt idx="19">
                  <c:v>229</c:v>
                </c:pt>
                <c:pt idx="20">
                  <c:v>229</c:v>
                </c:pt>
                <c:pt idx="21">
                  <c:v>229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2831.3320000000003</c:v>
                </c:pt>
                <c:pt idx="1">
                  <c:v>2689.8690000000001</c:v>
                </c:pt>
                <c:pt idx="2">
                  <c:v>2746.605</c:v>
                </c:pt>
                <c:pt idx="3">
                  <c:v>2671.3950000000004</c:v>
                </c:pt>
                <c:pt idx="4">
                  <c:v>2592.7390000000005</c:v>
                </c:pt>
                <c:pt idx="5">
                  <c:v>2908.1080000000002</c:v>
                </c:pt>
                <c:pt idx="6">
                  <c:v>3196.4370000000004</c:v>
                </c:pt>
                <c:pt idx="7">
                  <c:v>3300.2710000000002</c:v>
                </c:pt>
                <c:pt idx="8">
                  <c:v>3336.9</c:v>
                </c:pt>
                <c:pt idx="9">
                  <c:v>3297.5990000000002</c:v>
                </c:pt>
                <c:pt idx="10">
                  <c:v>3283.51</c:v>
                </c:pt>
                <c:pt idx="11">
                  <c:v>3496.462</c:v>
                </c:pt>
                <c:pt idx="12">
                  <c:v>3610.5709999999999</c:v>
                </c:pt>
                <c:pt idx="13">
                  <c:v>3451.7550000000001</c:v>
                </c:pt>
                <c:pt idx="14">
                  <c:v>3355.16</c:v>
                </c:pt>
                <c:pt idx="15">
                  <c:v>3478.7269999999999</c:v>
                </c:pt>
                <c:pt idx="16">
                  <c:v>3711.5349999999999</c:v>
                </c:pt>
                <c:pt idx="17">
                  <c:v>3717.4350000000004</c:v>
                </c:pt>
                <c:pt idx="18">
                  <c:v>3770.8829999999998</c:v>
                </c:pt>
                <c:pt idx="19">
                  <c:v>4112.3580000000002</c:v>
                </c:pt>
                <c:pt idx="20">
                  <c:v>4014.203</c:v>
                </c:pt>
                <c:pt idx="21">
                  <c:v>3814.2620000000002</c:v>
                </c:pt>
                <c:pt idx="22">
                  <c:v>3807.0660000000003</c:v>
                </c:pt>
                <c:pt idx="23">
                  <c:v>3704.0390000000002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920.99800000000005</c:v>
                </c:pt>
                <c:pt idx="1">
                  <c:v>919</c:v>
                </c:pt>
                <c:pt idx="2">
                  <c:v>980</c:v>
                </c:pt>
                <c:pt idx="3">
                  <c:v>982</c:v>
                </c:pt>
                <c:pt idx="4">
                  <c:v>922</c:v>
                </c:pt>
                <c:pt idx="5">
                  <c:v>985</c:v>
                </c:pt>
                <c:pt idx="6">
                  <c:v>777.2</c:v>
                </c:pt>
                <c:pt idx="7">
                  <c:v>846.2</c:v>
                </c:pt>
                <c:pt idx="8">
                  <c:v>1048</c:v>
                </c:pt>
                <c:pt idx="9">
                  <c:v>1071</c:v>
                </c:pt>
                <c:pt idx="10">
                  <c:v>1041</c:v>
                </c:pt>
                <c:pt idx="11">
                  <c:v>968</c:v>
                </c:pt>
                <c:pt idx="12">
                  <c:v>906</c:v>
                </c:pt>
                <c:pt idx="13">
                  <c:v>882</c:v>
                </c:pt>
                <c:pt idx="14">
                  <c:v>887</c:v>
                </c:pt>
                <c:pt idx="15">
                  <c:v>924</c:v>
                </c:pt>
                <c:pt idx="16">
                  <c:v>946</c:v>
                </c:pt>
                <c:pt idx="17">
                  <c:v>993.65699999999993</c:v>
                </c:pt>
                <c:pt idx="18">
                  <c:v>833.6</c:v>
                </c:pt>
                <c:pt idx="19">
                  <c:v>956.5</c:v>
                </c:pt>
                <c:pt idx="20">
                  <c:v>991.4</c:v>
                </c:pt>
                <c:pt idx="21">
                  <c:v>847.3</c:v>
                </c:pt>
                <c:pt idx="22">
                  <c:v>1074</c:v>
                </c:pt>
                <c:pt idx="23">
                  <c:v>969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1776.3460000000002</c:v>
                </c:pt>
                <c:pt idx="1">
                  <c:v>1774.0440000000001</c:v>
                </c:pt>
                <c:pt idx="2">
                  <c:v>1781.7109999999993</c:v>
                </c:pt>
                <c:pt idx="3">
                  <c:v>1774.1669999999999</c:v>
                </c:pt>
                <c:pt idx="4">
                  <c:v>1762.9030000000002</c:v>
                </c:pt>
                <c:pt idx="5">
                  <c:v>1749.3149999999998</c:v>
                </c:pt>
                <c:pt idx="6">
                  <c:v>1788.1699999999998</c:v>
                </c:pt>
                <c:pt idx="7">
                  <c:v>1929.6079999999995</c:v>
                </c:pt>
                <c:pt idx="8">
                  <c:v>2172.5339999999997</c:v>
                </c:pt>
                <c:pt idx="9">
                  <c:v>2459.9009999999998</c:v>
                </c:pt>
                <c:pt idx="10">
                  <c:v>2692.3589999999995</c:v>
                </c:pt>
                <c:pt idx="11">
                  <c:v>2834.0990000000002</c:v>
                </c:pt>
                <c:pt idx="12">
                  <c:v>2858.2639999999992</c:v>
                </c:pt>
                <c:pt idx="13">
                  <c:v>2841.8540000000003</c:v>
                </c:pt>
                <c:pt idx="14">
                  <c:v>2702.5199999999995</c:v>
                </c:pt>
                <c:pt idx="15">
                  <c:v>2416.585</c:v>
                </c:pt>
                <c:pt idx="16">
                  <c:v>2000.6130000000001</c:v>
                </c:pt>
                <c:pt idx="17">
                  <c:v>1531.2309999999993</c:v>
                </c:pt>
                <c:pt idx="18">
                  <c:v>1233.701</c:v>
                </c:pt>
                <c:pt idx="19">
                  <c:v>1131.8430000000001</c:v>
                </c:pt>
                <c:pt idx="20">
                  <c:v>1095.0990000000002</c:v>
                </c:pt>
                <c:pt idx="21">
                  <c:v>1027.3210000000001</c:v>
                </c:pt>
                <c:pt idx="22">
                  <c:v>955.41799999999989</c:v>
                </c:pt>
                <c:pt idx="23">
                  <c:v>913.1099999999999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278</c:v>
                </c:pt>
                <c:pt idx="7">
                  <c:v>478</c:v>
                </c:pt>
                <c:pt idx="8">
                  <c:v>315</c:v>
                </c:pt>
                <c:pt idx="9">
                  <c:v>225</c:v>
                </c:pt>
                <c:pt idx="10">
                  <c:v>126</c:v>
                </c:pt>
                <c:pt idx="11">
                  <c:v>12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7">
                  <c:v>400</c:v>
                </c:pt>
                <c:pt idx="18">
                  <c:v>1225.2730000000001</c:v>
                </c:pt>
                <c:pt idx="19">
                  <c:v>1127.7370000000001</c:v>
                </c:pt>
                <c:pt idx="20">
                  <c:v>916.25</c:v>
                </c:pt>
                <c:pt idx="21">
                  <c:v>768</c:v>
                </c:pt>
                <c:pt idx="22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1045080"/>
        <c:axId val="141045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5678.6759999999995</c:v>
                </c:pt>
                <c:pt idx="1">
                  <c:v>5532.9130000000023</c:v>
                </c:pt>
                <c:pt idx="2">
                  <c:v>5658.3160000000016</c:v>
                </c:pt>
                <c:pt idx="3">
                  <c:v>5577.5620000000017</c:v>
                </c:pt>
                <c:pt idx="4">
                  <c:v>5427.6419999999998</c:v>
                </c:pt>
                <c:pt idx="5">
                  <c:v>5818.4230000000007</c:v>
                </c:pt>
                <c:pt idx="6">
                  <c:v>6189.7990000000009</c:v>
                </c:pt>
                <c:pt idx="7">
                  <c:v>6783.0870000000014</c:v>
                </c:pt>
                <c:pt idx="8">
                  <c:v>7101.4510000000009</c:v>
                </c:pt>
                <c:pt idx="9">
                  <c:v>7203.5410000000002</c:v>
                </c:pt>
                <c:pt idx="10">
                  <c:v>7292.9009999999989</c:v>
                </c:pt>
                <c:pt idx="11">
                  <c:v>7460.6059999999998</c:v>
                </c:pt>
                <c:pt idx="12">
                  <c:v>7550.8349999999991</c:v>
                </c:pt>
                <c:pt idx="13">
                  <c:v>7351.6090000000013</c:v>
                </c:pt>
                <c:pt idx="14">
                  <c:v>7120.68</c:v>
                </c:pt>
                <c:pt idx="15">
                  <c:v>6969.3119999999999</c:v>
                </c:pt>
                <c:pt idx="16">
                  <c:v>6808.1299999999992</c:v>
                </c:pt>
                <c:pt idx="17">
                  <c:v>6792.3649999999989</c:v>
                </c:pt>
                <c:pt idx="18">
                  <c:v>7292.4470000000019</c:v>
                </c:pt>
                <c:pt idx="19">
                  <c:v>7557.4320000000016</c:v>
                </c:pt>
                <c:pt idx="20">
                  <c:v>7245.9519999999984</c:v>
                </c:pt>
                <c:pt idx="21">
                  <c:v>6685.8939999999975</c:v>
                </c:pt>
                <c:pt idx="22">
                  <c:v>6142.4900000000016</c:v>
                </c:pt>
                <c:pt idx="23">
                  <c:v>5736.1490000000003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45080"/>
        <c:axId val="141045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115.02</c:v>
                </c:pt>
                <c:pt idx="1">
                  <c:v>108.3</c:v>
                </c:pt>
                <c:pt idx="2">
                  <c:v>109.31</c:v>
                </c:pt>
                <c:pt idx="3">
                  <c:v>108.3</c:v>
                </c:pt>
                <c:pt idx="4">
                  <c:v>108.3</c:v>
                </c:pt>
                <c:pt idx="5">
                  <c:v>118.04</c:v>
                </c:pt>
                <c:pt idx="6">
                  <c:v>131.57</c:v>
                </c:pt>
                <c:pt idx="7">
                  <c:v>148.93</c:v>
                </c:pt>
                <c:pt idx="8">
                  <c:v>156</c:v>
                </c:pt>
                <c:pt idx="9">
                  <c:v>145.16</c:v>
                </c:pt>
                <c:pt idx="10">
                  <c:v>141.96</c:v>
                </c:pt>
                <c:pt idx="11">
                  <c:v>140.24</c:v>
                </c:pt>
                <c:pt idx="12">
                  <c:v>131.31</c:v>
                </c:pt>
                <c:pt idx="13">
                  <c:v>122.82</c:v>
                </c:pt>
                <c:pt idx="14">
                  <c:v>120.93</c:v>
                </c:pt>
                <c:pt idx="15">
                  <c:v>125.14</c:v>
                </c:pt>
                <c:pt idx="16">
                  <c:v>145.03</c:v>
                </c:pt>
                <c:pt idx="17">
                  <c:v>146.27000000000001</c:v>
                </c:pt>
                <c:pt idx="18">
                  <c:v>155.41999999999999</c:v>
                </c:pt>
                <c:pt idx="19">
                  <c:v>172.5</c:v>
                </c:pt>
                <c:pt idx="20">
                  <c:v>166.9</c:v>
                </c:pt>
                <c:pt idx="21">
                  <c:v>148</c:v>
                </c:pt>
                <c:pt idx="22">
                  <c:v>139.86000000000001</c:v>
                </c:pt>
                <c:pt idx="23">
                  <c:v>131.56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46256"/>
        <c:axId val="141045864"/>
      </c:lineChart>
      <c:catAx>
        <c:axId val="141045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045472"/>
        <c:crosses val="autoZero"/>
        <c:auto val="1"/>
        <c:lblAlgn val="ctr"/>
        <c:lblOffset val="100"/>
        <c:noMultiLvlLbl val="0"/>
      </c:catAx>
      <c:valAx>
        <c:axId val="14104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045080"/>
        <c:crosses val="autoZero"/>
        <c:crossBetween val="between"/>
      </c:valAx>
      <c:valAx>
        <c:axId val="141045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046256"/>
        <c:crosses val="max"/>
        <c:crossBetween val="between"/>
      </c:valAx>
      <c:catAx>
        <c:axId val="141046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045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44448</v>
          </cell>
        </row>
        <row r="5">
          <cell r="C5" t="str">
            <v>DAM</v>
          </cell>
        </row>
        <row r="26">
          <cell r="C26">
            <v>4074</v>
          </cell>
        </row>
        <row r="27">
          <cell r="C27">
            <v>80899.221000000049</v>
          </cell>
        </row>
        <row r="28">
          <cell r="C28">
            <v>6131.26</v>
          </cell>
        </row>
        <row r="29">
          <cell r="C29">
            <v>22670.855</v>
          </cell>
        </row>
        <row r="30">
          <cell r="C30">
            <v>45202.716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22197.913</v>
          </cell>
        </row>
        <row r="39">
          <cell r="C39">
            <v>33226.803</v>
          </cell>
        </row>
        <row r="40">
          <cell r="C40">
            <v>75543.777000000002</v>
          </cell>
        </row>
        <row r="41">
          <cell r="C41">
            <v>500</v>
          </cell>
        </row>
        <row r="42">
          <cell r="C42">
            <v>23963.219000000001</v>
          </cell>
        </row>
        <row r="43">
          <cell r="C43">
            <v>3546.5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115.02</v>
          </cell>
          <cell r="C7">
            <v>108.3</v>
          </cell>
          <cell r="D7">
            <v>109.31</v>
          </cell>
          <cell r="E7">
            <v>108.3</v>
          </cell>
          <cell r="F7">
            <v>108.3</v>
          </cell>
          <cell r="G7">
            <v>118.04</v>
          </cell>
          <cell r="H7">
            <v>131.57</v>
          </cell>
          <cell r="I7">
            <v>148.93</v>
          </cell>
          <cell r="J7">
            <v>156</v>
          </cell>
          <cell r="K7">
            <v>145.16</v>
          </cell>
          <cell r="L7">
            <v>141.96</v>
          </cell>
          <cell r="M7">
            <v>140.24</v>
          </cell>
          <cell r="N7">
            <v>131.31</v>
          </cell>
          <cell r="O7">
            <v>122.82</v>
          </cell>
          <cell r="P7">
            <v>120.93</v>
          </cell>
          <cell r="Q7">
            <v>125.14</v>
          </cell>
          <cell r="R7">
            <v>145.03</v>
          </cell>
          <cell r="S7">
            <v>146.27000000000001</v>
          </cell>
          <cell r="T7">
            <v>155.41999999999999</v>
          </cell>
          <cell r="U7">
            <v>172.5</v>
          </cell>
          <cell r="V7">
            <v>166.9</v>
          </cell>
          <cell r="W7">
            <v>148</v>
          </cell>
          <cell r="X7">
            <v>139.86000000000001</v>
          </cell>
          <cell r="Y7">
            <v>131.56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115.02</v>
          </cell>
          <cell r="C7">
            <v>108.3</v>
          </cell>
          <cell r="D7">
            <v>109.31</v>
          </cell>
          <cell r="E7">
            <v>108.3</v>
          </cell>
          <cell r="F7">
            <v>108.3</v>
          </cell>
          <cell r="G7">
            <v>118.04</v>
          </cell>
          <cell r="H7">
            <v>131.57</v>
          </cell>
          <cell r="I7">
            <v>148.93</v>
          </cell>
          <cell r="J7">
            <v>156</v>
          </cell>
          <cell r="K7">
            <v>145.16</v>
          </cell>
          <cell r="L7">
            <v>141.96</v>
          </cell>
          <cell r="M7">
            <v>140.24</v>
          </cell>
          <cell r="N7">
            <v>131.31</v>
          </cell>
          <cell r="O7">
            <v>122.82</v>
          </cell>
          <cell r="P7">
            <v>120.93</v>
          </cell>
          <cell r="Q7">
            <v>125.14</v>
          </cell>
          <cell r="R7">
            <v>145.03</v>
          </cell>
          <cell r="S7">
            <v>146.27000000000001</v>
          </cell>
          <cell r="T7">
            <v>155.41999999999999</v>
          </cell>
          <cell r="U7">
            <v>172.5</v>
          </cell>
          <cell r="V7">
            <v>166.9</v>
          </cell>
          <cell r="W7">
            <v>148</v>
          </cell>
          <cell r="X7">
            <v>139.86000000000001</v>
          </cell>
          <cell r="Y7">
            <v>131.56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229</v>
          </cell>
          <cell r="J10">
            <v>229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229</v>
          </cell>
          <cell r="U10">
            <v>229</v>
          </cell>
          <cell r="V10">
            <v>229</v>
          </cell>
          <cell r="W10">
            <v>229</v>
          </cell>
          <cell r="X10">
            <v>150</v>
          </cell>
          <cell r="Y10">
            <v>150</v>
          </cell>
        </row>
        <row r="23">
          <cell r="B23">
            <v>400</v>
          </cell>
          <cell r="C23">
            <v>400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405</v>
          </cell>
          <cell r="I23">
            <v>400</v>
          </cell>
          <cell r="J23">
            <v>400</v>
          </cell>
          <cell r="K23">
            <v>400</v>
          </cell>
          <cell r="L23">
            <v>400</v>
          </cell>
          <cell r="M23">
            <v>400</v>
          </cell>
          <cell r="N23">
            <v>395</v>
          </cell>
          <cell r="O23">
            <v>395</v>
          </cell>
          <cell r="P23">
            <v>395</v>
          </cell>
          <cell r="Q23">
            <v>390</v>
          </cell>
          <cell r="R23">
            <v>390</v>
          </cell>
          <cell r="S23">
            <v>390</v>
          </cell>
          <cell r="T23">
            <v>390</v>
          </cell>
          <cell r="U23">
            <v>395</v>
          </cell>
          <cell r="V23">
            <v>395</v>
          </cell>
          <cell r="W23">
            <v>400</v>
          </cell>
          <cell r="X23">
            <v>400</v>
          </cell>
          <cell r="Y23">
            <v>400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158</v>
          </cell>
          <cell r="I24">
            <v>158</v>
          </cell>
          <cell r="J24">
            <v>157</v>
          </cell>
          <cell r="K24">
            <v>156</v>
          </cell>
          <cell r="L24">
            <v>156</v>
          </cell>
          <cell r="M24">
            <v>330</v>
          </cell>
          <cell r="N24">
            <v>394</v>
          </cell>
          <cell r="O24">
            <v>330</v>
          </cell>
          <cell r="P24">
            <v>330</v>
          </cell>
          <cell r="Q24">
            <v>336.61099999999999</v>
          </cell>
          <cell r="R24">
            <v>394</v>
          </cell>
          <cell r="S24">
            <v>394</v>
          </cell>
          <cell r="T24">
            <v>394</v>
          </cell>
          <cell r="U24">
            <v>509</v>
          </cell>
          <cell r="V24">
            <v>400</v>
          </cell>
          <cell r="W24">
            <v>400</v>
          </cell>
          <cell r="X24">
            <v>403</v>
          </cell>
          <cell r="Y24">
            <v>405</v>
          </cell>
        </row>
        <row r="26">
          <cell r="B26">
            <v>175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175</v>
          </cell>
          <cell r="H26">
            <v>214</v>
          </cell>
          <cell r="I26">
            <v>214</v>
          </cell>
          <cell r="J26">
            <v>214</v>
          </cell>
          <cell r="K26">
            <v>213</v>
          </cell>
          <cell r="L26">
            <v>211</v>
          </cell>
          <cell r="M26">
            <v>265</v>
          </cell>
          <cell r="N26">
            <v>352</v>
          </cell>
          <cell r="O26">
            <v>352</v>
          </cell>
          <cell r="P26">
            <v>278.834</v>
          </cell>
          <cell r="Q26">
            <v>352</v>
          </cell>
          <cell r="R26">
            <v>425</v>
          </cell>
          <cell r="S26">
            <v>427</v>
          </cell>
          <cell r="T26">
            <v>429</v>
          </cell>
          <cell r="U26">
            <v>431</v>
          </cell>
          <cell r="V26">
            <v>431</v>
          </cell>
          <cell r="W26">
            <v>433</v>
          </cell>
          <cell r="X26">
            <v>435</v>
          </cell>
          <cell r="Y26">
            <v>377.608</v>
          </cell>
        </row>
        <row r="27">
          <cell r="B27">
            <v>550</v>
          </cell>
          <cell r="C27">
            <v>516.649</v>
          </cell>
          <cell r="D27">
            <v>550</v>
          </cell>
          <cell r="E27">
            <v>493.17500000000001</v>
          </cell>
          <cell r="F27">
            <v>414.51900000000001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600</v>
          </cell>
          <cell r="S27">
            <v>600</v>
          </cell>
          <cell r="T27">
            <v>600</v>
          </cell>
          <cell r="U27">
            <v>811</v>
          </cell>
          <cell r="V27">
            <v>811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356.375</v>
          </cell>
          <cell r="C31">
            <v>316.5</v>
          </cell>
          <cell r="D31">
            <v>321.52600000000001</v>
          </cell>
          <cell r="E31">
            <v>316.5</v>
          </cell>
          <cell r="F31">
            <v>316.5</v>
          </cell>
          <cell r="G31">
            <v>375.16899999999998</v>
          </cell>
          <cell r="H31">
            <v>422</v>
          </cell>
          <cell r="I31">
            <v>422</v>
          </cell>
          <cell r="J31">
            <v>422</v>
          </cell>
          <cell r="K31">
            <v>422</v>
          </cell>
          <cell r="L31">
            <v>419</v>
          </cell>
          <cell r="M31">
            <v>416</v>
          </cell>
          <cell r="N31">
            <v>411</v>
          </cell>
          <cell r="O31">
            <v>389.46199999999999</v>
          </cell>
          <cell r="P31">
            <v>383.79</v>
          </cell>
          <cell r="Q31">
            <v>397.61</v>
          </cell>
          <cell r="R31">
            <v>413</v>
          </cell>
          <cell r="S31">
            <v>407.99400000000003</v>
          </cell>
          <cell r="T31">
            <v>419</v>
          </cell>
          <cell r="U31">
            <v>419</v>
          </cell>
          <cell r="V31">
            <v>422</v>
          </cell>
          <cell r="W31">
            <v>422</v>
          </cell>
          <cell r="X31">
            <v>417.87700000000001</v>
          </cell>
          <cell r="Y31">
            <v>422</v>
          </cell>
        </row>
        <row r="32">
          <cell r="B32">
            <v>230</v>
          </cell>
          <cell r="C32">
            <v>230</v>
          </cell>
          <cell r="D32">
            <v>230</v>
          </cell>
          <cell r="E32">
            <v>230</v>
          </cell>
          <cell r="F32">
            <v>230</v>
          </cell>
          <cell r="G32">
            <v>230</v>
          </cell>
          <cell r="H32">
            <v>285</v>
          </cell>
          <cell r="I32">
            <v>320.80399999999997</v>
          </cell>
          <cell r="J32">
            <v>321</v>
          </cell>
          <cell r="K32">
            <v>314.69900000000001</v>
          </cell>
          <cell r="L32">
            <v>312.61</v>
          </cell>
          <cell r="M32">
            <v>307.56200000000001</v>
          </cell>
          <cell r="N32">
            <v>307.31400000000002</v>
          </cell>
          <cell r="O32">
            <v>304.07799999999997</v>
          </cell>
          <cell r="P32">
            <v>304.02499999999998</v>
          </cell>
          <cell r="Q32">
            <v>304.142</v>
          </cell>
          <cell r="R32">
            <v>307.69499999999999</v>
          </cell>
          <cell r="S32">
            <v>308.73</v>
          </cell>
          <cell r="T32">
            <v>312.983</v>
          </cell>
          <cell r="U32">
            <v>315.45800000000003</v>
          </cell>
          <cell r="V32">
            <v>317.303</v>
          </cell>
          <cell r="W32">
            <v>320.77800000000002</v>
          </cell>
          <cell r="X32">
            <v>320.55200000000002</v>
          </cell>
          <cell r="Y32">
            <v>320.32100000000003</v>
          </cell>
        </row>
        <row r="33">
          <cell r="B33">
            <v>270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270.19400000000002</v>
          </cell>
          <cell r="H33">
            <v>332.86900000000003</v>
          </cell>
          <cell r="I33">
            <v>373</v>
          </cell>
          <cell r="J33">
            <v>371</v>
          </cell>
          <cell r="K33">
            <v>369</v>
          </cell>
          <cell r="L33">
            <v>368</v>
          </cell>
          <cell r="M33">
            <v>366</v>
          </cell>
          <cell r="N33">
            <v>365</v>
          </cell>
          <cell r="O33">
            <v>363</v>
          </cell>
          <cell r="P33">
            <v>361</v>
          </cell>
          <cell r="Q33">
            <v>362</v>
          </cell>
          <cell r="R33">
            <v>362</v>
          </cell>
          <cell r="S33">
            <v>363</v>
          </cell>
          <cell r="T33">
            <v>365</v>
          </cell>
          <cell r="U33">
            <v>367</v>
          </cell>
          <cell r="V33">
            <v>369</v>
          </cell>
          <cell r="W33">
            <v>370</v>
          </cell>
          <cell r="X33">
            <v>371</v>
          </cell>
          <cell r="Y33">
            <v>371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281.166</v>
          </cell>
          <cell r="C35">
            <v>253.82</v>
          </cell>
          <cell r="D35">
            <v>257.81299999999999</v>
          </cell>
          <cell r="E35">
            <v>253.82</v>
          </cell>
          <cell r="F35">
            <v>253.82</v>
          </cell>
          <cell r="G35">
            <v>312.12400000000002</v>
          </cell>
          <cell r="H35">
            <v>327.66800000000001</v>
          </cell>
          <cell r="I35">
            <v>363.80799999999999</v>
          </cell>
          <cell r="J35">
            <v>394</v>
          </cell>
          <cell r="K35">
            <v>378</v>
          </cell>
          <cell r="L35">
            <v>377</v>
          </cell>
          <cell r="M35">
            <v>377</v>
          </cell>
          <cell r="N35">
            <v>352.35700000000003</v>
          </cell>
          <cell r="O35">
            <v>298.32799999999997</v>
          </cell>
          <cell r="P35">
            <v>286.39400000000001</v>
          </cell>
          <cell r="Q35">
            <v>312.53100000000001</v>
          </cell>
          <cell r="R35">
            <v>343.44</v>
          </cell>
          <cell r="S35">
            <v>347.15</v>
          </cell>
          <cell r="T35">
            <v>375</v>
          </cell>
          <cell r="U35">
            <v>376</v>
          </cell>
          <cell r="V35">
            <v>377</v>
          </cell>
          <cell r="W35">
            <v>373.584</v>
          </cell>
          <cell r="X35">
            <v>360.73700000000002</v>
          </cell>
          <cell r="Y35">
            <v>327.65100000000001</v>
          </cell>
        </row>
        <row r="36">
          <cell r="B36">
            <v>340.89100000000002</v>
          </cell>
          <cell r="C36">
            <v>300</v>
          </cell>
          <cell r="D36">
            <v>309.36599999999999</v>
          </cell>
          <cell r="E36">
            <v>300</v>
          </cell>
          <cell r="F36">
            <v>300</v>
          </cell>
          <cell r="G36">
            <v>362.721</v>
          </cell>
          <cell r="H36">
            <v>374</v>
          </cell>
          <cell r="I36">
            <v>370.75900000000001</v>
          </cell>
          <cell r="J36">
            <v>380</v>
          </cell>
          <cell r="K36">
            <v>367</v>
          </cell>
          <cell r="L36">
            <v>362</v>
          </cell>
          <cell r="M36">
            <v>357</v>
          </cell>
          <cell r="N36">
            <v>356</v>
          </cell>
          <cell r="O36">
            <v>341.98700000000002</v>
          </cell>
          <cell r="P36">
            <v>338.21699999999998</v>
          </cell>
          <cell r="Q36">
            <v>345.93299999999999</v>
          </cell>
          <cell r="R36">
            <v>348.5</v>
          </cell>
          <cell r="S36">
            <v>351.661</v>
          </cell>
          <cell r="T36">
            <v>358</v>
          </cell>
          <cell r="U36">
            <v>361</v>
          </cell>
          <cell r="V36">
            <v>364</v>
          </cell>
          <cell r="W36">
            <v>367</v>
          </cell>
          <cell r="X36">
            <v>371</v>
          </cell>
          <cell r="Y36">
            <v>352.55900000000003</v>
          </cell>
        </row>
        <row r="38">
          <cell r="S38">
            <v>140</v>
          </cell>
          <cell r="T38">
            <v>291</v>
          </cell>
          <cell r="U38">
            <v>291</v>
          </cell>
          <cell r="V38">
            <v>218.25</v>
          </cell>
          <cell r="W38">
            <v>190</v>
          </cell>
        </row>
        <row r="39">
          <cell r="S39">
            <v>80</v>
          </cell>
          <cell r="T39">
            <v>240</v>
          </cell>
          <cell r="U39">
            <v>320</v>
          </cell>
          <cell r="V39">
            <v>160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75</v>
          </cell>
          <cell r="U40">
            <v>49.737000000000002</v>
          </cell>
          <cell r="V40">
            <v>45</v>
          </cell>
        </row>
        <row r="41">
          <cell r="U41">
            <v>40</v>
          </cell>
          <cell r="V41">
            <v>40</v>
          </cell>
          <cell r="W41">
            <v>40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H43">
            <v>92</v>
          </cell>
          <cell r="I43">
            <v>92</v>
          </cell>
          <cell r="U43">
            <v>92</v>
          </cell>
          <cell r="V43">
            <v>92</v>
          </cell>
          <cell r="W43">
            <v>92</v>
          </cell>
        </row>
        <row r="44">
          <cell r="H44">
            <v>40</v>
          </cell>
          <cell r="I44">
            <v>40</v>
          </cell>
          <cell r="J44">
            <v>40</v>
          </cell>
          <cell r="K44">
            <v>40</v>
          </cell>
          <cell r="S44">
            <v>40</v>
          </cell>
          <cell r="T44">
            <v>45</v>
          </cell>
          <cell r="U44">
            <v>45</v>
          </cell>
          <cell r="V44">
            <v>45</v>
          </cell>
        </row>
        <row r="46">
          <cell r="H46">
            <v>90</v>
          </cell>
          <cell r="I46">
            <v>90</v>
          </cell>
          <cell r="J46">
            <v>90</v>
          </cell>
          <cell r="T46">
            <v>126</v>
          </cell>
        </row>
        <row r="47">
          <cell r="I47">
            <v>90</v>
          </cell>
          <cell r="T47">
            <v>126</v>
          </cell>
          <cell r="U47">
            <v>100</v>
          </cell>
          <cell r="V47">
            <v>100</v>
          </cell>
          <cell r="W47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T48">
            <v>110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72.272999999999996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5">
          <cell r="L55">
            <v>16</v>
          </cell>
          <cell r="M55">
            <v>12</v>
          </cell>
        </row>
        <row r="57">
          <cell r="B57">
            <v>1776.3460000000002</v>
          </cell>
          <cell r="C57">
            <v>1774.0440000000001</v>
          </cell>
          <cell r="D57">
            <v>1781.7109999999993</v>
          </cell>
          <cell r="E57">
            <v>1774.1669999999999</v>
          </cell>
          <cell r="F57">
            <v>1762.9030000000002</v>
          </cell>
          <cell r="G57">
            <v>1749.3149999999998</v>
          </cell>
          <cell r="H57">
            <v>1788.1699999999998</v>
          </cell>
          <cell r="I57">
            <v>1929.6079999999995</v>
          </cell>
          <cell r="J57">
            <v>2172.5339999999997</v>
          </cell>
          <cell r="K57">
            <v>2459.9009999999998</v>
          </cell>
          <cell r="L57">
            <v>2692.3589999999995</v>
          </cell>
          <cell r="M57">
            <v>2834.0990000000002</v>
          </cell>
          <cell r="N57">
            <v>2858.2639999999992</v>
          </cell>
          <cell r="O57">
            <v>2841.8540000000003</v>
          </cell>
          <cell r="P57">
            <v>2702.5199999999995</v>
          </cell>
          <cell r="Q57">
            <v>2416.585</v>
          </cell>
          <cell r="R57">
            <v>2000.6130000000001</v>
          </cell>
          <cell r="S57">
            <v>1531.2309999999993</v>
          </cell>
          <cell r="T57">
            <v>1233.701</v>
          </cell>
          <cell r="U57">
            <v>1131.8430000000001</v>
          </cell>
          <cell r="V57">
            <v>1095.0990000000002</v>
          </cell>
          <cell r="W57">
            <v>1027.3210000000001</v>
          </cell>
          <cell r="X57">
            <v>955.41799999999989</v>
          </cell>
          <cell r="Y57">
            <v>913.1099999999999</v>
          </cell>
        </row>
        <row r="70">
          <cell r="B70">
            <v>10</v>
          </cell>
          <cell r="C70">
            <v>10</v>
          </cell>
          <cell r="D70">
            <v>10</v>
          </cell>
          <cell r="E70">
            <v>10</v>
          </cell>
          <cell r="F70">
            <v>10</v>
          </cell>
          <cell r="G70">
            <v>10</v>
          </cell>
          <cell r="H70">
            <v>10</v>
          </cell>
          <cell r="I70">
            <v>140</v>
          </cell>
          <cell r="J70">
            <v>190</v>
          </cell>
          <cell r="K70">
            <v>190</v>
          </cell>
          <cell r="L70">
            <v>70</v>
          </cell>
          <cell r="S70">
            <v>140</v>
          </cell>
          <cell r="T70">
            <v>140</v>
          </cell>
          <cell r="U70">
            <v>190</v>
          </cell>
          <cell r="V70">
            <v>205</v>
          </cell>
          <cell r="W70">
            <v>190</v>
          </cell>
          <cell r="X70">
            <v>145</v>
          </cell>
          <cell r="Y70">
            <v>52</v>
          </cell>
        </row>
        <row r="71">
          <cell r="B71">
            <v>192.99799999999999</v>
          </cell>
          <cell r="C71">
            <v>191</v>
          </cell>
          <cell r="D71">
            <v>252</v>
          </cell>
          <cell r="E71">
            <v>254</v>
          </cell>
          <cell r="F71">
            <v>194</v>
          </cell>
          <cell r="G71">
            <v>257</v>
          </cell>
          <cell r="H71">
            <v>191</v>
          </cell>
          <cell r="I71">
            <v>132</v>
          </cell>
          <cell r="J71">
            <v>140</v>
          </cell>
          <cell r="K71">
            <v>163</v>
          </cell>
          <cell r="L71">
            <v>253</v>
          </cell>
          <cell r="M71">
            <v>250</v>
          </cell>
          <cell r="N71">
            <v>188</v>
          </cell>
          <cell r="O71">
            <v>164</v>
          </cell>
          <cell r="P71">
            <v>169</v>
          </cell>
          <cell r="Q71">
            <v>206</v>
          </cell>
          <cell r="R71">
            <v>228</v>
          </cell>
          <cell r="S71">
            <v>153.65699999999998</v>
          </cell>
          <cell r="T71">
            <v>75</v>
          </cell>
          <cell r="U71">
            <v>62</v>
          </cell>
          <cell r="V71">
            <v>98</v>
          </cell>
          <cell r="W71">
            <v>98</v>
          </cell>
          <cell r="X71">
            <v>229</v>
          </cell>
          <cell r="Y71">
            <v>217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476.2</v>
          </cell>
          <cell r="I72">
            <v>474.2</v>
          </cell>
          <cell r="J72">
            <v>618</v>
          </cell>
          <cell r="K72">
            <v>618</v>
          </cell>
          <cell r="L72">
            <v>618</v>
          </cell>
          <cell r="M72">
            <v>618</v>
          </cell>
          <cell r="N72">
            <v>618</v>
          </cell>
          <cell r="O72">
            <v>618</v>
          </cell>
          <cell r="P72">
            <v>618</v>
          </cell>
          <cell r="Q72">
            <v>618</v>
          </cell>
          <cell r="R72">
            <v>618</v>
          </cell>
          <cell r="S72">
            <v>600</v>
          </cell>
          <cell r="T72">
            <v>518.6</v>
          </cell>
          <cell r="U72">
            <v>604.5</v>
          </cell>
          <cell r="V72">
            <v>588.4</v>
          </cell>
          <cell r="W72">
            <v>459.3</v>
          </cell>
          <cell r="X72">
            <v>600</v>
          </cell>
          <cell r="Y72">
            <v>600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1009.841</v>
          </cell>
          <cell r="C62">
            <v>1030.683</v>
          </cell>
          <cell r="D62">
            <v>1033.8100000000002</v>
          </cell>
          <cell r="E62">
            <v>1045.675</v>
          </cell>
          <cell r="F62">
            <v>1055.5040000000001</v>
          </cell>
          <cell r="G62">
            <v>1018.518</v>
          </cell>
          <cell r="H62">
            <v>1030.1559999999999</v>
          </cell>
          <cell r="I62">
            <v>1024.817</v>
          </cell>
          <cell r="J62">
            <v>936.68599999999992</v>
          </cell>
          <cell r="K62">
            <v>935.80600000000004</v>
          </cell>
          <cell r="L62">
            <v>915.10299999999995</v>
          </cell>
          <cell r="M62">
            <v>885.99799999999993</v>
          </cell>
          <cell r="N62">
            <v>855.16600000000005</v>
          </cell>
          <cell r="O62">
            <v>887.04</v>
          </cell>
          <cell r="P62">
            <v>862.97</v>
          </cell>
          <cell r="Q62">
            <v>866.10500000000002</v>
          </cell>
          <cell r="R62">
            <v>868.45699999999999</v>
          </cell>
          <cell r="S62">
            <v>764.07900000000006</v>
          </cell>
          <cell r="T62">
            <v>772.27099999999996</v>
          </cell>
          <cell r="U62">
            <v>763.70099999999991</v>
          </cell>
          <cell r="V62">
            <v>788.11900000000003</v>
          </cell>
          <cell r="W62">
            <v>776.15899999999999</v>
          </cell>
          <cell r="X62">
            <v>1017.1160000000001</v>
          </cell>
          <cell r="Y62">
            <v>1054.1329999999998</v>
          </cell>
        </row>
        <row r="63">
          <cell r="B63">
            <v>1076.913</v>
          </cell>
          <cell r="C63">
            <v>1058.7049999999999</v>
          </cell>
          <cell r="D63">
            <v>1041.713</v>
          </cell>
          <cell r="E63">
            <v>1037.6349999999998</v>
          </cell>
          <cell r="F63">
            <v>1090.405</v>
          </cell>
          <cell r="G63">
            <v>1250.9319999999998</v>
          </cell>
          <cell r="H63">
            <v>1422.4590000000001</v>
          </cell>
          <cell r="I63">
            <v>1583.9859999999999</v>
          </cell>
          <cell r="J63">
            <v>1671.54</v>
          </cell>
          <cell r="K63">
            <v>1696.4859999999996</v>
          </cell>
          <cell r="L63">
            <v>1701.2080000000003</v>
          </cell>
          <cell r="M63">
            <v>1706.4320000000002</v>
          </cell>
          <cell r="N63">
            <v>1702.0700000000002</v>
          </cell>
          <cell r="O63">
            <v>1655.8860000000002</v>
          </cell>
          <cell r="P63">
            <v>1591.6459999999997</v>
          </cell>
          <cell r="Q63">
            <v>1524.6589999999997</v>
          </cell>
          <cell r="R63">
            <v>1480.2280000000001</v>
          </cell>
          <cell r="S63">
            <v>1459.9509999999998</v>
          </cell>
          <cell r="T63">
            <v>1424.9609999999996</v>
          </cell>
          <cell r="U63">
            <v>1411.1920000000002</v>
          </cell>
          <cell r="V63">
            <v>1288.0460000000003</v>
          </cell>
          <cell r="W63">
            <v>1178.884</v>
          </cell>
          <cell r="X63">
            <v>1107.1970000000001</v>
          </cell>
          <cell r="Y63">
            <v>1063.6689999999999</v>
          </cell>
        </row>
        <row r="64">
          <cell r="B64">
            <v>2375.422</v>
          </cell>
          <cell r="C64">
            <v>2214.5249999999996</v>
          </cell>
          <cell r="D64">
            <v>2152.7239999999997</v>
          </cell>
          <cell r="E64">
            <v>2087.752</v>
          </cell>
          <cell r="F64">
            <v>2139.7330000000002</v>
          </cell>
          <cell r="G64">
            <v>2343.4729999999995</v>
          </cell>
          <cell r="H64">
            <v>2596.1840000000007</v>
          </cell>
          <cell r="I64">
            <v>2992.2840000000006</v>
          </cell>
          <cell r="J64">
            <v>3378.7249999999995</v>
          </cell>
          <cell r="K64">
            <v>3570.0489999999995</v>
          </cell>
          <cell r="L64">
            <v>3724.5900000000006</v>
          </cell>
          <cell r="M64">
            <v>3847.9759999999997</v>
          </cell>
          <cell r="N64">
            <v>3840.2489999999998</v>
          </cell>
          <cell r="O64">
            <v>3604.6829999999995</v>
          </cell>
          <cell r="P64">
            <v>3445.0639999999999</v>
          </cell>
          <cell r="Q64">
            <v>3352.0479999999998</v>
          </cell>
          <cell r="R64">
            <v>3431.7450000000003</v>
          </cell>
          <cell r="S64">
            <v>3650.3349999999996</v>
          </cell>
          <cell r="T64">
            <v>3771.2149999999992</v>
          </cell>
          <cell r="U64">
            <v>4081.5389999999998</v>
          </cell>
          <cell r="V64">
            <v>3861.2869999999994</v>
          </cell>
          <cell r="W64">
            <v>3500.7509999999997</v>
          </cell>
          <cell r="X64">
            <v>2997.0770000000002</v>
          </cell>
          <cell r="Y64">
            <v>2584.3470000000002</v>
          </cell>
        </row>
        <row r="65">
          <cell r="D65">
            <v>250</v>
          </cell>
          <cell r="E65">
            <v>250</v>
          </cell>
        </row>
        <row r="66">
          <cell r="B66">
            <v>135.5</v>
          </cell>
          <cell r="C66">
            <v>148</v>
          </cell>
          <cell r="D66">
            <v>140</v>
          </cell>
          <cell r="E66">
            <v>142.5</v>
          </cell>
          <cell r="F66">
            <v>141</v>
          </cell>
          <cell r="G66">
            <v>159.5</v>
          </cell>
          <cell r="H66">
            <v>150</v>
          </cell>
          <cell r="I66">
            <v>159</v>
          </cell>
          <cell r="J66">
            <v>152.5</v>
          </cell>
          <cell r="K66">
            <v>153</v>
          </cell>
          <cell r="L66">
            <v>157.5</v>
          </cell>
          <cell r="M66">
            <v>159</v>
          </cell>
          <cell r="N66">
            <v>160</v>
          </cell>
          <cell r="O66">
            <v>152</v>
          </cell>
          <cell r="P66">
            <v>147</v>
          </cell>
          <cell r="Q66">
            <v>149.5</v>
          </cell>
          <cell r="R66">
            <v>156</v>
          </cell>
          <cell r="S66">
            <v>154</v>
          </cell>
          <cell r="T66">
            <v>146</v>
          </cell>
          <cell r="U66">
            <v>150</v>
          </cell>
          <cell r="V66">
            <v>143.5</v>
          </cell>
          <cell r="W66">
            <v>135.5</v>
          </cell>
          <cell r="X66">
            <v>127.5</v>
          </cell>
          <cell r="Y66">
            <v>128</v>
          </cell>
        </row>
        <row r="70">
          <cell r="B70">
            <v>405</v>
          </cell>
          <cell r="C70">
            <v>405</v>
          </cell>
          <cell r="D70">
            <v>382</v>
          </cell>
          <cell r="E70">
            <v>373</v>
          </cell>
          <cell r="F70">
            <v>325</v>
          </cell>
          <cell r="G70">
            <v>405</v>
          </cell>
          <cell r="H70">
            <v>321</v>
          </cell>
          <cell r="I70">
            <v>380</v>
          </cell>
          <cell r="J70">
            <v>380</v>
          </cell>
          <cell r="K70">
            <v>400</v>
          </cell>
          <cell r="L70">
            <v>393</v>
          </cell>
          <cell r="M70">
            <v>400</v>
          </cell>
          <cell r="N70">
            <v>398</v>
          </cell>
          <cell r="O70">
            <v>398</v>
          </cell>
          <cell r="P70">
            <v>400</v>
          </cell>
          <cell r="Q70">
            <v>398</v>
          </cell>
          <cell r="R70">
            <v>400</v>
          </cell>
          <cell r="S70">
            <v>400</v>
          </cell>
          <cell r="T70">
            <v>400</v>
          </cell>
          <cell r="U70">
            <v>400</v>
          </cell>
          <cell r="V70">
            <v>400</v>
          </cell>
          <cell r="W70">
            <v>378</v>
          </cell>
          <cell r="X70">
            <v>341</v>
          </cell>
          <cell r="Y70">
            <v>338</v>
          </cell>
        </row>
        <row r="71">
          <cell r="B71">
            <v>176</v>
          </cell>
          <cell r="C71">
            <v>176</v>
          </cell>
          <cell r="D71">
            <v>158.06899999999999</v>
          </cell>
          <cell r="E71">
            <v>141</v>
          </cell>
          <cell r="F71">
            <v>176</v>
          </cell>
          <cell r="G71">
            <v>141</v>
          </cell>
          <cell r="H71">
            <v>170</v>
          </cell>
          <cell r="I71">
            <v>143</v>
          </cell>
          <cell r="J71">
            <v>154</v>
          </cell>
          <cell r="K71">
            <v>189</v>
          </cell>
          <cell r="L71">
            <v>180</v>
          </cell>
          <cell r="M71">
            <v>59</v>
          </cell>
          <cell r="N71">
            <v>95.35</v>
          </cell>
          <cell r="O71">
            <v>154</v>
          </cell>
          <cell r="P71">
            <v>174</v>
          </cell>
          <cell r="Q71">
            <v>179</v>
          </cell>
          <cell r="R71">
            <v>79</v>
          </cell>
          <cell r="S71">
            <v>200</v>
          </cell>
          <cell r="T71">
            <v>278</v>
          </cell>
          <cell r="U71">
            <v>251</v>
          </cell>
          <cell r="V71">
            <v>265</v>
          </cell>
          <cell r="W71">
            <v>248</v>
          </cell>
          <cell r="X71">
            <v>114</v>
          </cell>
          <cell r="Y71">
            <v>68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428</v>
          </cell>
          <cell r="K74">
            <v>259.2</v>
          </cell>
          <cell r="L74">
            <v>221.5</v>
          </cell>
          <cell r="M74">
            <v>402.2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392.7</v>
          </cell>
          <cell r="S74">
            <v>164</v>
          </cell>
          <cell r="T74">
            <v>500</v>
          </cell>
          <cell r="U74">
            <v>500</v>
          </cell>
          <cell r="V74">
            <v>500</v>
          </cell>
          <cell r="W74">
            <v>468.6</v>
          </cell>
          <cell r="X74">
            <v>438.6</v>
          </cell>
          <cell r="Y74">
            <v>500</v>
          </cell>
        </row>
      </sheetData>
      <sheetData sheetId="18">
        <row r="7">
          <cell r="B7">
            <v>115.02</v>
          </cell>
          <cell r="C7">
            <v>108.3</v>
          </cell>
          <cell r="D7">
            <v>109.31</v>
          </cell>
          <cell r="E7">
            <v>108.3</v>
          </cell>
          <cell r="F7">
            <v>108.3</v>
          </cell>
          <cell r="G7">
            <v>118.04</v>
          </cell>
          <cell r="H7">
            <v>131.57</v>
          </cell>
          <cell r="I7">
            <v>148.93</v>
          </cell>
          <cell r="J7">
            <v>156</v>
          </cell>
          <cell r="K7">
            <v>145.16</v>
          </cell>
          <cell r="L7">
            <v>141.96</v>
          </cell>
          <cell r="M7">
            <v>140.24</v>
          </cell>
          <cell r="N7">
            <v>131.31</v>
          </cell>
          <cell r="O7">
            <v>122.82</v>
          </cell>
          <cell r="P7">
            <v>120.93</v>
          </cell>
          <cell r="Q7">
            <v>125.14</v>
          </cell>
          <cell r="R7">
            <v>145.03</v>
          </cell>
          <cell r="S7">
            <v>146.27000000000001</v>
          </cell>
          <cell r="T7">
            <v>155.41999999999999</v>
          </cell>
          <cell r="U7">
            <v>172.5</v>
          </cell>
          <cell r="V7">
            <v>166.9</v>
          </cell>
          <cell r="W7">
            <v>148</v>
          </cell>
          <cell r="X7">
            <v>139.86000000000001</v>
          </cell>
          <cell r="Y7">
            <v>131.56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ENERGI_DANMARK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44448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5678.6759999999995</v>
      </c>
      <c r="C4" s="18">
        <v>5532.9129999999996</v>
      </c>
      <c r="D4" s="18">
        <v>5658.3159999999989</v>
      </c>
      <c r="E4" s="18">
        <v>5577.5620000000008</v>
      </c>
      <c r="F4" s="18">
        <v>5427.6419999999989</v>
      </c>
      <c r="G4" s="18">
        <v>5818.4229999999989</v>
      </c>
      <c r="H4" s="18">
        <v>6189.8070000000016</v>
      </c>
      <c r="I4" s="18">
        <v>6783.0789999999979</v>
      </c>
      <c r="J4" s="18">
        <v>7101.4340000000029</v>
      </c>
      <c r="K4" s="18">
        <v>7203.4999999999991</v>
      </c>
      <c r="L4" s="18">
        <v>7292.8690000000006</v>
      </c>
      <c r="M4" s="18">
        <v>7460.5609999999997</v>
      </c>
      <c r="N4" s="18">
        <v>7550.8349999999991</v>
      </c>
      <c r="O4" s="18">
        <v>7351.6089999999995</v>
      </c>
      <c r="P4" s="18">
        <v>7120.6799999999994</v>
      </c>
      <c r="Q4" s="18">
        <v>6969.3120000000017</v>
      </c>
      <c r="R4" s="18">
        <v>6808.148000000001</v>
      </c>
      <c r="S4" s="18">
        <v>6792.3230000000003</v>
      </c>
      <c r="T4" s="18">
        <v>7292.4570000000012</v>
      </c>
      <c r="U4" s="18">
        <v>7557.4380000000001</v>
      </c>
      <c r="V4" s="18">
        <v>7245.9519999999993</v>
      </c>
      <c r="W4" s="18">
        <v>6685.8829999999989</v>
      </c>
      <c r="X4" s="18">
        <v>6142.4839999999995</v>
      </c>
      <c r="Y4" s="18">
        <v>5736.1489999999994</v>
      </c>
      <c r="Z4" s="19"/>
      <c r="AA4" s="20">
        <f>SUM(B4:Z4)</f>
        <v>158978.052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115.02</v>
      </c>
      <c r="C7" s="28">
        <v>108.3</v>
      </c>
      <c r="D7" s="28">
        <v>109.31</v>
      </c>
      <c r="E7" s="28">
        <v>108.3</v>
      </c>
      <c r="F7" s="28">
        <v>108.3</v>
      </c>
      <c r="G7" s="28">
        <v>118.04</v>
      </c>
      <c r="H7" s="28">
        <v>131.57</v>
      </c>
      <c r="I7" s="28">
        <v>148.93</v>
      </c>
      <c r="J7" s="28">
        <v>156</v>
      </c>
      <c r="K7" s="28">
        <v>145.16</v>
      </c>
      <c r="L7" s="28">
        <v>141.96</v>
      </c>
      <c r="M7" s="28">
        <v>140.24</v>
      </c>
      <c r="N7" s="28">
        <v>131.31</v>
      </c>
      <c r="O7" s="28">
        <v>122.82</v>
      </c>
      <c r="P7" s="28">
        <v>120.93</v>
      </c>
      <c r="Q7" s="28">
        <v>125.14</v>
      </c>
      <c r="R7" s="28">
        <v>145.03</v>
      </c>
      <c r="S7" s="28">
        <v>146.27000000000001</v>
      </c>
      <c r="T7" s="28">
        <v>155.41999999999999</v>
      </c>
      <c r="U7" s="28">
        <v>172.5</v>
      </c>
      <c r="V7" s="28">
        <v>166.9</v>
      </c>
      <c r="W7" s="28">
        <v>148</v>
      </c>
      <c r="X7" s="28">
        <v>139.86000000000001</v>
      </c>
      <c r="Y7" s="28">
        <v>131.56</v>
      </c>
      <c r="Z7" s="29"/>
      <c r="AA7" s="30">
        <f>IF(SUM(GR_MAINLAND_MCP_SUM_SELL)&lt;&gt;0,AVERAGEIF(GR_MAINLAND_MCP_SUM_SELL,"&lt;&gt;"""),"")</f>
        <v>134.86958333333334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229</v>
      </c>
      <c r="J10" s="42">
        <v>229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229</v>
      </c>
      <c r="U10" s="42">
        <v>229</v>
      </c>
      <c r="V10" s="42">
        <v>229</v>
      </c>
      <c r="W10" s="42">
        <v>229</v>
      </c>
      <c r="X10" s="42">
        <v>150</v>
      </c>
      <c r="Y10" s="42">
        <v>150</v>
      </c>
      <c r="Z10" s="43"/>
      <c r="AA10" s="44">
        <f>SUM(B10:Z10)</f>
        <v>4074</v>
      </c>
    </row>
    <row r="11" spans="1:27" ht="24.95" customHeight="1" x14ac:dyDescent="0.2">
      <c r="A11" s="45" t="s">
        <v>7</v>
      </c>
      <c r="B11" s="46">
        <v>2831.3320000000003</v>
      </c>
      <c r="C11" s="47">
        <v>2689.8690000000001</v>
      </c>
      <c r="D11" s="47">
        <v>2746.605</v>
      </c>
      <c r="E11" s="47">
        <v>2671.3950000000004</v>
      </c>
      <c r="F11" s="47">
        <v>2592.7390000000005</v>
      </c>
      <c r="G11" s="47">
        <v>2908.1080000000002</v>
      </c>
      <c r="H11" s="47">
        <v>3196.4370000000004</v>
      </c>
      <c r="I11" s="47">
        <v>3300.2710000000002</v>
      </c>
      <c r="J11" s="47">
        <v>3336.9</v>
      </c>
      <c r="K11" s="47">
        <v>3297.5990000000002</v>
      </c>
      <c r="L11" s="47">
        <v>3283.51</v>
      </c>
      <c r="M11" s="47">
        <v>3496.462</v>
      </c>
      <c r="N11" s="47">
        <v>3610.5709999999999</v>
      </c>
      <c r="O11" s="47">
        <v>3451.7550000000001</v>
      </c>
      <c r="P11" s="47">
        <v>3355.16</v>
      </c>
      <c r="Q11" s="47">
        <v>3478.7269999999999</v>
      </c>
      <c r="R11" s="47">
        <v>3711.5349999999999</v>
      </c>
      <c r="S11" s="47">
        <v>3717.4350000000004</v>
      </c>
      <c r="T11" s="47">
        <v>3770.8829999999998</v>
      </c>
      <c r="U11" s="47">
        <v>4112.3580000000002</v>
      </c>
      <c r="V11" s="47">
        <v>4014.203</v>
      </c>
      <c r="W11" s="47">
        <v>3814.2620000000002</v>
      </c>
      <c r="X11" s="47">
        <v>3807.0660000000003</v>
      </c>
      <c r="Y11" s="47">
        <v>3704.0390000000002</v>
      </c>
      <c r="Z11" s="48"/>
      <c r="AA11" s="49">
        <f>SUM(B11:Z11)</f>
        <v>80899.22100000002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278</v>
      </c>
      <c r="I12" s="47">
        <v>478</v>
      </c>
      <c r="J12" s="47">
        <v>315</v>
      </c>
      <c r="K12" s="47">
        <v>225</v>
      </c>
      <c r="L12" s="47">
        <v>126</v>
      </c>
      <c r="M12" s="47">
        <v>12</v>
      </c>
      <c r="N12" s="47">
        <v>26</v>
      </c>
      <c r="O12" s="47">
        <v>26</v>
      </c>
      <c r="P12" s="47">
        <v>26</v>
      </c>
      <c r="Q12" s="47"/>
      <c r="R12" s="47"/>
      <c r="S12" s="47">
        <v>400</v>
      </c>
      <c r="T12" s="47">
        <v>1225.2730000000001</v>
      </c>
      <c r="U12" s="47">
        <v>1127.7370000000001</v>
      </c>
      <c r="V12" s="47">
        <v>916.25</v>
      </c>
      <c r="W12" s="47">
        <v>768</v>
      </c>
      <c r="X12" s="47">
        <v>156</v>
      </c>
      <c r="Y12" s="47"/>
      <c r="Z12" s="48"/>
      <c r="AA12" s="49">
        <f>SUM(B12:Z12)</f>
        <v>6131.26</v>
      </c>
    </row>
    <row r="13" spans="1:27" ht="24.95" customHeight="1" x14ac:dyDescent="0.2">
      <c r="A13" s="50" t="s">
        <v>9</v>
      </c>
      <c r="B13" s="51">
        <v>1776.3460000000002</v>
      </c>
      <c r="C13" s="52">
        <v>1774.0440000000001</v>
      </c>
      <c r="D13" s="52">
        <v>1781.7109999999993</v>
      </c>
      <c r="E13" s="52">
        <v>1774.1669999999999</v>
      </c>
      <c r="F13" s="52">
        <v>1762.9030000000002</v>
      </c>
      <c r="G13" s="52">
        <v>1749.3149999999998</v>
      </c>
      <c r="H13" s="52">
        <v>1788.1699999999998</v>
      </c>
      <c r="I13" s="52">
        <v>1929.6079999999995</v>
      </c>
      <c r="J13" s="52">
        <v>2172.5339999999997</v>
      </c>
      <c r="K13" s="52">
        <v>2459.9009999999998</v>
      </c>
      <c r="L13" s="52">
        <v>2692.3589999999995</v>
      </c>
      <c r="M13" s="52">
        <v>2834.0990000000002</v>
      </c>
      <c r="N13" s="52">
        <v>2858.2639999999992</v>
      </c>
      <c r="O13" s="52">
        <v>2841.8540000000003</v>
      </c>
      <c r="P13" s="52">
        <v>2702.5199999999995</v>
      </c>
      <c r="Q13" s="52">
        <v>2416.585</v>
      </c>
      <c r="R13" s="52">
        <v>2000.6130000000001</v>
      </c>
      <c r="S13" s="52">
        <v>1531.2309999999993</v>
      </c>
      <c r="T13" s="52">
        <v>1233.701</v>
      </c>
      <c r="U13" s="52">
        <v>1131.8430000000001</v>
      </c>
      <c r="V13" s="52">
        <v>1095.0990000000002</v>
      </c>
      <c r="W13" s="52">
        <v>1027.3210000000001</v>
      </c>
      <c r="X13" s="52">
        <v>955.41799999999989</v>
      </c>
      <c r="Y13" s="52">
        <v>913.1099999999999</v>
      </c>
      <c r="Z13" s="53"/>
      <c r="AA13" s="54">
        <f>SUM(B13:Z13)</f>
        <v>45202.716</v>
      </c>
    </row>
    <row r="14" spans="1:27" ht="30" customHeight="1" thickBot="1" x14ac:dyDescent="0.25">
      <c r="A14" s="55" t="s">
        <v>10</v>
      </c>
      <c r="B14" s="56">
        <f>IF(LEN(B$2)&gt;0,SUM(B10:B13),"")</f>
        <v>4757.6780000000008</v>
      </c>
      <c r="C14" s="57">
        <f t="shared" ref="C14:Z14" si="0">IF(LEN(C$2)&gt;0,SUM(C10:C13),"")</f>
        <v>4613.9130000000005</v>
      </c>
      <c r="D14" s="57">
        <f t="shared" si="0"/>
        <v>4678.3159999999989</v>
      </c>
      <c r="E14" s="57">
        <f t="shared" si="0"/>
        <v>4595.5619999999999</v>
      </c>
      <c r="F14" s="57">
        <f t="shared" si="0"/>
        <v>4505.6420000000007</v>
      </c>
      <c r="G14" s="57">
        <f t="shared" si="0"/>
        <v>4833.4229999999998</v>
      </c>
      <c r="H14" s="57">
        <f t="shared" si="0"/>
        <v>5412.607</v>
      </c>
      <c r="I14" s="57">
        <f t="shared" si="0"/>
        <v>5936.8789999999999</v>
      </c>
      <c r="J14" s="57">
        <f t="shared" si="0"/>
        <v>6053.4339999999993</v>
      </c>
      <c r="K14" s="57">
        <f t="shared" si="0"/>
        <v>6132.5</v>
      </c>
      <c r="L14" s="57">
        <f t="shared" si="0"/>
        <v>6251.8689999999997</v>
      </c>
      <c r="M14" s="57">
        <f t="shared" si="0"/>
        <v>6492.5609999999997</v>
      </c>
      <c r="N14" s="57">
        <f t="shared" si="0"/>
        <v>6644.8349999999991</v>
      </c>
      <c r="O14" s="57">
        <f t="shared" si="0"/>
        <v>6469.6090000000004</v>
      </c>
      <c r="P14" s="57">
        <f t="shared" si="0"/>
        <v>6233.6799999999994</v>
      </c>
      <c r="Q14" s="57">
        <f t="shared" si="0"/>
        <v>6045.3119999999999</v>
      </c>
      <c r="R14" s="57">
        <f t="shared" si="0"/>
        <v>5862.1480000000001</v>
      </c>
      <c r="S14" s="57">
        <f t="shared" si="0"/>
        <v>5798.6659999999993</v>
      </c>
      <c r="T14" s="57">
        <f t="shared" si="0"/>
        <v>6458.857</v>
      </c>
      <c r="U14" s="57">
        <f t="shared" si="0"/>
        <v>6600.9380000000001</v>
      </c>
      <c r="V14" s="57">
        <f t="shared" si="0"/>
        <v>6254.5519999999997</v>
      </c>
      <c r="W14" s="57">
        <f t="shared" si="0"/>
        <v>5838.5830000000005</v>
      </c>
      <c r="X14" s="57">
        <f t="shared" si="0"/>
        <v>5068.4840000000004</v>
      </c>
      <c r="Y14" s="57">
        <f t="shared" si="0"/>
        <v>4767.1490000000003</v>
      </c>
      <c r="Z14" s="58" t="str">
        <f t="shared" si="0"/>
        <v/>
      </c>
      <c r="AA14" s="59">
        <f>SUM(AA9:AA13)</f>
        <v>136307.19700000001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1440.9</v>
      </c>
      <c r="C25" s="67">
        <v>1443.9</v>
      </c>
      <c r="D25" s="67">
        <v>1451.9</v>
      </c>
      <c r="E25" s="67">
        <v>1449.9</v>
      </c>
      <c r="F25" s="67">
        <v>1438.9</v>
      </c>
      <c r="G25" s="67">
        <v>1450.9</v>
      </c>
      <c r="H25" s="67">
        <v>1617.9</v>
      </c>
      <c r="I25" s="67">
        <v>1852.9</v>
      </c>
      <c r="J25" s="67">
        <v>1987.9</v>
      </c>
      <c r="K25" s="67">
        <v>2205.9</v>
      </c>
      <c r="L25" s="67">
        <v>2296.9</v>
      </c>
      <c r="M25" s="67">
        <v>2290.9</v>
      </c>
      <c r="N25" s="67">
        <v>2345.9</v>
      </c>
      <c r="O25" s="67">
        <v>2314.9</v>
      </c>
      <c r="P25" s="67">
        <v>2202.9</v>
      </c>
      <c r="Q25" s="67">
        <v>1961.9</v>
      </c>
      <c r="R25" s="67">
        <v>1656.9</v>
      </c>
      <c r="S25" s="67">
        <v>1715.9</v>
      </c>
      <c r="T25" s="67">
        <v>1809.9</v>
      </c>
      <c r="U25" s="67">
        <v>1888.9</v>
      </c>
      <c r="V25" s="67">
        <v>1892.9</v>
      </c>
      <c r="W25" s="67">
        <v>1729.9</v>
      </c>
      <c r="X25" s="67">
        <v>1089.9000000000001</v>
      </c>
      <c r="Y25" s="67">
        <v>931.9</v>
      </c>
      <c r="Z25" s="68"/>
      <c r="AA25" s="69">
        <f>SUM(B25:Z25)</f>
        <v>42470.600000000013</v>
      </c>
    </row>
    <row r="26" spans="1:27" ht="24.95" customHeight="1" x14ac:dyDescent="0.2">
      <c r="A26" s="70" t="s">
        <v>20</v>
      </c>
      <c r="B26" s="71">
        <v>1413.7760000000001</v>
      </c>
      <c r="C26" s="72">
        <v>1265.0129999999999</v>
      </c>
      <c r="D26" s="72">
        <v>1382.4159999999999</v>
      </c>
      <c r="E26" s="72">
        <v>1303.662</v>
      </c>
      <c r="F26" s="72">
        <v>1164.742</v>
      </c>
      <c r="G26" s="72">
        <v>1543.5229999999999</v>
      </c>
      <c r="H26" s="72">
        <v>1864.7070000000001</v>
      </c>
      <c r="I26" s="72">
        <v>2279.9789999999998</v>
      </c>
      <c r="J26" s="72">
        <v>2319.5340000000001</v>
      </c>
      <c r="K26" s="72">
        <v>2109.6</v>
      </c>
      <c r="L26" s="72">
        <v>2059.9690000000001</v>
      </c>
      <c r="M26" s="72">
        <v>2005.6610000000001</v>
      </c>
      <c r="N26" s="72">
        <v>2040.9349999999999</v>
      </c>
      <c r="O26" s="72">
        <v>1872.7090000000001</v>
      </c>
      <c r="P26" s="72">
        <v>1753.78</v>
      </c>
      <c r="Q26" s="72">
        <v>1843.412</v>
      </c>
      <c r="R26" s="72">
        <v>2037.248</v>
      </c>
      <c r="S26" s="72">
        <v>1980.423</v>
      </c>
      <c r="T26" s="72">
        <v>2467.9569999999999</v>
      </c>
      <c r="U26" s="72">
        <v>2568.038</v>
      </c>
      <c r="V26" s="72">
        <v>2268.652</v>
      </c>
      <c r="W26" s="72">
        <v>2000.683</v>
      </c>
      <c r="X26" s="72">
        <v>1956.5840000000001</v>
      </c>
      <c r="Y26" s="72">
        <v>1708.249</v>
      </c>
      <c r="Z26" s="73"/>
      <c r="AA26" s="74">
        <f>SUM(B26:Z26)</f>
        <v>45211.252</v>
      </c>
    </row>
    <row r="27" spans="1:27" ht="24.95" customHeight="1" x14ac:dyDescent="0.2">
      <c r="A27" s="77" t="s">
        <v>21</v>
      </c>
      <c r="B27" s="75">
        <v>2261</v>
      </c>
      <c r="C27" s="76">
        <v>2261</v>
      </c>
      <c r="D27" s="76">
        <v>2261</v>
      </c>
      <c r="E27" s="76">
        <v>2261</v>
      </c>
      <c r="F27" s="76">
        <v>2261</v>
      </c>
      <c r="G27" s="76">
        <v>2261</v>
      </c>
      <c r="H27" s="76">
        <v>2286</v>
      </c>
      <c r="I27" s="76">
        <v>2231</v>
      </c>
      <c r="J27" s="76">
        <v>2231</v>
      </c>
      <c r="K27" s="76">
        <v>2325</v>
      </c>
      <c r="L27" s="76">
        <v>2373</v>
      </c>
      <c r="M27" s="76">
        <v>2601</v>
      </c>
      <c r="N27" s="76">
        <v>2601</v>
      </c>
      <c r="O27" s="76">
        <v>2601</v>
      </c>
      <c r="P27" s="76">
        <v>2601</v>
      </c>
      <c r="Q27" s="76">
        <v>2601</v>
      </c>
      <c r="R27" s="76">
        <v>2551</v>
      </c>
      <c r="S27" s="76">
        <v>2551</v>
      </c>
      <c r="T27" s="76">
        <v>2551</v>
      </c>
      <c r="U27" s="76">
        <v>2551</v>
      </c>
      <c r="V27" s="76">
        <v>2551</v>
      </c>
      <c r="W27" s="76">
        <v>2551</v>
      </c>
      <c r="X27" s="76">
        <v>2551</v>
      </c>
      <c r="Y27" s="76">
        <v>2551</v>
      </c>
      <c r="Z27" s="78"/>
      <c r="AA27" s="79">
        <f>SUM(B27:Z27)</f>
        <v>58425</v>
      </c>
    </row>
    <row r="28" spans="1:27" ht="30" customHeight="1" thickBot="1" x14ac:dyDescent="0.25">
      <c r="A28" s="55" t="s">
        <v>22</v>
      </c>
      <c r="B28" s="56">
        <f>IF(LEN(B$2)&gt;0,SUM(B25:B27),"")</f>
        <v>5115.6760000000004</v>
      </c>
      <c r="C28" s="57">
        <f t="shared" ref="C28:Z28" si="2">IF(LEN(C$2)&gt;0,SUM(C25:C27),"")</f>
        <v>4969.9130000000005</v>
      </c>
      <c r="D28" s="57">
        <f t="shared" si="2"/>
        <v>5095.3159999999998</v>
      </c>
      <c r="E28" s="57">
        <f t="shared" si="2"/>
        <v>5014.5619999999999</v>
      </c>
      <c r="F28" s="57">
        <f t="shared" si="2"/>
        <v>4864.6419999999998</v>
      </c>
      <c r="G28" s="57">
        <f t="shared" si="2"/>
        <v>5255.4229999999998</v>
      </c>
      <c r="H28" s="57">
        <f t="shared" si="2"/>
        <v>5768.607</v>
      </c>
      <c r="I28" s="57">
        <f t="shared" si="2"/>
        <v>6363.8789999999999</v>
      </c>
      <c r="J28" s="57">
        <f t="shared" si="2"/>
        <v>6538.4340000000002</v>
      </c>
      <c r="K28" s="57">
        <f t="shared" si="2"/>
        <v>6640.5</v>
      </c>
      <c r="L28" s="57">
        <f t="shared" si="2"/>
        <v>6729.8690000000006</v>
      </c>
      <c r="M28" s="57">
        <f t="shared" si="2"/>
        <v>6897.5609999999997</v>
      </c>
      <c r="N28" s="57">
        <f t="shared" si="2"/>
        <v>6987.835</v>
      </c>
      <c r="O28" s="57">
        <f t="shared" si="2"/>
        <v>6788.6090000000004</v>
      </c>
      <c r="P28" s="57">
        <f t="shared" si="2"/>
        <v>6557.68</v>
      </c>
      <c r="Q28" s="57">
        <f t="shared" si="2"/>
        <v>6406.3119999999999</v>
      </c>
      <c r="R28" s="57">
        <f t="shared" si="2"/>
        <v>6245.1480000000001</v>
      </c>
      <c r="S28" s="57">
        <f t="shared" si="2"/>
        <v>6247.3230000000003</v>
      </c>
      <c r="T28" s="57">
        <f t="shared" si="2"/>
        <v>6828.857</v>
      </c>
      <c r="U28" s="57">
        <f t="shared" si="2"/>
        <v>7007.9380000000001</v>
      </c>
      <c r="V28" s="57">
        <f t="shared" si="2"/>
        <v>6712.5519999999997</v>
      </c>
      <c r="W28" s="57">
        <f t="shared" si="2"/>
        <v>6281.5830000000005</v>
      </c>
      <c r="X28" s="57">
        <f t="shared" si="2"/>
        <v>5597.4840000000004</v>
      </c>
      <c r="Y28" s="57">
        <f t="shared" si="2"/>
        <v>5191.1489999999994</v>
      </c>
      <c r="Z28" s="58" t="str">
        <f t="shared" si="2"/>
        <v/>
      </c>
      <c r="AA28" s="59">
        <f>SUM(AA25:AA27)</f>
        <v>146106.85200000001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</v>
      </c>
      <c r="C31" s="90">
        <v>10</v>
      </c>
      <c r="D31" s="90">
        <v>10</v>
      </c>
      <c r="E31" s="90">
        <v>10</v>
      </c>
      <c r="F31" s="90">
        <v>10</v>
      </c>
      <c r="G31" s="90">
        <v>10</v>
      </c>
      <c r="H31" s="90">
        <v>10</v>
      </c>
      <c r="I31" s="90">
        <v>140</v>
      </c>
      <c r="J31" s="90">
        <v>190</v>
      </c>
      <c r="K31" s="90">
        <v>190</v>
      </c>
      <c r="L31" s="90">
        <v>70</v>
      </c>
      <c r="M31" s="90"/>
      <c r="N31" s="90"/>
      <c r="O31" s="90"/>
      <c r="P31" s="90"/>
      <c r="Q31" s="90"/>
      <c r="R31" s="90"/>
      <c r="S31" s="90">
        <v>140</v>
      </c>
      <c r="T31" s="90">
        <v>140</v>
      </c>
      <c r="U31" s="90">
        <v>190</v>
      </c>
      <c r="V31" s="90">
        <v>205</v>
      </c>
      <c r="W31" s="90">
        <v>190</v>
      </c>
      <c r="X31" s="90">
        <v>145</v>
      </c>
      <c r="Y31" s="90">
        <v>52</v>
      </c>
      <c r="Z31" s="91"/>
      <c r="AA31" s="69">
        <f t="shared" ref="AA31:AA36" si="3">SUM(B31:Z31)</f>
        <v>1722</v>
      </c>
    </row>
    <row r="32" spans="1:27" ht="24.95" customHeight="1" x14ac:dyDescent="0.2">
      <c r="A32" s="92" t="s">
        <v>25</v>
      </c>
      <c r="B32" s="93">
        <v>192.99799999999999</v>
      </c>
      <c r="C32" s="94">
        <v>191</v>
      </c>
      <c r="D32" s="94">
        <v>252</v>
      </c>
      <c r="E32" s="94">
        <v>254</v>
      </c>
      <c r="F32" s="94">
        <v>194</v>
      </c>
      <c r="G32" s="94">
        <v>257</v>
      </c>
      <c r="H32" s="94">
        <v>191</v>
      </c>
      <c r="I32" s="94">
        <v>132</v>
      </c>
      <c r="J32" s="94">
        <v>140</v>
      </c>
      <c r="K32" s="94">
        <v>163</v>
      </c>
      <c r="L32" s="94">
        <v>253</v>
      </c>
      <c r="M32" s="94">
        <v>250</v>
      </c>
      <c r="N32" s="94">
        <v>188</v>
      </c>
      <c r="O32" s="94">
        <v>164</v>
      </c>
      <c r="P32" s="94">
        <v>169</v>
      </c>
      <c r="Q32" s="94">
        <v>206</v>
      </c>
      <c r="R32" s="94">
        <v>228</v>
      </c>
      <c r="S32" s="94">
        <v>153.65699999999998</v>
      </c>
      <c r="T32" s="94">
        <v>75</v>
      </c>
      <c r="U32" s="94">
        <v>62</v>
      </c>
      <c r="V32" s="94">
        <v>98</v>
      </c>
      <c r="W32" s="94">
        <v>98</v>
      </c>
      <c r="X32" s="94">
        <v>229</v>
      </c>
      <c r="Y32" s="94">
        <v>217</v>
      </c>
      <c r="Z32" s="95"/>
      <c r="AA32" s="74">
        <f t="shared" si="3"/>
        <v>4357.6550000000007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476.2</v>
      </c>
      <c r="I33" s="94">
        <v>474.2</v>
      </c>
      <c r="J33" s="94">
        <v>618</v>
      </c>
      <c r="K33" s="94">
        <v>618</v>
      </c>
      <c r="L33" s="94">
        <v>618</v>
      </c>
      <c r="M33" s="94">
        <v>618</v>
      </c>
      <c r="N33" s="94">
        <v>618</v>
      </c>
      <c r="O33" s="94">
        <v>618</v>
      </c>
      <c r="P33" s="94">
        <v>618</v>
      </c>
      <c r="Q33" s="94">
        <v>618</v>
      </c>
      <c r="R33" s="94">
        <v>618</v>
      </c>
      <c r="S33" s="94">
        <v>600</v>
      </c>
      <c r="T33" s="94">
        <v>518.6</v>
      </c>
      <c r="U33" s="94">
        <v>604.5</v>
      </c>
      <c r="V33" s="94">
        <v>588.4</v>
      </c>
      <c r="W33" s="94">
        <v>459.3</v>
      </c>
      <c r="X33" s="94">
        <v>600</v>
      </c>
      <c r="Y33" s="94">
        <v>600</v>
      </c>
      <c r="Z33" s="95"/>
      <c r="AA33" s="74">
        <f t="shared" si="3"/>
        <v>14191.199999999999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920.99800000000005</v>
      </c>
      <c r="C36" s="83">
        <f t="shared" ref="C36:Z36" si="4">IF(LEN(C$2)&gt;0,SUM(C31:C35),"")</f>
        <v>919</v>
      </c>
      <c r="D36" s="83">
        <f t="shared" si="4"/>
        <v>980</v>
      </c>
      <c r="E36" s="83">
        <f t="shared" si="4"/>
        <v>982</v>
      </c>
      <c r="F36" s="83">
        <f t="shared" si="4"/>
        <v>922</v>
      </c>
      <c r="G36" s="83">
        <f t="shared" si="4"/>
        <v>985</v>
      </c>
      <c r="H36" s="83">
        <f t="shared" si="4"/>
        <v>777.2</v>
      </c>
      <c r="I36" s="83">
        <f t="shared" si="4"/>
        <v>846.2</v>
      </c>
      <c r="J36" s="83">
        <f t="shared" si="4"/>
        <v>1048</v>
      </c>
      <c r="K36" s="83">
        <f t="shared" si="4"/>
        <v>1071</v>
      </c>
      <c r="L36" s="83">
        <f t="shared" si="4"/>
        <v>1041</v>
      </c>
      <c r="M36" s="83">
        <f t="shared" si="4"/>
        <v>968</v>
      </c>
      <c r="N36" s="83">
        <f t="shared" si="4"/>
        <v>906</v>
      </c>
      <c r="O36" s="83">
        <f t="shared" si="4"/>
        <v>882</v>
      </c>
      <c r="P36" s="83">
        <f t="shared" si="4"/>
        <v>887</v>
      </c>
      <c r="Q36" s="83">
        <f t="shared" si="4"/>
        <v>924</v>
      </c>
      <c r="R36" s="83">
        <f t="shared" si="4"/>
        <v>946</v>
      </c>
      <c r="S36" s="83">
        <f t="shared" si="4"/>
        <v>993.65699999999993</v>
      </c>
      <c r="T36" s="83">
        <f t="shared" si="4"/>
        <v>833.6</v>
      </c>
      <c r="U36" s="83">
        <f t="shared" si="4"/>
        <v>956.5</v>
      </c>
      <c r="V36" s="83">
        <f t="shared" si="4"/>
        <v>991.4</v>
      </c>
      <c r="W36" s="83">
        <f t="shared" si="4"/>
        <v>847.3</v>
      </c>
      <c r="X36" s="83">
        <f t="shared" si="4"/>
        <v>1074</v>
      </c>
      <c r="Y36" s="83">
        <f t="shared" si="4"/>
        <v>969</v>
      </c>
      <c r="Z36" s="84" t="str">
        <f t="shared" si="4"/>
        <v/>
      </c>
      <c r="AA36" s="85">
        <f t="shared" si="3"/>
        <v>22670.855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563</v>
      </c>
      <c r="G41" s="94">
        <v>563</v>
      </c>
      <c r="H41" s="94">
        <v>421.2</v>
      </c>
      <c r="I41" s="94">
        <v>419.2</v>
      </c>
      <c r="J41" s="94">
        <v>563</v>
      </c>
      <c r="K41" s="94">
        <v>563</v>
      </c>
      <c r="L41" s="94">
        <v>563</v>
      </c>
      <c r="M41" s="94">
        <v>563</v>
      </c>
      <c r="N41" s="94">
        <v>563</v>
      </c>
      <c r="O41" s="94">
        <v>563</v>
      </c>
      <c r="P41" s="94">
        <v>563</v>
      </c>
      <c r="Q41" s="94">
        <v>563</v>
      </c>
      <c r="R41" s="94">
        <v>563</v>
      </c>
      <c r="S41" s="94">
        <v>545</v>
      </c>
      <c r="T41" s="94">
        <v>463.6</v>
      </c>
      <c r="U41" s="94">
        <v>549.5</v>
      </c>
      <c r="V41" s="94">
        <v>533.4</v>
      </c>
      <c r="W41" s="94">
        <v>404.3</v>
      </c>
      <c r="X41" s="94">
        <v>545</v>
      </c>
      <c r="Y41" s="94">
        <v>545</v>
      </c>
      <c r="Z41" s="95"/>
      <c r="AA41" s="74">
        <f t="shared" si="5"/>
        <v>12871.199999999999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563</v>
      </c>
      <c r="G44" s="83">
        <f t="shared" si="6"/>
        <v>563</v>
      </c>
      <c r="H44" s="83">
        <f t="shared" si="6"/>
        <v>421.2</v>
      </c>
      <c r="I44" s="83">
        <f t="shared" si="6"/>
        <v>419.2</v>
      </c>
      <c r="J44" s="83">
        <f t="shared" si="6"/>
        <v>563</v>
      </c>
      <c r="K44" s="83">
        <f t="shared" si="6"/>
        <v>563</v>
      </c>
      <c r="L44" s="83">
        <f t="shared" si="6"/>
        <v>563</v>
      </c>
      <c r="M44" s="83">
        <f t="shared" si="6"/>
        <v>563</v>
      </c>
      <c r="N44" s="83">
        <f t="shared" si="6"/>
        <v>563</v>
      </c>
      <c r="O44" s="83">
        <f t="shared" si="6"/>
        <v>563</v>
      </c>
      <c r="P44" s="83">
        <f t="shared" si="6"/>
        <v>563</v>
      </c>
      <c r="Q44" s="83">
        <f t="shared" si="6"/>
        <v>563</v>
      </c>
      <c r="R44" s="83">
        <f t="shared" si="6"/>
        <v>563</v>
      </c>
      <c r="S44" s="83">
        <f t="shared" si="6"/>
        <v>545</v>
      </c>
      <c r="T44" s="83">
        <f t="shared" si="6"/>
        <v>463.6</v>
      </c>
      <c r="U44" s="83">
        <f t="shared" si="6"/>
        <v>549.5</v>
      </c>
      <c r="V44" s="83">
        <f t="shared" si="6"/>
        <v>533.4</v>
      </c>
      <c r="W44" s="83">
        <f t="shared" si="6"/>
        <v>404.3</v>
      </c>
      <c r="X44" s="83">
        <f t="shared" si="6"/>
        <v>545</v>
      </c>
      <c r="Y44" s="83">
        <f t="shared" si="6"/>
        <v>545</v>
      </c>
      <c r="Z44" s="84" t="str">
        <f t="shared" si="6"/>
        <v/>
      </c>
      <c r="AA44" s="85">
        <f t="shared" si="5"/>
        <v>12871.199999999999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5678.6760000000013</v>
      </c>
      <c r="C47" s="83">
        <f t="shared" ref="C47:Z47" si="8">IF(LEN(C$2)&gt;0,C14+C22+C36,"")</f>
        <v>5532.9130000000005</v>
      </c>
      <c r="D47" s="83">
        <f t="shared" si="8"/>
        <v>5658.3159999999989</v>
      </c>
      <c r="E47" s="83">
        <f t="shared" si="8"/>
        <v>5577.5619999999999</v>
      </c>
      <c r="F47" s="83">
        <f t="shared" si="8"/>
        <v>5427.6420000000007</v>
      </c>
      <c r="G47" s="83">
        <f t="shared" si="8"/>
        <v>5818.4229999999998</v>
      </c>
      <c r="H47" s="83">
        <f t="shared" si="8"/>
        <v>6189.8069999999998</v>
      </c>
      <c r="I47" s="83">
        <f t="shared" si="8"/>
        <v>6783.0789999999997</v>
      </c>
      <c r="J47" s="83">
        <f t="shared" si="8"/>
        <v>7101.4339999999993</v>
      </c>
      <c r="K47" s="83">
        <f t="shared" si="8"/>
        <v>7203.5</v>
      </c>
      <c r="L47" s="83">
        <f t="shared" si="8"/>
        <v>7292.8689999999997</v>
      </c>
      <c r="M47" s="83">
        <f t="shared" si="8"/>
        <v>7460.5609999999997</v>
      </c>
      <c r="N47" s="83">
        <f t="shared" si="8"/>
        <v>7550.8349999999991</v>
      </c>
      <c r="O47" s="83">
        <f t="shared" si="8"/>
        <v>7351.6090000000004</v>
      </c>
      <c r="P47" s="83">
        <f t="shared" si="8"/>
        <v>7120.6799999999994</v>
      </c>
      <c r="Q47" s="83">
        <f t="shared" si="8"/>
        <v>6969.3119999999999</v>
      </c>
      <c r="R47" s="83">
        <f t="shared" si="8"/>
        <v>6808.1480000000001</v>
      </c>
      <c r="S47" s="83">
        <f t="shared" si="8"/>
        <v>6792.3229999999994</v>
      </c>
      <c r="T47" s="83">
        <f t="shared" si="8"/>
        <v>7292.4570000000003</v>
      </c>
      <c r="U47" s="83">
        <f t="shared" si="8"/>
        <v>7557.4380000000001</v>
      </c>
      <c r="V47" s="83">
        <f t="shared" si="8"/>
        <v>7245.9519999999993</v>
      </c>
      <c r="W47" s="83">
        <f t="shared" si="8"/>
        <v>6685.8830000000007</v>
      </c>
      <c r="X47" s="83">
        <f t="shared" si="8"/>
        <v>6142.4840000000004</v>
      </c>
      <c r="Y47" s="83">
        <f t="shared" si="8"/>
        <v>5736.1490000000003</v>
      </c>
      <c r="Z47" s="84" t="str">
        <f t="shared" si="8"/>
        <v/>
      </c>
      <c r="AA47" s="100">
        <f>SUM(B47:Z47)</f>
        <v>158978.052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5678.6759999999995</v>
      </c>
      <c r="C4" s="18">
        <v>5532.9130000000023</v>
      </c>
      <c r="D4" s="18">
        <v>5658.3160000000016</v>
      </c>
      <c r="E4" s="18">
        <v>5577.5620000000017</v>
      </c>
      <c r="F4" s="18">
        <v>5427.6419999999998</v>
      </c>
      <c r="G4" s="18">
        <v>5818.4230000000007</v>
      </c>
      <c r="H4" s="18">
        <v>6189.7990000000009</v>
      </c>
      <c r="I4" s="18">
        <v>6783.0870000000014</v>
      </c>
      <c r="J4" s="18">
        <v>7101.4510000000009</v>
      </c>
      <c r="K4" s="18">
        <v>7203.5410000000002</v>
      </c>
      <c r="L4" s="18">
        <v>7292.9009999999989</v>
      </c>
      <c r="M4" s="18">
        <v>7460.6059999999998</v>
      </c>
      <c r="N4" s="18">
        <v>7550.8349999999991</v>
      </c>
      <c r="O4" s="18">
        <v>7351.6090000000013</v>
      </c>
      <c r="P4" s="18">
        <v>7120.68</v>
      </c>
      <c r="Q4" s="18">
        <v>6969.3119999999999</v>
      </c>
      <c r="R4" s="18">
        <v>6808.1299999999992</v>
      </c>
      <c r="S4" s="18">
        <v>6792.3649999999989</v>
      </c>
      <c r="T4" s="18">
        <v>7292.4470000000019</v>
      </c>
      <c r="U4" s="18">
        <v>7557.4320000000016</v>
      </c>
      <c r="V4" s="18">
        <v>7245.9519999999984</v>
      </c>
      <c r="W4" s="18">
        <v>6685.8939999999975</v>
      </c>
      <c r="X4" s="18">
        <v>6142.4900000000016</v>
      </c>
      <c r="Y4" s="18">
        <v>5736.1490000000003</v>
      </c>
      <c r="Z4" s="19"/>
      <c r="AA4" s="20">
        <f>SUM(B4:Z4)</f>
        <v>158978.212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115.02</v>
      </c>
      <c r="C7" s="28">
        <v>108.3</v>
      </c>
      <c r="D7" s="28">
        <v>109.31</v>
      </c>
      <c r="E7" s="28">
        <v>108.3</v>
      </c>
      <c r="F7" s="28">
        <v>108.3</v>
      </c>
      <c r="G7" s="28">
        <v>118.04</v>
      </c>
      <c r="H7" s="28">
        <v>131.57</v>
      </c>
      <c r="I7" s="28">
        <v>148.93</v>
      </c>
      <c r="J7" s="28">
        <v>156</v>
      </c>
      <c r="K7" s="28">
        <v>145.16</v>
      </c>
      <c r="L7" s="28">
        <v>141.96</v>
      </c>
      <c r="M7" s="28">
        <v>140.24</v>
      </c>
      <c r="N7" s="28">
        <v>131.31</v>
      </c>
      <c r="O7" s="28">
        <v>122.82</v>
      </c>
      <c r="P7" s="28">
        <v>120.93</v>
      </c>
      <c r="Q7" s="28">
        <v>125.14</v>
      </c>
      <c r="R7" s="28">
        <v>145.03</v>
      </c>
      <c r="S7" s="28">
        <v>146.27000000000001</v>
      </c>
      <c r="T7" s="28">
        <v>155.41999999999999</v>
      </c>
      <c r="U7" s="28">
        <v>172.5</v>
      </c>
      <c r="V7" s="28">
        <v>166.9</v>
      </c>
      <c r="W7" s="28">
        <v>148</v>
      </c>
      <c r="X7" s="28">
        <v>139.86000000000001</v>
      </c>
      <c r="Y7" s="28">
        <v>131.56</v>
      </c>
      <c r="Z7" s="29"/>
      <c r="AA7" s="30">
        <v>134.86958333333334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1009.841</v>
      </c>
      <c r="C17" s="67">
        <v>1030.683</v>
      </c>
      <c r="D17" s="67">
        <v>1033.8100000000002</v>
      </c>
      <c r="E17" s="67">
        <v>1045.675</v>
      </c>
      <c r="F17" s="67">
        <v>1055.5040000000001</v>
      </c>
      <c r="G17" s="67">
        <v>1018.518</v>
      </c>
      <c r="H17" s="67">
        <v>1030.1559999999999</v>
      </c>
      <c r="I17" s="67">
        <v>1024.817</v>
      </c>
      <c r="J17" s="67">
        <v>936.68599999999992</v>
      </c>
      <c r="K17" s="67">
        <v>935.80600000000004</v>
      </c>
      <c r="L17" s="67">
        <v>915.10299999999995</v>
      </c>
      <c r="M17" s="67">
        <v>885.99799999999993</v>
      </c>
      <c r="N17" s="67">
        <v>855.16600000000005</v>
      </c>
      <c r="O17" s="67">
        <v>887.04</v>
      </c>
      <c r="P17" s="67">
        <v>862.97</v>
      </c>
      <c r="Q17" s="67">
        <v>866.10500000000002</v>
      </c>
      <c r="R17" s="67">
        <v>868.45699999999999</v>
      </c>
      <c r="S17" s="67">
        <v>764.07900000000006</v>
      </c>
      <c r="T17" s="67">
        <v>772.27099999999996</v>
      </c>
      <c r="U17" s="67">
        <v>763.70099999999991</v>
      </c>
      <c r="V17" s="67">
        <v>788.11900000000003</v>
      </c>
      <c r="W17" s="67">
        <v>776.15899999999999</v>
      </c>
      <c r="X17" s="67">
        <v>1017.1160000000001</v>
      </c>
      <c r="Y17" s="67">
        <v>1054.1329999999998</v>
      </c>
      <c r="Z17" s="68"/>
      <c r="AA17" s="69">
        <f>SUM(B17:Z17)</f>
        <v>22197.913</v>
      </c>
    </row>
    <row r="18" spans="1:27" ht="24.95" customHeight="1" x14ac:dyDescent="0.2">
      <c r="A18" s="70" t="s">
        <v>13</v>
      </c>
      <c r="B18" s="71">
        <v>1076.913</v>
      </c>
      <c r="C18" s="72">
        <v>1058.7049999999999</v>
      </c>
      <c r="D18" s="72">
        <v>1041.713</v>
      </c>
      <c r="E18" s="72">
        <v>1037.6349999999998</v>
      </c>
      <c r="F18" s="72">
        <v>1090.405</v>
      </c>
      <c r="G18" s="72">
        <v>1250.9319999999998</v>
      </c>
      <c r="H18" s="72">
        <v>1422.4590000000001</v>
      </c>
      <c r="I18" s="72">
        <v>1583.9859999999999</v>
      </c>
      <c r="J18" s="72">
        <v>1671.54</v>
      </c>
      <c r="K18" s="72">
        <v>1696.4859999999996</v>
      </c>
      <c r="L18" s="72">
        <v>1701.2080000000003</v>
      </c>
      <c r="M18" s="72">
        <v>1706.4320000000002</v>
      </c>
      <c r="N18" s="72">
        <v>1702.0700000000002</v>
      </c>
      <c r="O18" s="72">
        <v>1655.8860000000002</v>
      </c>
      <c r="P18" s="72">
        <v>1591.6459999999997</v>
      </c>
      <c r="Q18" s="72">
        <v>1524.6589999999997</v>
      </c>
      <c r="R18" s="72">
        <v>1480.2280000000001</v>
      </c>
      <c r="S18" s="72">
        <v>1459.9509999999998</v>
      </c>
      <c r="T18" s="72">
        <v>1424.9609999999996</v>
      </c>
      <c r="U18" s="72">
        <v>1411.1920000000002</v>
      </c>
      <c r="V18" s="72">
        <v>1288.0460000000003</v>
      </c>
      <c r="W18" s="72">
        <v>1178.884</v>
      </c>
      <c r="X18" s="72">
        <v>1107.1970000000001</v>
      </c>
      <c r="Y18" s="72">
        <v>1063.6689999999999</v>
      </c>
      <c r="Z18" s="73"/>
      <c r="AA18" s="74">
        <f>SUM(B18:Z18)</f>
        <v>33226.803</v>
      </c>
    </row>
    <row r="19" spans="1:27" ht="24.95" customHeight="1" x14ac:dyDescent="0.2">
      <c r="A19" s="70" t="s">
        <v>14</v>
      </c>
      <c r="B19" s="75">
        <v>2375.422</v>
      </c>
      <c r="C19" s="76">
        <v>2214.5249999999996</v>
      </c>
      <c r="D19" s="76">
        <v>2152.7239999999997</v>
      </c>
      <c r="E19" s="76">
        <v>2087.752</v>
      </c>
      <c r="F19" s="76">
        <v>2139.7330000000002</v>
      </c>
      <c r="G19" s="76">
        <v>2343.4729999999995</v>
      </c>
      <c r="H19" s="76">
        <v>2596.1840000000007</v>
      </c>
      <c r="I19" s="76">
        <v>2992.2840000000006</v>
      </c>
      <c r="J19" s="76">
        <v>3378.7249999999995</v>
      </c>
      <c r="K19" s="76">
        <v>3570.0489999999995</v>
      </c>
      <c r="L19" s="76">
        <v>3724.5900000000006</v>
      </c>
      <c r="M19" s="76">
        <v>3847.9759999999997</v>
      </c>
      <c r="N19" s="76">
        <v>3840.2489999999998</v>
      </c>
      <c r="O19" s="76">
        <v>3604.6829999999995</v>
      </c>
      <c r="P19" s="76">
        <v>3445.0639999999999</v>
      </c>
      <c r="Q19" s="76">
        <v>3352.0479999999998</v>
      </c>
      <c r="R19" s="76">
        <v>3431.7450000000003</v>
      </c>
      <c r="S19" s="76">
        <v>3650.3349999999996</v>
      </c>
      <c r="T19" s="76">
        <v>3771.2149999999992</v>
      </c>
      <c r="U19" s="76">
        <v>4081.5389999999998</v>
      </c>
      <c r="V19" s="76">
        <v>3861.2869999999994</v>
      </c>
      <c r="W19" s="76">
        <v>3500.7509999999997</v>
      </c>
      <c r="X19" s="76">
        <v>2997.0770000000002</v>
      </c>
      <c r="Y19" s="76">
        <v>2584.3470000000002</v>
      </c>
      <c r="Z19" s="73"/>
      <c r="AA19" s="74">
        <f>SUM(B19:Z19)</f>
        <v>75543.777000000002</v>
      </c>
    </row>
    <row r="20" spans="1:27" ht="24.95" customHeight="1" x14ac:dyDescent="0.2">
      <c r="A20" s="77" t="s">
        <v>15</v>
      </c>
      <c r="B20" s="76"/>
      <c r="C20" s="76"/>
      <c r="D20" s="76">
        <v>250</v>
      </c>
      <c r="E20" s="76">
        <v>250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500</v>
      </c>
    </row>
    <row r="21" spans="1:27" ht="24.95" customHeight="1" x14ac:dyDescent="0.2">
      <c r="A21" s="80" t="s">
        <v>16</v>
      </c>
      <c r="B21" s="72">
        <v>135.5</v>
      </c>
      <c r="C21" s="72">
        <v>148</v>
      </c>
      <c r="D21" s="72">
        <v>140</v>
      </c>
      <c r="E21" s="72">
        <v>142.5</v>
      </c>
      <c r="F21" s="72">
        <v>141</v>
      </c>
      <c r="G21" s="72">
        <v>159.5</v>
      </c>
      <c r="H21" s="72">
        <v>150</v>
      </c>
      <c r="I21" s="72">
        <v>159</v>
      </c>
      <c r="J21" s="72">
        <v>152.5</v>
      </c>
      <c r="K21" s="72">
        <v>153</v>
      </c>
      <c r="L21" s="72">
        <v>157.5</v>
      </c>
      <c r="M21" s="72">
        <v>159</v>
      </c>
      <c r="N21" s="72">
        <v>160</v>
      </c>
      <c r="O21" s="72">
        <v>152</v>
      </c>
      <c r="P21" s="72">
        <v>147</v>
      </c>
      <c r="Q21" s="72">
        <v>149.5</v>
      </c>
      <c r="R21" s="72">
        <v>156</v>
      </c>
      <c r="S21" s="72">
        <v>154</v>
      </c>
      <c r="T21" s="72">
        <v>146</v>
      </c>
      <c r="U21" s="72">
        <v>150</v>
      </c>
      <c r="V21" s="72">
        <v>143.5</v>
      </c>
      <c r="W21" s="72">
        <v>135.5</v>
      </c>
      <c r="X21" s="72">
        <v>127.5</v>
      </c>
      <c r="Y21" s="72">
        <v>128</v>
      </c>
      <c r="Z21" s="72"/>
      <c r="AA21" s="74">
        <f>SUM(B21:Z21)</f>
        <v>3546.5</v>
      </c>
    </row>
    <row r="22" spans="1:27" ht="30" customHeight="1" thickBot="1" x14ac:dyDescent="0.25">
      <c r="A22" s="81" t="s">
        <v>17</v>
      </c>
      <c r="B22" s="82">
        <f t="shared" ref="B22:AA22" si="1">SUM(B17:B21)</f>
        <v>4597.6759999999995</v>
      </c>
      <c r="C22" s="83">
        <f t="shared" si="1"/>
        <v>4451.9129999999996</v>
      </c>
      <c r="D22" s="83">
        <f t="shared" si="1"/>
        <v>4618.2469999999994</v>
      </c>
      <c r="E22" s="83">
        <f t="shared" si="1"/>
        <v>4563.5619999999999</v>
      </c>
      <c r="F22" s="83">
        <f t="shared" si="1"/>
        <v>4426.6419999999998</v>
      </c>
      <c r="G22" s="83">
        <f t="shared" si="1"/>
        <v>4772.4229999999989</v>
      </c>
      <c r="H22" s="83">
        <f t="shared" si="1"/>
        <v>5198.7990000000009</v>
      </c>
      <c r="I22" s="83">
        <f t="shared" si="1"/>
        <v>5760.0870000000004</v>
      </c>
      <c r="J22" s="83">
        <f t="shared" si="1"/>
        <v>6139.4509999999991</v>
      </c>
      <c r="K22" s="83">
        <f t="shared" si="1"/>
        <v>6355.3409999999985</v>
      </c>
      <c r="L22" s="83">
        <f t="shared" si="1"/>
        <v>6498.4010000000007</v>
      </c>
      <c r="M22" s="83">
        <f t="shared" si="1"/>
        <v>6599.4059999999999</v>
      </c>
      <c r="N22" s="83">
        <f t="shared" si="1"/>
        <v>6557.4850000000006</v>
      </c>
      <c r="O22" s="83">
        <f t="shared" si="1"/>
        <v>6299.6090000000004</v>
      </c>
      <c r="P22" s="83">
        <f t="shared" si="1"/>
        <v>6046.68</v>
      </c>
      <c r="Q22" s="83">
        <f t="shared" si="1"/>
        <v>5892.3119999999999</v>
      </c>
      <c r="R22" s="83">
        <f t="shared" si="1"/>
        <v>5936.43</v>
      </c>
      <c r="S22" s="83">
        <f t="shared" si="1"/>
        <v>6028.3649999999998</v>
      </c>
      <c r="T22" s="83">
        <f t="shared" si="1"/>
        <v>6114.4469999999983</v>
      </c>
      <c r="U22" s="83">
        <f t="shared" si="1"/>
        <v>6406.4319999999998</v>
      </c>
      <c r="V22" s="83">
        <f t="shared" si="1"/>
        <v>6080.9519999999993</v>
      </c>
      <c r="W22" s="83">
        <f t="shared" si="1"/>
        <v>5591.2939999999999</v>
      </c>
      <c r="X22" s="83">
        <f t="shared" si="1"/>
        <v>5248.89</v>
      </c>
      <c r="Y22" s="83">
        <f t="shared" si="1"/>
        <v>4830.1489999999994</v>
      </c>
      <c r="Z22" s="84">
        <f t="shared" si="1"/>
        <v>0</v>
      </c>
      <c r="AA22" s="85">
        <f t="shared" si="1"/>
        <v>135014.99300000002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222.5</v>
      </c>
      <c r="C25" s="67">
        <v>235</v>
      </c>
      <c r="D25" s="67">
        <v>227</v>
      </c>
      <c r="E25" s="67">
        <v>229.5</v>
      </c>
      <c r="F25" s="67">
        <v>228</v>
      </c>
      <c r="G25" s="67">
        <v>246.5</v>
      </c>
      <c r="H25" s="67">
        <v>252</v>
      </c>
      <c r="I25" s="67">
        <v>301</v>
      </c>
      <c r="J25" s="67">
        <v>294.5</v>
      </c>
      <c r="K25" s="67">
        <v>310</v>
      </c>
      <c r="L25" s="67">
        <v>310.5</v>
      </c>
      <c r="M25" s="67">
        <v>312</v>
      </c>
      <c r="N25" s="67">
        <v>313</v>
      </c>
      <c r="O25" s="67">
        <v>305</v>
      </c>
      <c r="P25" s="67">
        <v>294</v>
      </c>
      <c r="Q25" s="67">
        <v>296.5</v>
      </c>
      <c r="R25" s="67">
        <v>303</v>
      </c>
      <c r="S25" s="67">
        <v>301</v>
      </c>
      <c r="T25" s="67">
        <v>293</v>
      </c>
      <c r="U25" s="67">
        <v>340</v>
      </c>
      <c r="V25" s="67">
        <v>333.5</v>
      </c>
      <c r="W25" s="67">
        <v>315.5</v>
      </c>
      <c r="X25" s="67">
        <v>264.5</v>
      </c>
      <c r="Y25" s="67">
        <v>215</v>
      </c>
      <c r="Z25" s="68"/>
      <c r="AA25" s="69">
        <f>SUM(B25:Z25)</f>
        <v>6742.5</v>
      </c>
    </row>
    <row r="26" spans="1:27" ht="24.95" customHeight="1" x14ac:dyDescent="0.2">
      <c r="A26" s="70" t="s">
        <v>20</v>
      </c>
      <c r="B26" s="71">
        <v>4956.1760000000004</v>
      </c>
      <c r="C26" s="72">
        <v>4797.9129999999996</v>
      </c>
      <c r="D26" s="72">
        <v>4931.3159999999998</v>
      </c>
      <c r="E26" s="72">
        <v>4848.0619999999999</v>
      </c>
      <c r="F26" s="72">
        <v>4699.6419999999998</v>
      </c>
      <c r="G26" s="72">
        <v>5071.9229999999998</v>
      </c>
      <c r="H26" s="72">
        <v>5437.799</v>
      </c>
      <c r="I26" s="72">
        <v>5982.0870000000004</v>
      </c>
      <c r="J26" s="72">
        <v>6378.951</v>
      </c>
      <c r="K26" s="72">
        <v>6634.3410000000003</v>
      </c>
      <c r="L26" s="72">
        <v>6760.9009999999998</v>
      </c>
      <c r="M26" s="72">
        <v>6746.4059999999999</v>
      </c>
      <c r="N26" s="72">
        <v>6737.835</v>
      </c>
      <c r="O26" s="72">
        <v>6546.6090000000004</v>
      </c>
      <c r="P26" s="72">
        <v>6326.68</v>
      </c>
      <c r="Q26" s="72">
        <v>6172.8119999999999</v>
      </c>
      <c r="R26" s="72">
        <v>6112.43</v>
      </c>
      <c r="S26" s="72">
        <v>6327.3649999999998</v>
      </c>
      <c r="T26" s="72">
        <v>6499.4470000000001</v>
      </c>
      <c r="U26" s="72">
        <v>6717.4319999999998</v>
      </c>
      <c r="V26" s="72">
        <v>6412.4520000000002</v>
      </c>
      <c r="W26" s="72">
        <v>5901.7939999999999</v>
      </c>
      <c r="X26" s="72">
        <v>5439.39</v>
      </c>
      <c r="Y26" s="72">
        <v>5021.1490000000003</v>
      </c>
      <c r="Z26" s="73"/>
      <c r="AA26" s="74">
        <f>SUM(B26:Z26)</f>
        <v>141460.91200000001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5178.6760000000004</v>
      </c>
      <c r="C28" s="57">
        <f t="shared" si="2"/>
        <v>5032.9129999999996</v>
      </c>
      <c r="D28" s="57">
        <f t="shared" si="2"/>
        <v>5158.3159999999998</v>
      </c>
      <c r="E28" s="57">
        <f t="shared" si="2"/>
        <v>5077.5619999999999</v>
      </c>
      <c r="F28" s="57">
        <f t="shared" si="2"/>
        <v>4927.6419999999998</v>
      </c>
      <c r="G28" s="57">
        <f t="shared" si="2"/>
        <v>5318.4229999999998</v>
      </c>
      <c r="H28" s="57">
        <f t="shared" si="2"/>
        <v>5689.799</v>
      </c>
      <c r="I28" s="57">
        <f t="shared" si="2"/>
        <v>6283.0870000000004</v>
      </c>
      <c r="J28" s="57">
        <f t="shared" si="2"/>
        <v>6673.451</v>
      </c>
      <c r="K28" s="57">
        <f t="shared" si="2"/>
        <v>6944.3410000000003</v>
      </c>
      <c r="L28" s="57">
        <f t="shared" si="2"/>
        <v>7071.4009999999998</v>
      </c>
      <c r="M28" s="57">
        <f t="shared" si="2"/>
        <v>7058.4059999999999</v>
      </c>
      <c r="N28" s="57">
        <f t="shared" si="2"/>
        <v>7050.835</v>
      </c>
      <c r="O28" s="57">
        <f t="shared" si="2"/>
        <v>6851.6090000000004</v>
      </c>
      <c r="P28" s="57">
        <f t="shared" si="2"/>
        <v>6620.68</v>
      </c>
      <c r="Q28" s="57">
        <f t="shared" si="2"/>
        <v>6469.3119999999999</v>
      </c>
      <c r="R28" s="57">
        <f t="shared" si="2"/>
        <v>6415.43</v>
      </c>
      <c r="S28" s="57">
        <f t="shared" si="2"/>
        <v>6628.3649999999998</v>
      </c>
      <c r="T28" s="57">
        <f t="shared" si="2"/>
        <v>6792.4470000000001</v>
      </c>
      <c r="U28" s="57">
        <f t="shared" si="2"/>
        <v>7057.4319999999998</v>
      </c>
      <c r="V28" s="57">
        <f t="shared" si="2"/>
        <v>6745.9520000000002</v>
      </c>
      <c r="W28" s="57">
        <f t="shared" si="2"/>
        <v>6217.2939999999999</v>
      </c>
      <c r="X28" s="57">
        <f t="shared" si="2"/>
        <v>5703.89</v>
      </c>
      <c r="Y28" s="57">
        <f t="shared" si="2"/>
        <v>5236.1490000000003</v>
      </c>
      <c r="Z28" s="58">
        <f t="shared" si="2"/>
        <v>0</v>
      </c>
      <c r="AA28" s="59">
        <f t="shared" si="2"/>
        <v>148203.41200000001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405</v>
      </c>
      <c r="C31" s="90">
        <v>405</v>
      </c>
      <c r="D31" s="90">
        <v>382</v>
      </c>
      <c r="E31" s="90">
        <v>373</v>
      </c>
      <c r="F31" s="90">
        <v>325</v>
      </c>
      <c r="G31" s="90">
        <v>405</v>
      </c>
      <c r="H31" s="90">
        <v>321</v>
      </c>
      <c r="I31" s="90">
        <v>380</v>
      </c>
      <c r="J31" s="90">
        <v>380</v>
      </c>
      <c r="K31" s="90">
        <v>400</v>
      </c>
      <c r="L31" s="90">
        <v>393</v>
      </c>
      <c r="M31" s="90">
        <v>400</v>
      </c>
      <c r="N31" s="90">
        <v>398</v>
      </c>
      <c r="O31" s="90">
        <v>398</v>
      </c>
      <c r="P31" s="90">
        <v>400</v>
      </c>
      <c r="Q31" s="90">
        <v>398</v>
      </c>
      <c r="R31" s="90">
        <v>400</v>
      </c>
      <c r="S31" s="90">
        <v>400</v>
      </c>
      <c r="T31" s="90">
        <v>400</v>
      </c>
      <c r="U31" s="90">
        <v>400</v>
      </c>
      <c r="V31" s="90">
        <v>400</v>
      </c>
      <c r="W31" s="90">
        <v>378</v>
      </c>
      <c r="X31" s="90">
        <v>341</v>
      </c>
      <c r="Y31" s="90">
        <v>338</v>
      </c>
      <c r="Z31" s="91"/>
      <c r="AA31" s="69">
        <f t="shared" ref="AA31:AA36" si="3">SUM(B31:Z31)</f>
        <v>9220</v>
      </c>
    </row>
    <row r="32" spans="1:27" ht="24.95" customHeight="1" x14ac:dyDescent="0.2">
      <c r="A32" s="92" t="s">
        <v>37</v>
      </c>
      <c r="B32" s="93">
        <v>176</v>
      </c>
      <c r="C32" s="94">
        <v>176</v>
      </c>
      <c r="D32" s="94">
        <v>158.06899999999999</v>
      </c>
      <c r="E32" s="94">
        <v>141</v>
      </c>
      <c r="F32" s="94">
        <v>176</v>
      </c>
      <c r="G32" s="94">
        <v>141</v>
      </c>
      <c r="H32" s="94">
        <v>170</v>
      </c>
      <c r="I32" s="94">
        <v>143</v>
      </c>
      <c r="J32" s="94">
        <v>154</v>
      </c>
      <c r="K32" s="94">
        <v>189</v>
      </c>
      <c r="L32" s="94">
        <v>180</v>
      </c>
      <c r="M32" s="94">
        <v>59</v>
      </c>
      <c r="N32" s="94">
        <v>95.35</v>
      </c>
      <c r="O32" s="94">
        <v>154</v>
      </c>
      <c r="P32" s="94">
        <v>174</v>
      </c>
      <c r="Q32" s="94">
        <v>179</v>
      </c>
      <c r="R32" s="94">
        <v>79</v>
      </c>
      <c r="S32" s="94">
        <v>200</v>
      </c>
      <c r="T32" s="94">
        <v>278</v>
      </c>
      <c r="U32" s="94">
        <v>251</v>
      </c>
      <c r="V32" s="94">
        <v>265</v>
      </c>
      <c r="W32" s="94">
        <v>248</v>
      </c>
      <c r="X32" s="94">
        <v>114</v>
      </c>
      <c r="Y32" s="94">
        <v>68</v>
      </c>
      <c r="Z32" s="95"/>
      <c r="AA32" s="74">
        <f t="shared" si="3"/>
        <v>3968.4189999999999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428</v>
      </c>
      <c r="K35" s="94">
        <v>259.2</v>
      </c>
      <c r="L35" s="94">
        <v>221.5</v>
      </c>
      <c r="M35" s="94">
        <v>402.2</v>
      </c>
      <c r="N35" s="94">
        <v>500</v>
      </c>
      <c r="O35" s="94">
        <v>500</v>
      </c>
      <c r="P35" s="94">
        <v>500</v>
      </c>
      <c r="Q35" s="94">
        <v>500</v>
      </c>
      <c r="R35" s="94">
        <v>392.7</v>
      </c>
      <c r="S35" s="94">
        <v>164</v>
      </c>
      <c r="T35" s="94">
        <v>500</v>
      </c>
      <c r="U35" s="94">
        <v>500</v>
      </c>
      <c r="V35" s="94">
        <v>500</v>
      </c>
      <c r="W35" s="94">
        <v>468.6</v>
      </c>
      <c r="X35" s="94">
        <v>438.6</v>
      </c>
      <c r="Y35" s="94">
        <v>500</v>
      </c>
      <c r="Z35" s="95"/>
      <c r="AA35" s="74">
        <f t="shared" si="3"/>
        <v>10774.8</v>
      </c>
    </row>
    <row r="36" spans="1:27" ht="30" customHeight="1" thickBot="1" x14ac:dyDescent="0.25">
      <c r="A36" s="81" t="s">
        <v>41</v>
      </c>
      <c r="B36" s="82">
        <f>SUM(B31:B35)</f>
        <v>1081</v>
      </c>
      <c r="C36" s="83">
        <f t="shared" ref="C36:Z36" si="4">SUM(C31:C35)</f>
        <v>1081</v>
      </c>
      <c r="D36" s="83">
        <f t="shared" si="4"/>
        <v>1040.069</v>
      </c>
      <c r="E36" s="83">
        <f t="shared" si="4"/>
        <v>1014</v>
      </c>
      <c r="F36" s="83">
        <f t="shared" si="4"/>
        <v>1001</v>
      </c>
      <c r="G36" s="83">
        <f t="shared" si="4"/>
        <v>1046</v>
      </c>
      <c r="H36" s="83">
        <f t="shared" si="4"/>
        <v>991</v>
      </c>
      <c r="I36" s="83">
        <f t="shared" si="4"/>
        <v>1023</v>
      </c>
      <c r="J36" s="83">
        <f t="shared" si="4"/>
        <v>962</v>
      </c>
      <c r="K36" s="83">
        <f t="shared" si="4"/>
        <v>848.2</v>
      </c>
      <c r="L36" s="83">
        <f t="shared" si="4"/>
        <v>794.5</v>
      </c>
      <c r="M36" s="83">
        <f t="shared" si="4"/>
        <v>861.2</v>
      </c>
      <c r="N36" s="83">
        <f t="shared" si="4"/>
        <v>993.35</v>
      </c>
      <c r="O36" s="83">
        <f t="shared" si="4"/>
        <v>1052</v>
      </c>
      <c r="P36" s="83">
        <f t="shared" si="4"/>
        <v>1074</v>
      </c>
      <c r="Q36" s="83">
        <f t="shared" si="4"/>
        <v>1077</v>
      </c>
      <c r="R36" s="83">
        <f t="shared" si="4"/>
        <v>871.7</v>
      </c>
      <c r="S36" s="83">
        <f t="shared" si="4"/>
        <v>764</v>
      </c>
      <c r="T36" s="83">
        <f t="shared" si="4"/>
        <v>1178</v>
      </c>
      <c r="U36" s="83">
        <f t="shared" si="4"/>
        <v>1151</v>
      </c>
      <c r="V36" s="83">
        <f t="shared" si="4"/>
        <v>1165</v>
      </c>
      <c r="W36" s="83">
        <f t="shared" si="4"/>
        <v>1094.5999999999999</v>
      </c>
      <c r="X36" s="83">
        <f t="shared" si="4"/>
        <v>893.6</v>
      </c>
      <c r="Y36" s="83">
        <f t="shared" si="4"/>
        <v>906</v>
      </c>
      <c r="Z36" s="84">
        <f t="shared" si="4"/>
        <v>0</v>
      </c>
      <c r="AA36" s="85">
        <f t="shared" si="3"/>
        <v>23963.218999999997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428</v>
      </c>
      <c r="K43" s="94">
        <v>259.2</v>
      </c>
      <c r="L43" s="94">
        <v>221.5</v>
      </c>
      <c r="M43" s="94">
        <v>402.2</v>
      </c>
      <c r="N43" s="94">
        <v>500</v>
      </c>
      <c r="O43" s="94">
        <v>500</v>
      </c>
      <c r="P43" s="94">
        <v>500</v>
      </c>
      <c r="Q43" s="94">
        <v>500</v>
      </c>
      <c r="R43" s="94">
        <v>392.7</v>
      </c>
      <c r="S43" s="94">
        <v>164</v>
      </c>
      <c r="T43" s="94">
        <v>500</v>
      </c>
      <c r="U43" s="94">
        <v>500</v>
      </c>
      <c r="V43" s="94">
        <v>500</v>
      </c>
      <c r="W43" s="94">
        <v>468.6</v>
      </c>
      <c r="X43" s="94">
        <v>438.6</v>
      </c>
      <c r="Y43" s="94">
        <v>500</v>
      </c>
      <c r="Z43" s="95"/>
      <c r="AA43" s="74">
        <f t="shared" si="5"/>
        <v>10774.8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428</v>
      </c>
      <c r="K44" s="83">
        <f t="shared" si="6"/>
        <v>259.2</v>
      </c>
      <c r="L44" s="83">
        <f t="shared" si="6"/>
        <v>221.5</v>
      </c>
      <c r="M44" s="83">
        <f t="shared" si="6"/>
        <v>402.2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392.7</v>
      </c>
      <c r="S44" s="83">
        <f t="shared" si="6"/>
        <v>164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468.6</v>
      </c>
      <c r="X44" s="83">
        <f t="shared" si="6"/>
        <v>438.6</v>
      </c>
      <c r="Y44" s="83">
        <f t="shared" si="6"/>
        <v>500</v>
      </c>
      <c r="Z44" s="84">
        <f t="shared" si="6"/>
        <v>0</v>
      </c>
      <c r="AA44" s="85">
        <f t="shared" si="5"/>
        <v>10774.8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5678.6759999999995</v>
      </c>
      <c r="C47" s="83">
        <f t="shared" ref="C47:Z47" si="8">SUM(C10:C13)+C22+C36</f>
        <v>5532.9129999999996</v>
      </c>
      <c r="D47" s="83">
        <f t="shared" si="8"/>
        <v>5658.3159999999989</v>
      </c>
      <c r="E47" s="83">
        <f t="shared" si="8"/>
        <v>5577.5619999999999</v>
      </c>
      <c r="F47" s="83">
        <f t="shared" si="8"/>
        <v>5427.6419999999998</v>
      </c>
      <c r="G47" s="83">
        <f t="shared" si="8"/>
        <v>5818.4229999999989</v>
      </c>
      <c r="H47" s="83">
        <f t="shared" si="8"/>
        <v>6189.7990000000009</v>
      </c>
      <c r="I47" s="83">
        <f t="shared" si="8"/>
        <v>6783.0870000000004</v>
      </c>
      <c r="J47" s="83">
        <f t="shared" si="8"/>
        <v>7101.4509999999991</v>
      </c>
      <c r="K47" s="83">
        <f t="shared" si="8"/>
        <v>7203.5409999999983</v>
      </c>
      <c r="L47" s="83">
        <f t="shared" si="8"/>
        <v>7292.9010000000007</v>
      </c>
      <c r="M47" s="83">
        <f t="shared" si="8"/>
        <v>7460.6059999999998</v>
      </c>
      <c r="N47" s="83">
        <f t="shared" si="8"/>
        <v>7550.8350000000009</v>
      </c>
      <c r="O47" s="83">
        <f t="shared" si="8"/>
        <v>7351.6090000000004</v>
      </c>
      <c r="P47" s="83">
        <f t="shared" si="8"/>
        <v>7120.68</v>
      </c>
      <c r="Q47" s="83">
        <f t="shared" si="8"/>
        <v>6969.3119999999999</v>
      </c>
      <c r="R47" s="83">
        <f t="shared" si="8"/>
        <v>6808.13</v>
      </c>
      <c r="S47" s="83">
        <f t="shared" si="8"/>
        <v>6792.3649999999998</v>
      </c>
      <c r="T47" s="83">
        <f t="shared" si="8"/>
        <v>7292.4469999999983</v>
      </c>
      <c r="U47" s="83">
        <f t="shared" si="8"/>
        <v>7557.4319999999998</v>
      </c>
      <c r="V47" s="83">
        <f t="shared" si="8"/>
        <v>7245.9519999999993</v>
      </c>
      <c r="W47" s="83">
        <f t="shared" si="8"/>
        <v>6685.8940000000002</v>
      </c>
      <c r="X47" s="83">
        <f t="shared" si="8"/>
        <v>6142.4900000000007</v>
      </c>
      <c r="Y47" s="83">
        <f t="shared" si="8"/>
        <v>5736.1489999999994</v>
      </c>
      <c r="Z47" s="84">
        <f t="shared" si="8"/>
        <v>0</v>
      </c>
      <c r="AA47" s="100">
        <f>SUM(B47:Z47)</f>
        <v>158978.212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-63</v>
      </c>
      <c r="F4" s="18">
        <v>-63</v>
      </c>
      <c r="G4" s="18">
        <v>-63</v>
      </c>
      <c r="H4" s="18">
        <v>78.800000000000011</v>
      </c>
      <c r="I4" s="18">
        <v>80.800000000000011</v>
      </c>
      <c r="J4" s="18">
        <v>-135</v>
      </c>
      <c r="K4" s="18">
        <v>-303.8</v>
      </c>
      <c r="L4" s="18">
        <v>-341.5</v>
      </c>
      <c r="M4" s="18">
        <v>-160.80000000000001</v>
      </c>
      <c r="N4" s="18">
        <v>-63</v>
      </c>
      <c r="O4" s="18">
        <v>-63</v>
      </c>
      <c r="P4" s="18">
        <v>-63</v>
      </c>
      <c r="Q4" s="18">
        <v>-63</v>
      </c>
      <c r="R4" s="18">
        <v>-170.3</v>
      </c>
      <c r="S4" s="18">
        <v>-381</v>
      </c>
      <c r="T4" s="18">
        <v>36.399999999999977</v>
      </c>
      <c r="U4" s="18">
        <v>-49.5</v>
      </c>
      <c r="V4" s="18">
        <v>-33.399999999999977</v>
      </c>
      <c r="W4" s="18">
        <v>64.300000000000011</v>
      </c>
      <c r="X4" s="18">
        <v>-106.39999999999998</v>
      </c>
      <c r="Y4" s="18">
        <v>-45</v>
      </c>
      <c r="Z4" s="19"/>
      <c r="AA4" s="107">
        <f>SUM(B4:Z4)</f>
        <v>-2096.4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115.02</v>
      </c>
      <c r="C7" s="113">
        <v>108.3</v>
      </c>
      <c r="D7" s="113">
        <v>109.31</v>
      </c>
      <c r="E7" s="113">
        <v>108.3</v>
      </c>
      <c r="F7" s="113">
        <v>108.3</v>
      </c>
      <c r="G7" s="113">
        <v>118.04</v>
      </c>
      <c r="H7" s="113">
        <v>131.57</v>
      </c>
      <c r="I7" s="113">
        <v>148.93</v>
      </c>
      <c r="J7" s="113">
        <v>156</v>
      </c>
      <c r="K7" s="113">
        <v>145.16</v>
      </c>
      <c r="L7" s="113">
        <v>141.96</v>
      </c>
      <c r="M7" s="113">
        <v>140.24</v>
      </c>
      <c r="N7" s="113">
        <v>131.31</v>
      </c>
      <c r="O7" s="113">
        <v>122.82</v>
      </c>
      <c r="P7" s="113">
        <v>120.93</v>
      </c>
      <c r="Q7" s="113">
        <v>125.14</v>
      </c>
      <c r="R7" s="113">
        <v>145.03</v>
      </c>
      <c r="S7" s="113">
        <v>146.27000000000001</v>
      </c>
      <c r="T7" s="113">
        <v>155.41999999999999</v>
      </c>
      <c r="U7" s="113">
        <v>172.5</v>
      </c>
      <c r="V7" s="113">
        <v>166.9</v>
      </c>
      <c r="W7" s="113">
        <v>148</v>
      </c>
      <c r="X7" s="113">
        <v>139.86000000000001</v>
      </c>
      <c r="Y7" s="113">
        <v>131.56</v>
      </c>
      <c r="Z7" s="114"/>
      <c r="AA7" s="115">
        <v>134.86958333333334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563</v>
      </c>
      <c r="G13" s="125">
        <v>563</v>
      </c>
      <c r="H13" s="125">
        <v>421.2</v>
      </c>
      <c r="I13" s="125">
        <v>419.2</v>
      </c>
      <c r="J13" s="125">
        <v>563</v>
      </c>
      <c r="K13" s="125">
        <v>563</v>
      </c>
      <c r="L13" s="125">
        <v>563</v>
      </c>
      <c r="M13" s="125">
        <v>563</v>
      </c>
      <c r="N13" s="125">
        <v>563</v>
      </c>
      <c r="O13" s="125">
        <v>563</v>
      </c>
      <c r="P13" s="125">
        <v>563</v>
      </c>
      <c r="Q13" s="125">
        <v>563</v>
      </c>
      <c r="R13" s="125">
        <v>563</v>
      </c>
      <c r="S13" s="125">
        <v>545</v>
      </c>
      <c r="T13" s="125">
        <v>463.6</v>
      </c>
      <c r="U13" s="125">
        <v>549.5</v>
      </c>
      <c r="V13" s="125">
        <v>533.4</v>
      </c>
      <c r="W13" s="125">
        <v>404.3</v>
      </c>
      <c r="X13" s="125">
        <v>545</v>
      </c>
      <c r="Y13" s="126">
        <v>545</v>
      </c>
      <c r="Z13" s="127"/>
      <c r="AA13" s="128">
        <f t="shared" si="0"/>
        <v>12871.199999999999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563</v>
      </c>
      <c r="G16" s="131">
        <f t="shared" si="1"/>
        <v>563</v>
      </c>
      <c r="H16" s="131">
        <f t="shared" si="1"/>
        <v>421.2</v>
      </c>
      <c r="I16" s="131">
        <f t="shared" si="1"/>
        <v>419.2</v>
      </c>
      <c r="J16" s="131">
        <f t="shared" si="1"/>
        <v>563</v>
      </c>
      <c r="K16" s="131">
        <f t="shared" si="1"/>
        <v>563</v>
      </c>
      <c r="L16" s="131">
        <f t="shared" si="1"/>
        <v>563</v>
      </c>
      <c r="M16" s="131">
        <f t="shared" si="1"/>
        <v>563</v>
      </c>
      <c r="N16" s="131">
        <f t="shared" si="1"/>
        <v>563</v>
      </c>
      <c r="O16" s="131">
        <f t="shared" si="1"/>
        <v>563</v>
      </c>
      <c r="P16" s="131">
        <f t="shared" si="1"/>
        <v>563</v>
      </c>
      <c r="Q16" s="131">
        <f t="shared" si="1"/>
        <v>563</v>
      </c>
      <c r="R16" s="131">
        <f t="shared" si="1"/>
        <v>563</v>
      </c>
      <c r="S16" s="131">
        <f t="shared" si="1"/>
        <v>545</v>
      </c>
      <c r="T16" s="131">
        <f t="shared" si="1"/>
        <v>463.6</v>
      </c>
      <c r="U16" s="131">
        <f t="shared" si="1"/>
        <v>549.5</v>
      </c>
      <c r="V16" s="131">
        <f t="shared" si="1"/>
        <v>533.4</v>
      </c>
      <c r="W16" s="131">
        <f t="shared" si="1"/>
        <v>404.3</v>
      </c>
      <c r="X16" s="131">
        <f t="shared" si="1"/>
        <v>545</v>
      </c>
      <c r="Y16" s="131">
        <f t="shared" si="1"/>
        <v>545</v>
      </c>
      <c r="Z16" s="132" t="str">
        <f t="shared" si="1"/>
        <v/>
      </c>
      <c r="AA16" s="85">
        <f t="shared" si="0"/>
        <v>12871.199999999999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428</v>
      </c>
      <c r="K23" s="129">
        <v>259.2</v>
      </c>
      <c r="L23" s="129">
        <v>221.5</v>
      </c>
      <c r="M23" s="129">
        <v>402.2</v>
      </c>
      <c r="N23" s="129">
        <v>500</v>
      </c>
      <c r="O23" s="129">
        <v>500</v>
      </c>
      <c r="P23" s="129">
        <v>500</v>
      </c>
      <c r="Q23" s="129">
        <v>500</v>
      </c>
      <c r="R23" s="129">
        <v>392.7</v>
      </c>
      <c r="S23" s="129">
        <v>164</v>
      </c>
      <c r="T23" s="129">
        <v>500</v>
      </c>
      <c r="U23" s="129">
        <v>500</v>
      </c>
      <c r="V23" s="125">
        <v>500</v>
      </c>
      <c r="W23" s="129">
        <v>468.6</v>
      </c>
      <c r="X23" s="129">
        <v>438.6</v>
      </c>
      <c r="Y23" s="129">
        <v>500</v>
      </c>
      <c r="Z23" s="127"/>
      <c r="AA23" s="128">
        <f t="shared" si="2"/>
        <v>10774.8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428</v>
      </c>
      <c r="K24" s="131">
        <f t="shared" si="3"/>
        <v>259.2</v>
      </c>
      <c r="L24" s="131">
        <f t="shared" si="3"/>
        <v>221.5</v>
      </c>
      <c r="M24" s="131">
        <f t="shared" si="3"/>
        <v>402.2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392.7</v>
      </c>
      <c r="S24" s="131">
        <f t="shared" si="3"/>
        <v>164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468.6</v>
      </c>
      <c r="X24" s="131">
        <f t="shared" si="3"/>
        <v>438.6</v>
      </c>
      <c r="Y24" s="131">
        <f t="shared" si="3"/>
        <v>500</v>
      </c>
      <c r="Z24" s="132" t="str">
        <f t="shared" si="3"/>
        <v/>
      </c>
      <c r="AA24" s="85">
        <f t="shared" si="2"/>
        <v>10774.8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2021-09-08T11:04:14Z</dcterms:created>
  <dcterms:modified xsi:type="dcterms:W3CDTF">2021-09-08T11:04:15Z</dcterms:modified>
</cp:coreProperties>
</file>