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[1]SPOT_Orders_OverView_01!$A$41:$A$76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<sst xmlns="http://schemas.openxmlformats.org/spreadsheetml/2006/main" count="109" uniqueCount="48">
  <si>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07/09/2021 14:16:04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</si>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</sst>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229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207.31899999999999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1927.6860000000001</c:v>
                </c:pt>
                <c:pt idx="1">
                  <c:v>1772.9</c:v>
                </c:pt>
                <c:pt idx="2">
                  <c:v>1772.9</c:v>
                </c:pt>
                <c:pt idx="3">
                  <c:v>1772.9</c:v>
                </c:pt>
                <c:pt idx="4">
                  <c:v>1772.9</c:v>
                </c:pt>
                <c:pt idx="5">
                  <c:v>2176.8850000000002</c:v>
                </c:pt>
                <c:pt idx="6">
                  <c:v>2429.0969999999998</c:v>
                </c:pt>
                <c:pt idx="7">
                  <c:v>2818.0410000000002</c:v>
                </c:pt>
                <c:pt idx="8">
                  <c:v>3217.6090000000004</c:v>
                </c:pt>
                <c:pt idx="9">
                  <c:v>3225.8720000000003</c:v>
                </c:pt>
                <c:pt idx="10">
                  <c:v>3063.4090000000001</c:v>
                </c:pt>
                <c:pt idx="11">
                  <c:v>3059.5070000000005</c:v>
                </c:pt>
                <c:pt idx="12">
                  <c:v>3098.6670000000004</c:v>
                </c:pt>
                <c:pt idx="13">
                  <c:v>3026.0219999999999</c:v>
                </c:pt>
                <c:pt idx="14">
                  <c:v>2752.7539999999999</c:v>
                </c:pt>
                <c:pt idx="15">
                  <c:v>2718.7510000000002</c:v>
                </c:pt>
                <c:pt idx="16">
                  <c:v>3147.7170000000001</c:v>
                </c:pt>
                <c:pt idx="17">
                  <c:v>3276.6450000000004</c:v>
                </c:pt>
                <c:pt idx="18">
                  <c:v>3478.01</c:v>
                </c:pt>
                <c:pt idx="19">
                  <c:v>3730.7550000000001</c:v>
                </c:pt>
                <c:pt idx="20">
                  <c:v>3562.7060000000001</c:v>
                </c:pt>
                <c:pt idx="21">
                  <c:v>3303.163</c:v>
                </c:pt>
                <c:pt idx="22">
                  <c:v>3254.04</c:v>
                </c:pt>
                <c:pt idx="23">
                  <c:v>3118.6369999999997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814.8</c:v>
                </c:pt>
                <c:pt idx="1">
                  <c:v>830.5</c:v>
                </c:pt>
                <c:pt idx="2">
                  <c:v>702.7</c:v>
                </c:pt>
                <c:pt idx="3">
                  <c:v>648.5</c:v>
                </c:pt>
                <c:pt idx="4">
                  <c:v>690.7</c:v>
                </c:pt>
                <c:pt idx="5">
                  <c:v>544.20000000000005</c:v>
                </c:pt>
                <c:pt idx="6">
                  <c:v>664.6</c:v>
                </c:pt>
                <c:pt idx="7">
                  <c:v>510.2</c:v>
                </c:pt>
                <c:pt idx="8">
                  <c:v>326.60000000000002</c:v>
                </c:pt>
                <c:pt idx="9">
                  <c:v>380.6</c:v>
                </c:pt>
                <c:pt idx="10">
                  <c:v>629.79999999999995</c:v>
                </c:pt>
                <c:pt idx="11">
                  <c:v>574.4</c:v>
                </c:pt>
                <c:pt idx="12">
                  <c:v>605</c:v>
                </c:pt>
                <c:pt idx="13">
                  <c:v>585.6</c:v>
                </c:pt>
                <c:pt idx="14">
                  <c:v>716.6</c:v>
                </c:pt>
                <c:pt idx="15">
                  <c:v>773.6</c:v>
                </c:pt>
                <c:pt idx="16">
                  <c:v>630.6</c:v>
                </c:pt>
                <c:pt idx="17">
                  <c:v>628.5</c:v>
                </c:pt>
                <c:pt idx="18">
                  <c:v>583.1</c:v>
                </c:pt>
                <c:pt idx="19">
                  <c:v>558.6</c:v>
                </c:pt>
                <c:pt idx="20">
                  <c:v>493.3</c:v>
                </c:pt>
                <c:pt idx="21">
                  <c:v>513.9</c:v>
                </c:pt>
                <c:pt idx="22">
                  <c:v>541.9</c:v>
                </c:pt>
                <c:pt idx="23">
                  <c:v>481.1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2606.7009999999996</c:v>
                </c:pt>
                <c:pt idx="1">
                  <c:v>2636.29</c:v>
                </c:pt>
                <c:pt idx="2">
                  <c:v>2663.6629999999986</c:v>
                </c:pt>
                <c:pt idx="3">
                  <c:v>2675.404</c:v>
                </c:pt>
                <c:pt idx="4">
                  <c:v>2689.1819999999998</c:v>
                </c:pt>
                <c:pt idx="5">
                  <c:v>2686.942</c:v>
                </c:pt>
                <c:pt idx="6">
                  <c:v>2742.1030000000001</c:v>
                </c:pt>
                <c:pt idx="7">
                  <c:v>2955.1720000000005</c:v>
                </c:pt>
                <c:pt idx="8">
                  <c:v>3263.6240000000003</c:v>
                </c:pt>
                <c:pt idx="9">
                  <c:v>3550.3380000000011</c:v>
                </c:pt>
                <c:pt idx="10">
                  <c:v>3724.2070000000003</c:v>
                </c:pt>
                <c:pt idx="11">
                  <c:v>3754.6570000000002</c:v>
                </c:pt>
                <c:pt idx="12">
                  <c:v>3677.6370000000002</c:v>
                </c:pt>
                <c:pt idx="13">
                  <c:v>3526.6100000000015</c:v>
                </c:pt>
                <c:pt idx="14">
                  <c:v>3321.0180000000005</c:v>
                </c:pt>
                <c:pt idx="15">
                  <c:v>3064.8859999999995</c:v>
                </c:pt>
                <c:pt idx="16">
                  <c:v>2760.2170000000001</c:v>
                </c:pt>
                <c:pt idx="17">
                  <c:v>2442.1489999999999</c:v>
                </c:pt>
                <c:pt idx="18">
                  <c:v>2243.4500000000003</c:v>
                </c:pt>
                <c:pt idx="19">
                  <c:v>2194.7930000000006</c:v>
                </c:pt>
                <c:pt idx="20">
                  <c:v>2176.2709999999997</c:v>
                </c:pt>
                <c:pt idx="21">
                  <c:v>2110.3849999999993</c:v>
                </c:pt>
                <c:pt idx="22">
                  <c:v>2052.808</c:v>
                </c:pt>
                <c:pt idx="23">
                  <c:v>2007.4979999999996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186</c:v>
                </c:pt>
                <c:pt idx="7">
                  <c:v>296</c:v>
                </c:pt>
                <c:pt idx="8">
                  <c:v>353</c:v>
                </c:pt>
                <c:pt idx="9">
                  <c:v>263</c:v>
                </c:pt>
                <c:pt idx="10">
                  <c:v>154</c:v>
                </c:pt>
                <c:pt idx="11">
                  <c:v>40</c:v>
                </c:pt>
                <c:pt idx="12">
                  <c:v>36</c:v>
                </c:pt>
                <c:pt idx="13">
                  <c:v>26</c:v>
                </c:pt>
                <c:pt idx="14">
                  <c:v>26</c:v>
                </c:pt>
                <c:pt idx="17">
                  <c:v>400</c:v>
                </c:pt>
                <c:pt idx="18">
                  <c:v>710</c:v>
                </c:pt>
                <c:pt idx="19">
                  <c:v>915</c:v>
                </c:pt>
                <c:pt idx="20">
                  <c:v>941</c:v>
                </c:pt>
                <c:pt idx="21">
                  <c:v>676</c:v>
                </c:pt>
                <c:pt idx="22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6757184"/>
        <c:axId val="456757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5499.1920000000009</c:v>
                </c:pt>
                <c:pt idx="1">
                  <c:v>5389.6670000000004</c:v>
                </c:pt>
                <c:pt idx="2">
                  <c:v>5289.2199999999993</c:v>
                </c:pt>
                <c:pt idx="3">
                  <c:v>5246.8489999999993</c:v>
                </c:pt>
                <c:pt idx="4">
                  <c:v>5302.7390000000005</c:v>
                </c:pt>
                <c:pt idx="5">
                  <c:v>5584.0120000000015</c:v>
                </c:pt>
                <c:pt idx="6">
                  <c:v>6171.7859999999991</c:v>
                </c:pt>
                <c:pt idx="7">
                  <c:v>6808.4690000000001</c:v>
                </c:pt>
                <c:pt idx="8">
                  <c:v>7310.8250000000007</c:v>
                </c:pt>
                <c:pt idx="9">
                  <c:v>7569.7969999999987</c:v>
                </c:pt>
                <c:pt idx="10">
                  <c:v>7721.4309999999996</c:v>
                </c:pt>
                <c:pt idx="11">
                  <c:v>7578.5489999999991</c:v>
                </c:pt>
                <c:pt idx="12">
                  <c:v>7567.2899999999991</c:v>
                </c:pt>
                <c:pt idx="13">
                  <c:v>7314.2179999999998</c:v>
                </c:pt>
                <c:pt idx="14">
                  <c:v>6966.3569999999991</c:v>
                </c:pt>
                <c:pt idx="15">
                  <c:v>6707.2219999999998</c:v>
                </c:pt>
                <c:pt idx="16">
                  <c:v>6688.530999999999</c:v>
                </c:pt>
                <c:pt idx="17">
                  <c:v>6897.28</c:v>
                </c:pt>
                <c:pt idx="18">
                  <c:v>7164.5469999999987</c:v>
                </c:pt>
                <c:pt idx="19">
                  <c:v>7606.5119999999997</c:v>
                </c:pt>
                <c:pt idx="20">
                  <c:v>7323.264000000001</c:v>
                </c:pt>
                <c:pt idx="21">
                  <c:v>6753.4350000000013</c:v>
                </c:pt>
                <c:pt idx="22">
                  <c:v>6154.7069999999994</c:v>
                </c:pt>
                <c:pt idx="23">
                  <c:v>5757.223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757184"/>
        <c:axId val="456757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105.96</c:v>
                </c:pt>
                <c:pt idx="1">
                  <c:v>101.12</c:v>
                </c:pt>
                <c:pt idx="2">
                  <c:v>95.77</c:v>
                </c:pt>
                <c:pt idx="3">
                  <c:v>94.01</c:v>
                </c:pt>
                <c:pt idx="4">
                  <c:v>101.11</c:v>
                </c:pt>
                <c:pt idx="5">
                  <c:v>107.52</c:v>
                </c:pt>
                <c:pt idx="6">
                  <c:v>114.66</c:v>
                </c:pt>
                <c:pt idx="7">
                  <c:v>151.16</c:v>
                </c:pt>
                <c:pt idx="8">
                  <c:v>139.94999999999999</c:v>
                </c:pt>
                <c:pt idx="9">
                  <c:v>121.41</c:v>
                </c:pt>
                <c:pt idx="10">
                  <c:v>114.77</c:v>
                </c:pt>
                <c:pt idx="11">
                  <c:v>108.99</c:v>
                </c:pt>
                <c:pt idx="12">
                  <c:v>111.51</c:v>
                </c:pt>
                <c:pt idx="13">
                  <c:v>109.87</c:v>
                </c:pt>
                <c:pt idx="14">
                  <c:v>107.12</c:v>
                </c:pt>
                <c:pt idx="15">
                  <c:v>107.12</c:v>
                </c:pt>
                <c:pt idx="16">
                  <c:v>113</c:v>
                </c:pt>
                <c:pt idx="17">
                  <c:v>118.74</c:v>
                </c:pt>
                <c:pt idx="18">
                  <c:v>123.98</c:v>
                </c:pt>
                <c:pt idx="19">
                  <c:v>147.77000000000001</c:v>
                </c:pt>
                <c:pt idx="20">
                  <c:v>123.98</c:v>
                </c:pt>
                <c:pt idx="21">
                  <c:v>117.43</c:v>
                </c:pt>
                <c:pt idx="22">
                  <c:v>114.74</c:v>
                </c:pt>
                <c:pt idx="23">
                  <c:v>112.12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758360"/>
        <c:axId val="456757968"/>
      </c:lineChart>
      <c:catAx>
        <c:axId val="45675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757576"/>
        <c:crosses val="autoZero"/>
        <c:auto val="1"/>
        <c:lblAlgn val="ctr"/>
        <c:lblOffset val="100"/>
        <c:noMultiLvlLbl val="0"/>
      </c:catAx>
      <c:valAx>
        <c:axId val="45675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757184"/>
        <c:crosses val="autoZero"/>
        <c:crossBetween val="between"/>
      </c:valAx>
      <c:valAx>
        <c:axId val="456757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758360"/>
        <c:crosses val="max"/>
        <c:crossBetween val="between"/>
      </c:valAx>
      <c:catAx>
        <c:axId val="456758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757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44447</v>
          </cell>
        </row>
        <row r="5">
          <cell r="C5" t="str">
            <v>DAM</v>
          </cell>
        </row>
        <row r="26">
          <cell r="C26">
            <v>3736.319</v>
          </cell>
        </row>
        <row r="27">
          <cell r="C27">
            <v>67477.573000000019</v>
          </cell>
        </row>
        <row r="28">
          <cell r="C28">
            <v>5204</v>
          </cell>
        </row>
        <row r="29">
          <cell r="C29">
            <v>14429.400000000001</v>
          </cell>
        </row>
        <row r="30">
          <cell r="C30">
            <v>67526.00499999999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21971.124000000003</v>
          </cell>
        </row>
        <row r="39">
          <cell r="C39">
            <v>32950.182000000001</v>
          </cell>
        </row>
        <row r="40">
          <cell r="C40">
            <v>75376.131999999983</v>
          </cell>
        </row>
        <row r="41">
          <cell r="C41">
            <v>0</v>
          </cell>
        </row>
        <row r="42">
          <cell r="C42">
            <v>24106.684000000001</v>
          </cell>
        </row>
        <row r="43">
          <cell r="C43">
            <v>3969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105.96</v>
          </cell>
          <cell r="C7">
            <v>101.12</v>
          </cell>
          <cell r="D7">
            <v>95.77</v>
          </cell>
          <cell r="E7">
            <v>94.01</v>
          </cell>
          <cell r="F7">
            <v>101.11</v>
          </cell>
          <cell r="G7">
            <v>107.52</v>
          </cell>
          <cell r="H7">
            <v>114.66</v>
          </cell>
          <cell r="I7">
            <v>151.16</v>
          </cell>
          <cell r="J7">
            <v>139.94999999999999</v>
          </cell>
          <cell r="K7">
            <v>121.41</v>
          </cell>
          <cell r="L7">
            <v>114.77</v>
          </cell>
          <cell r="M7">
            <v>108.99</v>
          </cell>
          <cell r="N7">
            <v>111.51</v>
          </cell>
          <cell r="O7">
            <v>109.87</v>
          </cell>
          <cell r="P7">
            <v>107.12</v>
          </cell>
          <cell r="Q7">
            <v>107.12</v>
          </cell>
          <cell r="R7">
            <v>113</v>
          </cell>
          <cell r="S7">
            <v>118.74</v>
          </cell>
          <cell r="T7">
            <v>123.98</v>
          </cell>
          <cell r="U7">
            <v>147.77000000000001</v>
          </cell>
          <cell r="V7">
            <v>123.98</v>
          </cell>
          <cell r="W7">
            <v>117.43</v>
          </cell>
          <cell r="X7">
            <v>114.74</v>
          </cell>
          <cell r="Y7">
            <v>112.12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105.96</v>
          </cell>
          <cell r="C7">
            <v>101.12</v>
          </cell>
          <cell r="D7">
            <v>95.77</v>
          </cell>
          <cell r="E7">
            <v>94.01</v>
          </cell>
          <cell r="F7">
            <v>101.11</v>
          </cell>
          <cell r="G7">
            <v>107.52</v>
          </cell>
          <cell r="H7">
            <v>114.66</v>
          </cell>
          <cell r="I7">
            <v>151.16</v>
          </cell>
          <cell r="J7">
            <v>139.94999999999999</v>
          </cell>
          <cell r="K7">
            <v>121.41</v>
          </cell>
          <cell r="L7">
            <v>114.77</v>
          </cell>
          <cell r="M7">
            <v>108.99</v>
          </cell>
          <cell r="N7">
            <v>111.51</v>
          </cell>
          <cell r="O7">
            <v>109.87</v>
          </cell>
          <cell r="P7">
            <v>107.12</v>
          </cell>
          <cell r="Q7">
            <v>107.12</v>
          </cell>
          <cell r="R7">
            <v>113</v>
          </cell>
          <cell r="S7">
            <v>118.74</v>
          </cell>
          <cell r="T7">
            <v>123.98</v>
          </cell>
          <cell r="U7">
            <v>147.77000000000001</v>
          </cell>
          <cell r="V7">
            <v>123.98</v>
          </cell>
          <cell r="W7">
            <v>117.43</v>
          </cell>
          <cell r="X7">
            <v>114.74</v>
          </cell>
          <cell r="Y7">
            <v>112.12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229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207.31899999999999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277.31099999999998</v>
          </cell>
          <cell r="H23">
            <v>400</v>
          </cell>
          <cell r="I23">
            <v>400</v>
          </cell>
          <cell r="J23">
            <v>400</v>
          </cell>
          <cell r="K23">
            <v>400</v>
          </cell>
          <cell r="L23">
            <v>395</v>
          </cell>
          <cell r="M23">
            <v>395</v>
          </cell>
          <cell r="N23">
            <v>395</v>
          </cell>
          <cell r="O23">
            <v>395</v>
          </cell>
          <cell r="P23">
            <v>250</v>
          </cell>
          <cell r="Q23">
            <v>250</v>
          </cell>
          <cell r="R23">
            <v>395</v>
          </cell>
          <cell r="S23">
            <v>395</v>
          </cell>
          <cell r="T23">
            <v>400</v>
          </cell>
          <cell r="U23">
            <v>400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331</v>
          </cell>
          <cell r="J24">
            <v>331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243.56299999999999</v>
          </cell>
          <cell r="U24">
            <v>330</v>
          </cell>
          <cell r="V24">
            <v>316.697</v>
          </cell>
          <cell r="W24">
            <v>214</v>
          </cell>
          <cell r="X24">
            <v>214</v>
          </cell>
          <cell r="Y24">
            <v>214</v>
          </cell>
        </row>
        <row r="26">
          <cell r="B26">
            <v>175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214</v>
          </cell>
          <cell r="I26">
            <v>214</v>
          </cell>
          <cell r="J26">
            <v>265</v>
          </cell>
          <cell r="K26">
            <v>387</v>
          </cell>
          <cell r="L26">
            <v>312</v>
          </cell>
          <cell r="M26">
            <v>387</v>
          </cell>
          <cell r="N26">
            <v>265</v>
          </cell>
          <cell r="O26">
            <v>265</v>
          </cell>
          <cell r="P26">
            <v>265</v>
          </cell>
          <cell r="Q26">
            <v>265</v>
          </cell>
          <cell r="R26">
            <v>265</v>
          </cell>
          <cell r="S26">
            <v>265</v>
          </cell>
          <cell r="T26">
            <v>352</v>
          </cell>
          <cell r="U26">
            <v>429</v>
          </cell>
          <cell r="V26">
            <v>352</v>
          </cell>
          <cell r="W26">
            <v>265</v>
          </cell>
          <cell r="X26">
            <v>265</v>
          </cell>
          <cell r="Y26">
            <v>214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498.85399999999998</v>
          </cell>
          <cell r="Q27">
            <v>464.851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304.786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312.60000000000002</v>
          </cell>
          <cell r="H31">
            <v>354.108</v>
          </cell>
          <cell r="I31">
            <v>411</v>
          </cell>
          <cell r="J31">
            <v>415</v>
          </cell>
          <cell r="K31">
            <v>381.62400000000002</v>
          </cell>
          <cell r="L31">
            <v>354.827</v>
          </cell>
          <cell r="M31">
            <v>318.68900000000002</v>
          </cell>
          <cell r="N31">
            <v>334.40600000000001</v>
          </cell>
          <cell r="O31">
            <v>324.21100000000001</v>
          </cell>
          <cell r="P31">
            <v>307</v>
          </cell>
          <cell r="Q31">
            <v>307</v>
          </cell>
          <cell r="R31">
            <v>339.99</v>
          </cell>
          <cell r="S31">
            <v>357.22800000000001</v>
          </cell>
          <cell r="T31">
            <v>374.916</v>
          </cell>
          <cell r="U31">
            <v>411</v>
          </cell>
          <cell r="V31">
            <v>378.75599999999997</v>
          </cell>
          <cell r="W31">
            <v>364.28399999999999</v>
          </cell>
          <cell r="X31">
            <v>353.065</v>
          </cell>
          <cell r="Y31">
            <v>338.25</v>
          </cell>
        </row>
        <row r="32">
          <cell r="J32">
            <v>60</v>
          </cell>
          <cell r="K32">
            <v>172</v>
          </cell>
          <cell r="L32">
            <v>172</v>
          </cell>
          <cell r="M32">
            <v>266.83499999999998</v>
          </cell>
          <cell r="N32">
            <v>308.70800000000003</v>
          </cell>
          <cell r="O32">
            <v>281.38600000000002</v>
          </cell>
          <cell r="P32">
            <v>250</v>
          </cell>
          <cell r="Q32">
            <v>250</v>
          </cell>
          <cell r="R32">
            <v>320.495</v>
          </cell>
          <cell r="S32">
            <v>334.83600000000001</v>
          </cell>
          <cell r="T32">
            <v>383.99</v>
          </cell>
          <cell r="U32">
            <v>391.03</v>
          </cell>
          <cell r="V32">
            <v>391.99</v>
          </cell>
          <cell r="W32">
            <v>359.995</v>
          </cell>
          <cell r="X32">
            <v>336.839</v>
          </cell>
          <cell r="Y32">
            <v>330.3</v>
          </cell>
        </row>
        <row r="33">
          <cell r="B33">
            <v>270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270</v>
          </cell>
          <cell r="H33">
            <v>270</v>
          </cell>
          <cell r="I33">
            <v>344.14100000000002</v>
          </cell>
          <cell r="J33">
            <v>341.04300000000001</v>
          </cell>
          <cell r="K33">
            <v>298.19799999999998</v>
          </cell>
          <cell r="L33">
            <v>270</v>
          </cell>
          <cell r="M33">
            <v>270</v>
          </cell>
          <cell r="N33">
            <v>283.69499999999999</v>
          </cell>
          <cell r="O33">
            <v>270</v>
          </cell>
          <cell r="P33">
            <v>270</v>
          </cell>
          <cell r="Q33">
            <v>270</v>
          </cell>
          <cell r="R33">
            <v>297.58300000000003</v>
          </cell>
          <cell r="S33">
            <v>351.23200000000003</v>
          </cell>
          <cell r="T33">
            <v>365</v>
          </cell>
          <cell r="U33">
            <v>366</v>
          </cell>
          <cell r="V33">
            <v>367</v>
          </cell>
          <cell r="W33">
            <v>342.053</v>
          </cell>
          <cell r="X33">
            <v>316.40899999999999</v>
          </cell>
          <cell r="Y33">
            <v>290.77699999999999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250.07400000000001</v>
          </cell>
          <cell r="H35">
            <v>299.089</v>
          </cell>
          <cell r="I35">
            <v>380</v>
          </cell>
          <cell r="J35">
            <v>353.666</v>
          </cell>
          <cell r="K35">
            <v>325.14999999999998</v>
          </cell>
          <cell r="L35">
            <v>303.65499999999997</v>
          </cell>
          <cell r="M35">
            <v>263.392</v>
          </cell>
          <cell r="N35">
            <v>287.71100000000001</v>
          </cell>
          <cell r="O35">
            <v>278.52499999999998</v>
          </cell>
          <cell r="P35">
            <v>250</v>
          </cell>
          <cell r="Q35">
            <v>250</v>
          </cell>
          <cell r="R35">
            <v>294.73099999999999</v>
          </cell>
          <cell r="S35">
            <v>322.44900000000001</v>
          </cell>
          <cell r="T35">
            <v>318.64100000000002</v>
          </cell>
          <cell r="U35">
            <v>360.82499999999999</v>
          </cell>
          <cell r="V35">
            <v>310.363</v>
          </cell>
          <cell r="W35">
            <v>308.93099999999998</v>
          </cell>
          <cell r="X35">
            <v>318.39299999999997</v>
          </cell>
          <cell r="Y35">
            <v>308.44499999999999</v>
          </cell>
        </row>
        <row r="36">
          <cell r="I36">
            <v>60</v>
          </cell>
          <cell r="J36">
            <v>374</v>
          </cell>
          <cell r="K36">
            <v>370</v>
          </cell>
          <cell r="L36">
            <v>364.02699999999999</v>
          </cell>
          <cell r="M36">
            <v>266.69099999999997</v>
          </cell>
          <cell r="N36">
            <v>332.24700000000001</v>
          </cell>
          <cell r="O36">
            <v>320</v>
          </cell>
          <cell r="P36">
            <v>320</v>
          </cell>
          <cell r="Q36">
            <v>320</v>
          </cell>
          <cell r="R36">
            <v>343.01799999999997</v>
          </cell>
          <cell r="S36">
            <v>359</v>
          </cell>
          <cell r="T36">
            <v>362</v>
          </cell>
          <cell r="U36">
            <v>365</v>
          </cell>
          <cell r="V36">
            <v>368</v>
          </cell>
          <cell r="W36">
            <v>371</v>
          </cell>
          <cell r="X36">
            <v>372.43400000000003</v>
          </cell>
          <cell r="Y36">
            <v>344.96499999999997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U41">
            <v>40</v>
          </cell>
          <cell r="V41">
            <v>40</v>
          </cell>
          <cell r="W41">
            <v>40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H43">
            <v>90</v>
          </cell>
          <cell r="I43">
            <v>90</v>
          </cell>
          <cell r="J43">
            <v>90</v>
          </cell>
          <cell r="U43">
            <v>95</v>
          </cell>
          <cell r="V43">
            <v>95</v>
          </cell>
        </row>
        <row r="44">
          <cell r="H44">
            <v>40</v>
          </cell>
          <cell r="I44">
            <v>40</v>
          </cell>
          <cell r="J44">
            <v>40</v>
          </cell>
          <cell r="K44">
            <v>40</v>
          </cell>
          <cell r="S44">
            <v>40</v>
          </cell>
          <cell r="T44">
            <v>45</v>
          </cell>
          <cell r="U44">
            <v>45</v>
          </cell>
          <cell r="V44">
            <v>45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J53">
            <v>38</v>
          </cell>
          <cell r="K53">
            <v>38</v>
          </cell>
          <cell r="L53">
            <v>28</v>
          </cell>
          <cell r="M53">
            <v>28</v>
          </cell>
        </row>
        <row r="55">
          <cell r="L55">
            <v>16</v>
          </cell>
          <cell r="M55">
            <v>12</v>
          </cell>
          <cell r="N55">
            <v>10</v>
          </cell>
        </row>
        <row r="57">
          <cell r="B57">
            <v>2606.7009999999996</v>
          </cell>
          <cell r="C57">
            <v>2636.29</v>
          </cell>
          <cell r="D57">
            <v>2663.6629999999986</v>
          </cell>
          <cell r="E57">
            <v>2675.404</v>
          </cell>
          <cell r="F57">
            <v>2689.1819999999998</v>
          </cell>
          <cell r="G57">
            <v>2686.942</v>
          </cell>
          <cell r="H57">
            <v>2742.1030000000001</v>
          </cell>
          <cell r="I57">
            <v>2955.1720000000005</v>
          </cell>
          <cell r="J57">
            <v>3263.6240000000003</v>
          </cell>
          <cell r="K57">
            <v>3550.3380000000011</v>
          </cell>
          <cell r="L57">
            <v>3724.2070000000003</v>
          </cell>
          <cell r="M57">
            <v>3754.6570000000002</v>
          </cell>
          <cell r="N57">
            <v>3677.6370000000002</v>
          </cell>
          <cell r="O57">
            <v>3526.6100000000015</v>
          </cell>
          <cell r="P57">
            <v>3321.0180000000005</v>
          </cell>
          <cell r="Q57">
            <v>3064.8859999999995</v>
          </cell>
          <cell r="R57">
            <v>2760.2170000000001</v>
          </cell>
          <cell r="S57">
            <v>2442.1489999999999</v>
          </cell>
          <cell r="T57">
            <v>2243.4500000000003</v>
          </cell>
          <cell r="U57">
            <v>2194.7930000000006</v>
          </cell>
          <cell r="V57">
            <v>2176.2709999999997</v>
          </cell>
          <cell r="W57">
            <v>2110.3849999999993</v>
          </cell>
          <cell r="X57">
            <v>2052.808</v>
          </cell>
          <cell r="Y57">
            <v>2007.4979999999996</v>
          </cell>
        </row>
        <row r="70">
          <cell r="B70">
            <v>10</v>
          </cell>
          <cell r="C70">
            <v>10</v>
          </cell>
          <cell r="D70">
            <v>10</v>
          </cell>
          <cell r="E70">
            <v>10</v>
          </cell>
          <cell r="F70">
            <v>10</v>
          </cell>
          <cell r="G70">
            <v>10</v>
          </cell>
          <cell r="H70">
            <v>10</v>
          </cell>
          <cell r="I70">
            <v>40</v>
          </cell>
          <cell r="J70">
            <v>40</v>
          </cell>
          <cell r="K70">
            <v>40</v>
          </cell>
          <cell r="L70">
            <v>40</v>
          </cell>
          <cell r="S70">
            <v>40</v>
          </cell>
          <cell r="T70">
            <v>49</v>
          </cell>
          <cell r="U70">
            <v>40</v>
          </cell>
          <cell r="V70">
            <v>40</v>
          </cell>
          <cell r="W70">
            <v>43</v>
          </cell>
          <cell r="X70">
            <v>40</v>
          </cell>
          <cell r="Y70">
            <v>10</v>
          </cell>
        </row>
        <row r="71">
          <cell r="B71">
            <v>121</v>
          </cell>
          <cell r="C71">
            <v>121</v>
          </cell>
          <cell r="D71">
            <v>117</v>
          </cell>
          <cell r="E71">
            <v>114</v>
          </cell>
          <cell r="F71">
            <v>114</v>
          </cell>
          <cell r="G71">
            <v>100</v>
          </cell>
          <cell r="H71">
            <v>48</v>
          </cell>
          <cell r="I71">
            <v>45</v>
          </cell>
          <cell r="J71">
            <v>45</v>
          </cell>
          <cell r="K71">
            <v>45</v>
          </cell>
          <cell r="L71">
            <v>95</v>
          </cell>
          <cell r="M71">
            <v>240</v>
          </cell>
          <cell r="N71">
            <v>239</v>
          </cell>
          <cell r="O71">
            <v>238</v>
          </cell>
          <cell r="P71">
            <v>238</v>
          </cell>
          <cell r="Q71">
            <v>229</v>
          </cell>
          <cell r="R71">
            <v>221</v>
          </cell>
          <cell r="S71">
            <v>186</v>
          </cell>
          <cell r="T71">
            <v>87</v>
          </cell>
          <cell r="U71">
            <v>45</v>
          </cell>
          <cell r="V71">
            <v>45</v>
          </cell>
          <cell r="W71">
            <v>143</v>
          </cell>
          <cell r="X71">
            <v>95</v>
          </cell>
          <cell r="Y71">
            <v>127</v>
          </cell>
        </row>
        <row r="72">
          <cell r="B72">
            <v>583.79999999999995</v>
          </cell>
          <cell r="C72">
            <v>599.5</v>
          </cell>
          <cell r="D72">
            <v>475.7</v>
          </cell>
          <cell r="E72">
            <v>424.5</v>
          </cell>
          <cell r="F72">
            <v>466.7</v>
          </cell>
          <cell r="G72">
            <v>334.2</v>
          </cell>
          <cell r="H72">
            <v>506.6</v>
          </cell>
          <cell r="I72">
            <v>325.2</v>
          </cell>
          <cell r="J72">
            <v>141.6</v>
          </cell>
          <cell r="K72">
            <v>195.6</v>
          </cell>
          <cell r="L72">
            <v>394.8</v>
          </cell>
          <cell r="M72">
            <v>234.4</v>
          </cell>
          <cell r="N72">
            <v>266</v>
          </cell>
          <cell r="O72">
            <v>247.6</v>
          </cell>
          <cell r="P72">
            <v>378.6</v>
          </cell>
          <cell r="Q72">
            <v>444.6</v>
          </cell>
          <cell r="R72">
            <v>309.60000000000002</v>
          </cell>
          <cell r="S72">
            <v>302.5</v>
          </cell>
          <cell r="T72">
            <v>347.1</v>
          </cell>
          <cell r="U72">
            <v>373.6</v>
          </cell>
          <cell r="V72">
            <v>308.3</v>
          </cell>
          <cell r="W72">
            <v>227.9</v>
          </cell>
          <cell r="X72">
            <v>306.89999999999998</v>
          </cell>
          <cell r="Y72">
            <v>244.1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1022.597</v>
          </cell>
          <cell r="C62">
            <v>1048.925</v>
          </cell>
          <cell r="D62">
            <v>1046.646</v>
          </cell>
          <cell r="E62">
            <v>1036.51</v>
          </cell>
          <cell r="F62">
            <v>1040.3400000000001</v>
          </cell>
          <cell r="G62">
            <v>1022.349</v>
          </cell>
          <cell r="H62">
            <v>1010.9189999999999</v>
          </cell>
          <cell r="I62">
            <v>992.56299999999999</v>
          </cell>
          <cell r="J62">
            <v>968.35899999999992</v>
          </cell>
          <cell r="K62">
            <v>953.48100000000011</v>
          </cell>
          <cell r="L62">
            <v>899.13900000000001</v>
          </cell>
          <cell r="M62">
            <v>881.024</v>
          </cell>
          <cell r="N62">
            <v>873.005</v>
          </cell>
          <cell r="O62">
            <v>866.03300000000002</v>
          </cell>
          <cell r="P62">
            <v>842.81500000000005</v>
          </cell>
          <cell r="Q62">
            <v>840.98900000000003</v>
          </cell>
          <cell r="R62">
            <v>848.79899999999998</v>
          </cell>
          <cell r="S62">
            <v>747.51800000000003</v>
          </cell>
          <cell r="T62">
            <v>746.71799999999996</v>
          </cell>
          <cell r="U62">
            <v>749.60900000000004</v>
          </cell>
          <cell r="V62">
            <v>752.62599999999998</v>
          </cell>
          <cell r="W62">
            <v>747.66700000000003</v>
          </cell>
          <cell r="X62">
            <v>1001.63</v>
          </cell>
          <cell r="Y62">
            <v>1030.8629999999998</v>
          </cell>
        </row>
        <row r="63">
          <cell r="B63">
            <v>1065.826</v>
          </cell>
          <cell r="C63">
            <v>1048.1470000000002</v>
          </cell>
          <cell r="D63">
            <v>1024.0129999999999</v>
          </cell>
          <cell r="E63">
            <v>1031.741</v>
          </cell>
          <cell r="F63">
            <v>1071.5930000000001</v>
          </cell>
          <cell r="G63">
            <v>1218.1789999999999</v>
          </cell>
          <cell r="H63">
            <v>1390.8389999999999</v>
          </cell>
          <cell r="I63">
            <v>1561.38</v>
          </cell>
          <cell r="J63">
            <v>1655.0669999999996</v>
          </cell>
          <cell r="K63">
            <v>1686.53</v>
          </cell>
          <cell r="L63">
            <v>1707.3120000000001</v>
          </cell>
          <cell r="M63">
            <v>1719.2970000000003</v>
          </cell>
          <cell r="N63">
            <v>1715.7189999999998</v>
          </cell>
          <cell r="O63">
            <v>1665.5479999999998</v>
          </cell>
          <cell r="P63">
            <v>1587.3519999999996</v>
          </cell>
          <cell r="Q63">
            <v>1503.5139999999999</v>
          </cell>
          <cell r="R63">
            <v>1450.1550000000002</v>
          </cell>
          <cell r="S63">
            <v>1434.4870000000001</v>
          </cell>
          <cell r="T63">
            <v>1410.4469999999999</v>
          </cell>
          <cell r="U63">
            <v>1410.6150000000002</v>
          </cell>
          <cell r="V63">
            <v>1284.19</v>
          </cell>
          <cell r="W63">
            <v>1172.614</v>
          </cell>
          <cell r="X63">
            <v>1087.2560000000001</v>
          </cell>
          <cell r="Y63">
            <v>1048.3610000000001</v>
          </cell>
        </row>
        <row r="64">
          <cell r="B64">
            <v>2404.7689999999998</v>
          </cell>
          <cell r="C64">
            <v>2238.0949999999998</v>
          </cell>
          <cell r="D64">
            <v>2163.9900000000002</v>
          </cell>
          <cell r="E64">
            <v>2134.98</v>
          </cell>
          <cell r="F64">
            <v>2146.806</v>
          </cell>
          <cell r="G64">
            <v>2278.9839999999995</v>
          </cell>
          <cell r="H64">
            <v>2568.5280000000007</v>
          </cell>
          <cell r="I64">
            <v>2971.7259999999992</v>
          </cell>
          <cell r="J64">
            <v>3345.3989999999994</v>
          </cell>
          <cell r="K64">
            <v>3584.7860000000001</v>
          </cell>
          <cell r="L64">
            <v>3760.48</v>
          </cell>
          <cell r="M64">
            <v>3863.7280000000001</v>
          </cell>
          <cell r="N64">
            <v>3862.0660000000003</v>
          </cell>
          <cell r="O64">
            <v>3670.6370000000002</v>
          </cell>
          <cell r="P64">
            <v>3436.6899999999996</v>
          </cell>
          <cell r="Q64">
            <v>3264.7189999999996</v>
          </cell>
          <cell r="R64">
            <v>3282.5770000000002</v>
          </cell>
          <cell r="S64">
            <v>3510.08</v>
          </cell>
          <cell r="T64">
            <v>3722.8819999999996</v>
          </cell>
          <cell r="U64">
            <v>4098.2879999999996</v>
          </cell>
          <cell r="V64">
            <v>3944.4479999999999</v>
          </cell>
          <cell r="W64">
            <v>3561.1539999999995</v>
          </cell>
          <cell r="X64">
            <v>2981.3209999999995</v>
          </cell>
          <cell r="Y64">
            <v>2578.9990000000003</v>
          </cell>
        </row>
        <row r="66">
          <cell r="B66">
            <v>115</v>
          </cell>
          <cell r="C66">
            <v>155.5</v>
          </cell>
          <cell r="D66">
            <v>159</v>
          </cell>
          <cell r="E66">
            <v>159</v>
          </cell>
          <cell r="F66">
            <v>160</v>
          </cell>
          <cell r="G66">
            <v>149.5</v>
          </cell>
          <cell r="H66">
            <v>159.5</v>
          </cell>
          <cell r="I66">
            <v>165</v>
          </cell>
          <cell r="J66">
            <v>169</v>
          </cell>
          <cell r="K66">
            <v>176</v>
          </cell>
          <cell r="L66">
            <v>172.5</v>
          </cell>
          <cell r="M66">
            <v>170.5</v>
          </cell>
          <cell r="N66">
            <v>172.5</v>
          </cell>
          <cell r="O66">
            <v>168</v>
          </cell>
          <cell r="P66">
            <v>165.5</v>
          </cell>
          <cell r="Q66">
            <v>164</v>
          </cell>
          <cell r="R66">
            <v>173</v>
          </cell>
          <cell r="S66">
            <v>178.5</v>
          </cell>
          <cell r="T66">
            <v>187.5</v>
          </cell>
          <cell r="U66">
            <v>190</v>
          </cell>
          <cell r="V66">
            <v>175</v>
          </cell>
          <cell r="W66">
            <v>162</v>
          </cell>
          <cell r="X66">
            <v>162.5</v>
          </cell>
          <cell r="Y66">
            <v>160</v>
          </cell>
        </row>
        <row r="70">
          <cell r="B70">
            <v>377</v>
          </cell>
          <cell r="C70">
            <v>385</v>
          </cell>
          <cell r="D70">
            <v>381.57100000000003</v>
          </cell>
          <cell r="E70">
            <v>370.61799999999999</v>
          </cell>
          <cell r="F70">
            <v>370</v>
          </cell>
          <cell r="G70">
            <v>385</v>
          </cell>
          <cell r="H70">
            <v>400</v>
          </cell>
          <cell r="I70">
            <v>393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379</v>
          </cell>
          <cell r="T70">
            <v>400</v>
          </cell>
          <cell r="U70">
            <v>400</v>
          </cell>
          <cell r="V70">
            <v>400</v>
          </cell>
          <cell r="W70">
            <v>400</v>
          </cell>
          <cell r="X70">
            <v>327</v>
          </cell>
          <cell r="Y70">
            <v>390</v>
          </cell>
        </row>
        <row r="71">
          <cell r="B71">
            <v>14</v>
          </cell>
          <cell r="C71">
            <v>14</v>
          </cell>
          <cell r="D71">
            <v>14</v>
          </cell>
          <cell r="E71">
            <v>14</v>
          </cell>
          <cell r="F71">
            <v>14</v>
          </cell>
          <cell r="G71">
            <v>30</v>
          </cell>
          <cell r="H71">
            <v>142</v>
          </cell>
          <cell r="I71">
            <v>286</v>
          </cell>
          <cell r="J71">
            <v>273</v>
          </cell>
          <cell r="K71">
            <v>269</v>
          </cell>
          <cell r="L71">
            <v>282</v>
          </cell>
          <cell r="M71">
            <v>44</v>
          </cell>
          <cell r="N71">
            <v>44</v>
          </cell>
          <cell r="O71">
            <v>44</v>
          </cell>
          <cell r="P71">
            <v>34</v>
          </cell>
          <cell r="Q71">
            <v>34</v>
          </cell>
          <cell r="R71">
            <v>34</v>
          </cell>
          <cell r="S71">
            <v>147.69499999999999</v>
          </cell>
          <cell r="T71">
            <v>197</v>
          </cell>
          <cell r="U71">
            <v>258</v>
          </cell>
          <cell r="V71">
            <v>267</v>
          </cell>
          <cell r="W71">
            <v>210</v>
          </cell>
          <cell r="X71">
            <v>95</v>
          </cell>
          <cell r="Y71">
            <v>49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438.8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105.96</v>
          </cell>
          <cell r="C7">
            <v>101.12</v>
          </cell>
          <cell r="D7">
            <v>95.77</v>
          </cell>
          <cell r="E7">
            <v>94.01</v>
          </cell>
          <cell r="F7">
            <v>101.11</v>
          </cell>
          <cell r="G7">
            <v>107.52</v>
          </cell>
          <cell r="H7">
            <v>114.66</v>
          </cell>
          <cell r="I7">
            <v>151.16</v>
          </cell>
          <cell r="J7">
            <v>139.94999999999999</v>
          </cell>
          <cell r="K7">
            <v>121.41</v>
          </cell>
          <cell r="L7">
            <v>114.77</v>
          </cell>
          <cell r="M7">
            <v>108.99</v>
          </cell>
          <cell r="N7">
            <v>111.51</v>
          </cell>
          <cell r="O7">
            <v>109.87</v>
          </cell>
          <cell r="P7">
            <v>107.12</v>
          </cell>
          <cell r="Q7">
            <v>107.12</v>
          </cell>
          <cell r="R7">
            <v>113</v>
          </cell>
          <cell r="S7">
            <v>118.74</v>
          </cell>
          <cell r="T7">
            <v>123.98</v>
          </cell>
          <cell r="U7">
            <v>147.77000000000001</v>
          </cell>
          <cell r="V7">
            <v>123.98</v>
          </cell>
          <cell r="W7">
            <v>117.43</v>
          </cell>
          <cell r="X7">
            <v>114.74</v>
          </cell>
          <cell r="Y7">
            <v>112.12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AYEN_ENERGIJA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ENSCO-AG-ST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INTERENERGO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PPC</v>
          </cell>
        </row>
        <row r="66">
          <cell r="A66" t="str">
            <v>SENTRADE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44447</v>
          </cell>
        </row>
      </sheetData>
      <sheetData sheetId="35">
        <row r="3">
          <cell r="B3">
            <v>44445</v>
          </cell>
        </row>
        <row r="4">
          <cell r="B4">
            <v>44445</v>
          </cell>
        </row>
        <row r="5">
          <cell r="B5">
            <v>44445</v>
          </cell>
        </row>
        <row r="6">
          <cell r="B6">
            <v>44445</v>
          </cell>
        </row>
        <row r="7">
          <cell r="B7">
            <v>44445</v>
          </cell>
        </row>
        <row r="8">
          <cell r="B8">
            <v>44445</v>
          </cell>
        </row>
        <row r="9">
          <cell r="B9">
            <v>44445</v>
          </cell>
        </row>
        <row r="10">
          <cell r="B10">
            <v>44445</v>
          </cell>
        </row>
        <row r="11">
          <cell r="B11">
            <v>44445</v>
          </cell>
        </row>
        <row r="12">
          <cell r="B12">
            <v>44445</v>
          </cell>
        </row>
        <row r="13">
          <cell r="B13">
            <v>44445</v>
          </cell>
        </row>
        <row r="14">
          <cell r="B14">
            <v>44445</v>
          </cell>
        </row>
        <row r="15">
          <cell r="B15">
            <v>44445</v>
          </cell>
        </row>
        <row r="16">
          <cell r="B16">
            <v>44445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958.42939999999999</v>
          </cell>
          <cell r="J12">
            <v>958.42899999999997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5499.1870000000008</v>
      </c>
      <c r="C4" s="18">
        <v>5389.6900000000005</v>
      </c>
      <c r="D4" s="18">
        <v>5289.2630000000008</v>
      </c>
      <c r="E4" s="18">
        <v>5246.8039999999983</v>
      </c>
      <c r="F4" s="18">
        <v>5302.7820000000011</v>
      </c>
      <c r="G4" s="18">
        <v>5584.027</v>
      </c>
      <c r="H4" s="18">
        <v>6171.8</v>
      </c>
      <c r="I4" s="18">
        <v>6808.4130000000014</v>
      </c>
      <c r="J4" s="18">
        <v>7310.8330000000005</v>
      </c>
      <c r="K4" s="18">
        <v>7569.8099999999977</v>
      </c>
      <c r="L4" s="18">
        <v>7721.4159999999993</v>
      </c>
      <c r="M4" s="18">
        <v>7578.5639999999994</v>
      </c>
      <c r="N4" s="18">
        <v>7567.3040000000019</v>
      </c>
      <c r="O4" s="18">
        <v>7314.2319999999991</v>
      </c>
      <c r="P4" s="18">
        <v>6966.3720000000012</v>
      </c>
      <c r="Q4" s="18">
        <v>6707.2369999999992</v>
      </c>
      <c r="R4" s="18">
        <v>6688.5340000000015</v>
      </c>
      <c r="S4" s="18">
        <v>6897.2939999999999</v>
      </c>
      <c r="T4" s="18">
        <v>7164.56</v>
      </c>
      <c r="U4" s="18">
        <v>7606.4669999999996</v>
      </c>
      <c r="V4" s="18">
        <v>7323.277</v>
      </c>
      <c r="W4" s="18">
        <v>6753.4479999999985</v>
      </c>
      <c r="X4" s="18">
        <v>6154.7480000000005</v>
      </c>
      <c r="Y4" s="18">
        <v>5757.2349999999988</v>
      </c>
      <c r="Z4" s="19"/>
      <c r="AA4" s="20">
        <f>SUM(B4:Z4)</f>
        <v>158373.29699999999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105.96</v>
      </c>
      <c r="C7" s="28">
        <v>101.12</v>
      </c>
      <c r="D7" s="28">
        <v>95.77</v>
      </c>
      <c r="E7" s="28">
        <v>94.01</v>
      </c>
      <c r="F7" s="28">
        <v>101.11</v>
      </c>
      <c r="G7" s="28">
        <v>107.52</v>
      </c>
      <c r="H7" s="28">
        <v>114.66</v>
      </c>
      <c r="I7" s="28">
        <v>151.16</v>
      </c>
      <c r="J7" s="28">
        <v>139.94999999999999</v>
      </c>
      <c r="K7" s="28">
        <v>121.41</v>
      </c>
      <c r="L7" s="28">
        <v>114.77</v>
      </c>
      <c r="M7" s="28">
        <v>108.99</v>
      </c>
      <c r="N7" s="28">
        <v>111.51</v>
      </c>
      <c r="O7" s="28">
        <v>109.87</v>
      </c>
      <c r="P7" s="28">
        <v>107.12</v>
      </c>
      <c r="Q7" s="28">
        <v>107.12</v>
      </c>
      <c r="R7" s="28">
        <v>113</v>
      </c>
      <c r="S7" s="28">
        <v>118.74</v>
      </c>
      <c r="T7" s="28">
        <v>123.98</v>
      </c>
      <c r="U7" s="28">
        <v>147.77000000000001</v>
      </c>
      <c r="V7" s="28">
        <v>123.98</v>
      </c>
      <c r="W7" s="28">
        <v>117.43</v>
      </c>
      <c r="X7" s="28">
        <v>114.74</v>
      </c>
      <c r="Y7" s="28">
        <v>112.12</v>
      </c>
      <c r="Z7" s="29"/>
      <c r="AA7" s="30">
        <f>IF(SUM(GR_MAINLAND_MCP_SUM_SELL)&lt;&gt;0,AVERAGEIF(GR_MAINLAND_MCP_SUM_SELL,"&lt;&gt;"""),"")</f>
        <v>115.15874999999996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229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207.31899999999999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3736.319</v>
      </c>
    </row>
    <row r="11" spans="1:27" ht="24.95" customHeight="1" x14ac:dyDescent="0.2">
      <c r="A11" s="45" t="s">
        <v>7</v>
      </c>
      <c r="B11" s="46">
        <v>1927.6860000000001</v>
      </c>
      <c r="C11" s="47">
        <v>1772.9</v>
      </c>
      <c r="D11" s="47">
        <v>1772.9</v>
      </c>
      <c r="E11" s="47">
        <v>1772.9</v>
      </c>
      <c r="F11" s="47">
        <v>1772.9</v>
      </c>
      <c r="G11" s="47">
        <v>2176.8850000000002</v>
      </c>
      <c r="H11" s="47">
        <v>2429.0969999999998</v>
      </c>
      <c r="I11" s="47">
        <v>2818.0410000000002</v>
      </c>
      <c r="J11" s="47">
        <v>3217.6090000000004</v>
      </c>
      <c r="K11" s="47">
        <v>3225.8720000000003</v>
      </c>
      <c r="L11" s="47">
        <v>3063.4090000000001</v>
      </c>
      <c r="M11" s="47">
        <v>3059.5070000000005</v>
      </c>
      <c r="N11" s="47">
        <v>3098.6670000000004</v>
      </c>
      <c r="O11" s="47">
        <v>3026.0219999999999</v>
      </c>
      <c r="P11" s="47">
        <v>2752.7539999999999</v>
      </c>
      <c r="Q11" s="47">
        <v>2718.7510000000002</v>
      </c>
      <c r="R11" s="47">
        <v>3147.7170000000001</v>
      </c>
      <c r="S11" s="47">
        <v>3276.6450000000004</v>
      </c>
      <c r="T11" s="47">
        <v>3478.01</v>
      </c>
      <c r="U11" s="47">
        <v>3730.7550000000001</v>
      </c>
      <c r="V11" s="47">
        <v>3562.7060000000001</v>
      </c>
      <c r="W11" s="47">
        <v>3303.163</v>
      </c>
      <c r="X11" s="47">
        <v>3254.04</v>
      </c>
      <c r="Y11" s="47">
        <v>3118.6369999999997</v>
      </c>
      <c r="Z11" s="48"/>
      <c r="AA11" s="49">
        <f>SUM(B11:Z11)</f>
        <v>67477.573000000004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186</v>
      </c>
      <c r="I12" s="47">
        <v>296</v>
      </c>
      <c r="J12" s="47">
        <v>353</v>
      </c>
      <c r="K12" s="47">
        <v>263</v>
      </c>
      <c r="L12" s="47">
        <v>154</v>
      </c>
      <c r="M12" s="47">
        <v>40</v>
      </c>
      <c r="N12" s="47">
        <v>36</v>
      </c>
      <c r="O12" s="47">
        <v>26</v>
      </c>
      <c r="P12" s="47">
        <v>26</v>
      </c>
      <c r="Q12" s="47"/>
      <c r="R12" s="47"/>
      <c r="S12" s="47">
        <v>400</v>
      </c>
      <c r="T12" s="47">
        <v>710</v>
      </c>
      <c r="U12" s="47">
        <v>915</v>
      </c>
      <c r="V12" s="47">
        <v>941</v>
      </c>
      <c r="W12" s="47">
        <v>676</v>
      </c>
      <c r="X12" s="47">
        <v>156</v>
      </c>
      <c r="Y12" s="47"/>
      <c r="Z12" s="48"/>
      <c r="AA12" s="49">
        <f>SUM(B12:Z12)</f>
        <v>5204</v>
      </c>
    </row>
    <row r="13" spans="1:27" ht="24.95" customHeight="1" x14ac:dyDescent="0.2">
      <c r="A13" s="50" t="s">
        <v>9</v>
      </c>
      <c r="B13" s="51">
        <v>2606.7009999999996</v>
      </c>
      <c r="C13" s="52">
        <v>2636.29</v>
      </c>
      <c r="D13" s="52">
        <v>2663.6629999999986</v>
      </c>
      <c r="E13" s="52">
        <v>2675.404</v>
      </c>
      <c r="F13" s="52">
        <v>2689.1819999999998</v>
      </c>
      <c r="G13" s="52">
        <v>2686.942</v>
      </c>
      <c r="H13" s="52">
        <v>2742.1030000000001</v>
      </c>
      <c r="I13" s="52">
        <v>2955.1720000000005</v>
      </c>
      <c r="J13" s="52">
        <v>3263.6240000000003</v>
      </c>
      <c r="K13" s="52">
        <v>3550.3380000000011</v>
      </c>
      <c r="L13" s="52">
        <v>3724.2070000000003</v>
      </c>
      <c r="M13" s="52">
        <v>3754.6570000000002</v>
      </c>
      <c r="N13" s="52">
        <v>3677.6370000000002</v>
      </c>
      <c r="O13" s="52">
        <v>3526.6100000000015</v>
      </c>
      <c r="P13" s="52">
        <v>3321.0180000000005</v>
      </c>
      <c r="Q13" s="52">
        <v>3064.8859999999995</v>
      </c>
      <c r="R13" s="52">
        <v>2760.2170000000001</v>
      </c>
      <c r="S13" s="52">
        <v>2442.1489999999999</v>
      </c>
      <c r="T13" s="52">
        <v>2243.4500000000003</v>
      </c>
      <c r="U13" s="52">
        <v>2194.7930000000006</v>
      </c>
      <c r="V13" s="52">
        <v>2176.2709999999997</v>
      </c>
      <c r="W13" s="52">
        <v>2110.3849999999993</v>
      </c>
      <c r="X13" s="52">
        <v>2052.808</v>
      </c>
      <c r="Y13" s="52">
        <v>2007.4979999999996</v>
      </c>
      <c r="Z13" s="53"/>
      <c r="AA13" s="54">
        <f>SUM(B13:Z13)</f>
        <v>67526.00499999999</v>
      </c>
    </row>
    <row r="14" spans="1:27" ht="30" customHeight="1" thickBot="1" x14ac:dyDescent="0.25">
      <c r="A14" s="55" t="s">
        <v>10</v>
      </c>
      <c r="B14" s="56">
        <f>IF(LEN(B$2)&gt;0,SUM(B10:B13),"")</f>
        <v>4684.3869999999997</v>
      </c>
      <c r="C14" s="57">
        <f t="shared" ref="C14:Z14" si="0">IF(LEN(C$2)&gt;0,SUM(C10:C13),"")</f>
        <v>4559.1900000000005</v>
      </c>
      <c r="D14" s="57">
        <f t="shared" si="0"/>
        <v>4586.5629999999983</v>
      </c>
      <c r="E14" s="57">
        <f t="shared" si="0"/>
        <v>4598.3040000000001</v>
      </c>
      <c r="F14" s="57">
        <f t="shared" si="0"/>
        <v>4612.0820000000003</v>
      </c>
      <c r="G14" s="57">
        <f t="shared" si="0"/>
        <v>5039.8270000000002</v>
      </c>
      <c r="H14" s="57">
        <f t="shared" si="0"/>
        <v>5507.2</v>
      </c>
      <c r="I14" s="57">
        <f t="shared" si="0"/>
        <v>6298.2130000000006</v>
      </c>
      <c r="J14" s="57">
        <f t="shared" si="0"/>
        <v>6984.2330000000002</v>
      </c>
      <c r="K14" s="57">
        <f t="shared" si="0"/>
        <v>7189.2100000000009</v>
      </c>
      <c r="L14" s="57">
        <f t="shared" si="0"/>
        <v>7091.616</v>
      </c>
      <c r="M14" s="57">
        <f t="shared" si="0"/>
        <v>7004.1640000000007</v>
      </c>
      <c r="N14" s="57">
        <f t="shared" si="0"/>
        <v>6962.3040000000001</v>
      </c>
      <c r="O14" s="57">
        <f t="shared" si="0"/>
        <v>6728.6320000000014</v>
      </c>
      <c r="P14" s="57">
        <f t="shared" si="0"/>
        <v>6249.7720000000008</v>
      </c>
      <c r="Q14" s="57">
        <f t="shared" si="0"/>
        <v>5933.6369999999997</v>
      </c>
      <c r="R14" s="57">
        <f t="shared" si="0"/>
        <v>6057.9340000000002</v>
      </c>
      <c r="S14" s="57">
        <f t="shared" si="0"/>
        <v>6268.7939999999999</v>
      </c>
      <c r="T14" s="57">
        <f t="shared" si="0"/>
        <v>6581.4600000000009</v>
      </c>
      <c r="U14" s="57">
        <f t="shared" si="0"/>
        <v>7047.8670000000011</v>
      </c>
      <c r="V14" s="57">
        <f t="shared" si="0"/>
        <v>6829.9769999999999</v>
      </c>
      <c r="W14" s="57">
        <f t="shared" si="0"/>
        <v>6239.5479999999998</v>
      </c>
      <c r="X14" s="57">
        <f t="shared" si="0"/>
        <v>5612.848</v>
      </c>
      <c r="Y14" s="57">
        <f t="shared" si="0"/>
        <v>5276.1349999999993</v>
      </c>
      <c r="Z14" s="58" t="str">
        <f t="shared" si="0"/>
        <v/>
      </c>
      <c r="AA14" s="59">
        <f>SUM(AA9:AA13)</f>
        <v>143943.897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2004.9</v>
      </c>
      <c r="C25" s="67">
        <v>2016.9</v>
      </c>
      <c r="D25" s="67">
        <v>2035.9</v>
      </c>
      <c r="E25" s="67">
        <v>2046.9</v>
      </c>
      <c r="F25" s="67">
        <v>2053.9</v>
      </c>
      <c r="G25" s="67">
        <v>2079.9</v>
      </c>
      <c r="H25" s="67">
        <v>2272.9</v>
      </c>
      <c r="I25" s="67">
        <v>2530.9</v>
      </c>
      <c r="J25" s="67">
        <v>2822.9</v>
      </c>
      <c r="K25" s="67">
        <v>2937.9</v>
      </c>
      <c r="L25" s="67">
        <v>2928.9</v>
      </c>
      <c r="M25" s="67">
        <v>2842.9</v>
      </c>
      <c r="N25" s="67">
        <v>2811.9</v>
      </c>
      <c r="O25" s="67">
        <v>2705.9</v>
      </c>
      <c r="P25" s="67">
        <v>2548.9</v>
      </c>
      <c r="Q25" s="67">
        <v>2329.9</v>
      </c>
      <c r="R25" s="67">
        <v>2095.9</v>
      </c>
      <c r="S25" s="67">
        <v>2248.9</v>
      </c>
      <c r="T25" s="67">
        <v>2410.9</v>
      </c>
      <c r="U25" s="67">
        <v>2580.9</v>
      </c>
      <c r="V25" s="67">
        <v>2604.9</v>
      </c>
      <c r="W25" s="67">
        <v>2312.9</v>
      </c>
      <c r="X25" s="67">
        <v>1756.9</v>
      </c>
      <c r="Y25" s="67">
        <v>1592.9</v>
      </c>
      <c r="Z25" s="68"/>
      <c r="AA25" s="69">
        <f>SUM(B25:Z25)</f>
        <v>56575.60000000002</v>
      </c>
    </row>
    <row r="26" spans="1:27" ht="24.95" customHeight="1" x14ac:dyDescent="0.2">
      <c r="A26" s="70" t="s">
        <v>20</v>
      </c>
      <c r="B26" s="71">
        <v>1120.4870000000001</v>
      </c>
      <c r="C26" s="72">
        <v>1033.29</v>
      </c>
      <c r="D26" s="72">
        <v>1037.663</v>
      </c>
      <c r="E26" s="72">
        <v>1035.404</v>
      </c>
      <c r="F26" s="72">
        <v>1042.182</v>
      </c>
      <c r="G26" s="72">
        <v>1379.9269999999999</v>
      </c>
      <c r="H26" s="72">
        <v>1513.3</v>
      </c>
      <c r="I26" s="72">
        <v>2013.3130000000001</v>
      </c>
      <c r="J26" s="72">
        <v>2106.3330000000001</v>
      </c>
      <c r="K26" s="72">
        <v>1962.31</v>
      </c>
      <c r="L26" s="72">
        <v>1998.7159999999999</v>
      </c>
      <c r="M26" s="72">
        <v>1949.2639999999999</v>
      </c>
      <c r="N26" s="72">
        <v>1989.404</v>
      </c>
      <c r="O26" s="72">
        <v>1860.732</v>
      </c>
      <c r="P26" s="72">
        <v>1538.8720000000001</v>
      </c>
      <c r="Q26" s="72">
        <v>1432.7370000000001</v>
      </c>
      <c r="R26" s="72">
        <v>1783.0340000000001</v>
      </c>
      <c r="S26" s="72">
        <v>1915.894</v>
      </c>
      <c r="T26" s="72">
        <v>1976.56</v>
      </c>
      <c r="U26" s="72">
        <v>2221.9670000000001</v>
      </c>
      <c r="V26" s="72">
        <v>1980.077</v>
      </c>
      <c r="W26" s="72">
        <v>1782.6479999999999</v>
      </c>
      <c r="X26" s="72">
        <v>1660.9480000000001</v>
      </c>
      <c r="Y26" s="72">
        <v>1491.2349999999999</v>
      </c>
      <c r="Z26" s="73"/>
      <c r="AA26" s="74">
        <f>SUM(B26:Z26)</f>
        <v>39826.296999999991</v>
      </c>
    </row>
    <row r="27" spans="1:27" ht="24.95" customHeight="1" x14ac:dyDescent="0.2">
      <c r="A27" s="77" t="s">
        <v>21</v>
      </c>
      <c r="B27" s="75">
        <v>1845</v>
      </c>
      <c r="C27" s="76">
        <v>1795</v>
      </c>
      <c r="D27" s="76">
        <v>1795</v>
      </c>
      <c r="E27" s="76">
        <v>1795</v>
      </c>
      <c r="F27" s="76">
        <v>1795</v>
      </c>
      <c r="G27" s="76">
        <v>1845</v>
      </c>
      <c r="H27" s="76">
        <v>1934</v>
      </c>
      <c r="I27" s="76">
        <v>1994</v>
      </c>
      <c r="J27" s="76">
        <v>2295</v>
      </c>
      <c r="K27" s="76">
        <v>2529</v>
      </c>
      <c r="L27" s="76">
        <v>2454</v>
      </c>
      <c r="M27" s="76">
        <v>2607</v>
      </c>
      <c r="N27" s="76">
        <v>2555</v>
      </c>
      <c r="O27" s="76">
        <v>2555</v>
      </c>
      <c r="P27" s="76">
        <v>2555</v>
      </c>
      <c r="Q27" s="76">
        <v>2555</v>
      </c>
      <c r="R27" s="76">
        <v>2555</v>
      </c>
      <c r="S27" s="76">
        <v>2485</v>
      </c>
      <c r="T27" s="76">
        <v>2485</v>
      </c>
      <c r="U27" s="76">
        <v>2485</v>
      </c>
      <c r="V27" s="76">
        <v>2485</v>
      </c>
      <c r="W27" s="76">
        <v>2485</v>
      </c>
      <c r="X27" s="76">
        <v>2485</v>
      </c>
      <c r="Y27" s="76">
        <v>2484</v>
      </c>
      <c r="Z27" s="78"/>
      <c r="AA27" s="79">
        <f>SUM(B27:Z27)</f>
        <v>54852</v>
      </c>
    </row>
    <row r="28" spans="1:27" ht="30" customHeight="1" thickBot="1" x14ac:dyDescent="0.25">
      <c r="A28" s="55" t="s">
        <v>22</v>
      </c>
      <c r="B28" s="56">
        <f>IF(LEN(B$2)&gt;0,SUM(B25:B27),"")</f>
        <v>4970.3870000000006</v>
      </c>
      <c r="C28" s="57">
        <f t="shared" ref="C28:Z28" si="2">IF(LEN(C$2)&gt;0,SUM(C25:C27),"")</f>
        <v>4845.1900000000005</v>
      </c>
      <c r="D28" s="57">
        <f t="shared" si="2"/>
        <v>4868.5630000000001</v>
      </c>
      <c r="E28" s="57">
        <f t="shared" si="2"/>
        <v>4877.3040000000001</v>
      </c>
      <c r="F28" s="57">
        <f t="shared" si="2"/>
        <v>4891.0820000000003</v>
      </c>
      <c r="G28" s="57">
        <f t="shared" si="2"/>
        <v>5304.8270000000002</v>
      </c>
      <c r="H28" s="57">
        <f t="shared" si="2"/>
        <v>5720.2</v>
      </c>
      <c r="I28" s="57">
        <f t="shared" si="2"/>
        <v>6538.2129999999997</v>
      </c>
      <c r="J28" s="57">
        <f t="shared" si="2"/>
        <v>7224.2330000000002</v>
      </c>
      <c r="K28" s="57">
        <f t="shared" si="2"/>
        <v>7429.21</v>
      </c>
      <c r="L28" s="57">
        <f t="shared" si="2"/>
        <v>7381.616</v>
      </c>
      <c r="M28" s="57">
        <f t="shared" si="2"/>
        <v>7399.1639999999998</v>
      </c>
      <c r="N28" s="57">
        <f t="shared" si="2"/>
        <v>7356.3040000000001</v>
      </c>
      <c r="O28" s="57">
        <f t="shared" si="2"/>
        <v>7121.6319999999996</v>
      </c>
      <c r="P28" s="57">
        <f t="shared" si="2"/>
        <v>6642.7719999999999</v>
      </c>
      <c r="Q28" s="57">
        <f t="shared" si="2"/>
        <v>6317.6370000000006</v>
      </c>
      <c r="R28" s="57">
        <f t="shared" si="2"/>
        <v>6433.9340000000002</v>
      </c>
      <c r="S28" s="57">
        <f t="shared" si="2"/>
        <v>6649.7939999999999</v>
      </c>
      <c r="T28" s="57">
        <f t="shared" si="2"/>
        <v>6872.46</v>
      </c>
      <c r="U28" s="57">
        <f t="shared" si="2"/>
        <v>7287.8670000000002</v>
      </c>
      <c r="V28" s="57">
        <f t="shared" si="2"/>
        <v>7069.9769999999999</v>
      </c>
      <c r="W28" s="57">
        <f t="shared" si="2"/>
        <v>6580.5479999999998</v>
      </c>
      <c r="X28" s="57">
        <f t="shared" si="2"/>
        <v>5902.848</v>
      </c>
      <c r="Y28" s="57">
        <f t="shared" si="2"/>
        <v>5568.1350000000002</v>
      </c>
      <c r="Z28" s="58" t="str">
        <f t="shared" si="2"/>
        <v/>
      </c>
      <c r="AA28" s="59">
        <f>SUM(AA25:AA27)</f>
        <v>151253.897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</v>
      </c>
      <c r="C31" s="90">
        <v>10</v>
      </c>
      <c r="D31" s="90">
        <v>10</v>
      </c>
      <c r="E31" s="90">
        <v>10</v>
      </c>
      <c r="F31" s="90">
        <v>10</v>
      </c>
      <c r="G31" s="90">
        <v>10</v>
      </c>
      <c r="H31" s="90">
        <v>10</v>
      </c>
      <c r="I31" s="90">
        <v>40</v>
      </c>
      <c r="J31" s="90">
        <v>40</v>
      </c>
      <c r="K31" s="90">
        <v>40</v>
      </c>
      <c r="L31" s="90">
        <v>40</v>
      </c>
      <c r="M31" s="90"/>
      <c r="N31" s="90"/>
      <c r="O31" s="90"/>
      <c r="P31" s="90"/>
      <c r="Q31" s="90"/>
      <c r="R31" s="90"/>
      <c r="S31" s="90">
        <v>40</v>
      </c>
      <c r="T31" s="90">
        <v>49</v>
      </c>
      <c r="U31" s="90">
        <v>40</v>
      </c>
      <c r="V31" s="90">
        <v>40</v>
      </c>
      <c r="W31" s="90">
        <v>43</v>
      </c>
      <c r="X31" s="90">
        <v>40</v>
      </c>
      <c r="Y31" s="90">
        <v>10</v>
      </c>
      <c r="Z31" s="91"/>
      <c r="AA31" s="69">
        <f t="shared" ref="AA31:AA36" si="3">SUM(B31:Z31)</f>
        <v>492</v>
      </c>
    </row>
    <row r="32" spans="1:27" ht="24.95" customHeight="1" x14ac:dyDescent="0.2">
      <c r="A32" s="92" t="s">
        <v>25</v>
      </c>
      <c r="B32" s="93">
        <v>121</v>
      </c>
      <c r="C32" s="94">
        <v>121</v>
      </c>
      <c r="D32" s="94">
        <v>117</v>
      </c>
      <c r="E32" s="94">
        <v>114</v>
      </c>
      <c r="F32" s="94">
        <v>114</v>
      </c>
      <c r="G32" s="94">
        <v>100</v>
      </c>
      <c r="H32" s="94">
        <v>48</v>
      </c>
      <c r="I32" s="94">
        <v>45</v>
      </c>
      <c r="J32" s="94">
        <v>45</v>
      </c>
      <c r="K32" s="94">
        <v>45</v>
      </c>
      <c r="L32" s="94">
        <v>95</v>
      </c>
      <c r="M32" s="94">
        <v>240</v>
      </c>
      <c r="N32" s="94">
        <v>239</v>
      </c>
      <c r="O32" s="94">
        <v>238</v>
      </c>
      <c r="P32" s="94">
        <v>238</v>
      </c>
      <c r="Q32" s="94">
        <v>229</v>
      </c>
      <c r="R32" s="94">
        <v>221</v>
      </c>
      <c r="S32" s="94">
        <v>186</v>
      </c>
      <c r="T32" s="94">
        <v>87</v>
      </c>
      <c r="U32" s="94">
        <v>45</v>
      </c>
      <c r="V32" s="94">
        <v>45</v>
      </c>
      <c r="W32" s="94">
        <v>143</v>
      </c>
      <c r="X32" s="94">
        <v>95</v>
      </c>
      <c r="Y32" s="94">
        <v>127</v>
      </c>
      <c r="Z32" s="95"/>
      <c r="AA32" s="74">
        <f t="shared" si="3"/>
        <v>3098</v>
      </c>
    </row>
    <row r="33" spans="1:27" ht="24.95" customHeight="1" x14ac:dyDescent="0.2">
      <c r="A33" s="92" t="s">
        <v>26</v>
      </c>
      <c r="B33" s="93">
        <v>583.79999999999995</v>
      </c>
      <c r="C33" s="94">
        <v>599.5</v>
      </c>
      <c r="D33" s="94">
        <v>475.7</v>
      </c>
      <c r="E33" s="94">
        <v>424.5</v>
      </c>
      <c r="F33" s="94">
        <v>466.7</v>
      </c>
      <c r="G33" s="94">
        <v>334.2</v>
      </c>
      <c r="H33" s="94">
        <v>506.6</v>
      </c>
      <c r="I33" s="94">
        <v>325.2</v>
      </c>
      <c r="J33" s="94">
        <v>141.6</v>
      </c>
      <c r="K33" s="94">
        <v>195.6</v>
      </c>
      <c r="L33" s="94">
        <v>394.8</v>
      </c>
      <c r="M33" s="94">
        <v>234.4</v>
      </c>
      <c r="N33" s="94">
        <v>266</v>
      </c>
      <c r="O33" s="94">
        <v>247.6</v>
      </c>
      <c r="P33" s="94">
        <v>378.6</v>
      </c>
      <c r="Q33" s="94">
        <v>444.6</v>
      </c>
      <c r="R33" s="94">
        <v>309.60000000000002</v>
      </c>
      <c r="S33" s="94">
        <v>302.5</v>
      </c>
      <c r="T33" s="94">
        <v>347.1</v>
      </c>
      <c r="U33" s="94">
        <v>373.6</v>
      </c>
      <c r="V33" s="94">
        <v>308.3</v>
      </c>
      <c r="W33" s="94">
        <v>227.9</v>
      </c>
      <c r="X33" s="94">
        <v>306.89999999999998</v>
      </c>
      <c r="Y33" s="94">
        <v>244.1</v>
      </c>
      <c r="Z33" s="95"/>
      <c r="AA33" s="74">
        <f t="shared" si="3"/>
        <v>8439.4000000000015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814.8</v>
      </c>
      <c r="C36" s="83">
        <f t="shared" ref="C36:Z36" si="4">IF(LEN(C$2)&gt;0,SUM(C31:C35),"")</f>
        <v>830.5</v>
      </c>
      <c r="D36" s="83">
        <f t="shared" si="4"/>
        <v>702.7</v>
      </c>
      <c r="E36" s="83">
        <f t="shared" si="4"/>
        <v>648.5</v>
      </c>
      <c r="F36" s="83">
        <f t="shared" si="4"/>
        <v>690.7</v>
      </c>
      <c r="G36" s="83">
        <f t="shared" si="4"/>
        <v>544.20000000000005</v>
      </c>
      <c r="H36" s="83">
        <f t="shared" si="4"/>
        <v>664.6</v>
      </c>
      <c r="I36" s="83">
        <f t="shared" si="4"/>
        <v>510.2</v>
      </c>
      <c r="J36" s="83">
        <f t="shared" si="4"/>
        <v>326.60000000000002</v>
      </c>
      <c r="K36" s="83">
        <f t="shared" si="4"/>
        <v>380.6</v>
      </c>
      <c r="L36" s="83">
        <f t="shared" si="4"/>
        <v>629.79999999999995</v>
      </c>
      <c r="M36" s="83">
        <f t="shared" si="4"/>
        <v>574.4</v>
      </c>
      <c r="N36" s="83">
        <f t="shared" si="4"/>
        <v>605</v>
      </c>
      <c r="O36" s="83">
        <f t="shared" si="4"/>
        <v>585.6</v>
      </c>
      <c r="P36" s="83">
        <f t="shared" si="4"/>
        <v>716.6</v>
      </c>
      <c r="Q36" s="83">
        <f t="shared" si="4"/>
        <v>773.6</v>
      </c>
      <c r="R36" s="83">
        <f t="shared" si="4"/>
        <v>630.6</v>
      </c>
      <c r="S36" s="83">
        <f t="shared" si="4"/>
        <v>628.5</v>
      </c>
      <c r="T36" s="83">
        <f t="shared" si="4"/>
        <v>583.1</v>
      </c>
      <c r="U36" s="83">
        <f t="shared" si="4"/>
        <v>558.6</v>
      </c>
      <c r="V36" s="83">
        <f t="shared" si="4"/>
        <v>493.3</v>
      </c>
      <c r="W36" s="83">
        <f t="shared" si="4"/>
        <v>513.9</v>
      </c>
      <c r="X36" s="83">
        <f t="shared" si="4"/>
        <v>541.9</v>
      </c>
      <c r="Y36" s="83">
        <f t="shared" si="4"/>
        <v>481.1</v>
      </c>
      <c r="Z36" s="84" t="str">
        <f t="shared" si="4"/>
        <v/>
      </c>
      <c r="AA36" s="85">
        <f t="shared" si="3"/>
        <v>14429.400000000001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528.79999999999995</v>
      </c>
      <c r="C41" s="94">
        <v>544.5</v>
      </c>
      <c r="D41" s="94">
        <v>420.7</v>
      </c>
      <c r="E41" s="94">
        <v>369.5</v>
      </c>
      <c r="F41" s="94">
        <v>411.7</v>
      </c>
      <c r="G41" s="94">
        <v>279.2</v>
      </c>
      <c r="H41" s="94">
        <v>451.6</v>
      </c>
      <c r="I41" s="94">
        <v>270.2</v>
      </c>
      <c r="J41" s="94">
        <v>86.6</v>
      </c>
      <c r="K41" s="94">
        <v>140.6</v>
      </c>
      <c r="L41" s="94">
        <v>339.8</v>
      </c>
      <c r="M41" s="94">
        <v>179.4</v>
      </c>
      <c r="N41" s="94">
        <v>211</v>
      </c>
      <c r="O41" s="94">
        <v>192.6</v>
      </c>
      <c r="P41" s="94">
        <v>323.60000000000002</v>
      </c>
      <c r="Q41" s="94">
        <v>389.6</v>
      </c>
      <c r="R41" s="94">
        <v>254.6</v>
      </c>
      <c r="S41" s="94">
        <v>247.5</v>
      </c>
      <c r="T41" s="94">
        <v>292.10000000000002</v>
      </c>
      <c r="U41" s="94">
        <v>318.60000000000002</v>
      </c>
      <c r="V41" s="94">
        <v>253.3</v>
      </c>
      <c r="W41" s="94">
        <v>172.9</v>
      </c>
      <c r="X41" s="94">
        <v>251.9</v>
      </c>
      <c r="Y41" s="94">
        <v>189.1</v>
      </c>
      <c r="Z41" s="95"/>
      <c r="AA41" s="74">
        <f t="shared" si="5"/>
        <v>7119.4000000000015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528.79999999999995</v>
      </c>
      <c r="C44" s="83">
        <f t="shared" ref="C44:Z44" si="6">IF(LEN(C$2)&gt;0,SUM(C39:C43),"")</f>
        <v>544.5</v>
      </c>
      <c r="D44" s="83">
        <f t="shared" si="6"/>
        <v>420.7</v>
      </c>
      <c r="E44" s="83">
        <f t="shared" si="6"/>
        <v>369.5</v>
      </c>
      <c r="F44" s="83">
        <f t="shared" si="6"/>
        <v>411.7</v>
      </c>
      <c r="G44" s="83">
        <f t="shared" si="6"/>
        <v>279.2</v>
      </c>
      <c r="H44" s="83">
        <f t="shared" si="6"/>
        <v>451.6</v>
      </c>
      <c r="I44" s="83">
        <f t="shared" si="6"/>
        <v>270.2</v>
      </c>
      <c r="J44" s="83">
        <f t="shared" si="6"/>
        <v>86.6</v>
      </c>
      <c r="K44" s="83">
        <f t="shared" si="6"/>
        <v>140.6</v>
      </c>
      <c r="L44" s="83">
        <f t="shared" si="6"/>
        <v>339.8</v>
      </c>
      <c r="M44" s="83">
        <f t="shared" si="6"/>
        <v>179.4</v>
      </c>
      <c r="N44" s="83">
        <f t="shared" si="6"/>
        <v>211</v>
      </c>
      <c r="O44" s="83">
        <f t="shared" si="6"/>
        <v>192.6</v>
      </c>
      <c r="P44" s="83">
        <f t="shared" si="6"/>
        <v>323.60000000000002</v>
      </c>
      <c r="Q44" s="83">
        <f t="shared" si="6"/>
        <v>389.6</v>
      </c>
      <c r="R44" s="83">
        <f t="shared" si="6"/>
        <v>254.6</v>
      </c>
      <c r="S44" s="83">
        <f t="shared" si="6"/>
        <v>247.5</v>
      </c>
      <c r="T44" s="83">
        <f t="shared" si="6"/>
        <v>292.10000000000002</v>
      </c>
      <c r="U44" s="83">
        <f t="shared" si="6"/>
        <v>318.60000000000002</v>
      </c>
      <c r="V44" s="83">
        <f t="shared" si="6"/>
        <v>253.3</v>
      </c>
      <c r="W44" s="83">
        <f t="shared" si="6"/>
        <v>172.9</v>
      </c>
      <c r="X44" s="83">
        <f t="shared" si="6"/>
        <v>251.9</v>
      </c>
      <c r="Y44" s="83">
        <f t="shared" si="6"/>
        <v>189.1</v>
      </c>
      <c r="Z44" s="84" t="str">
        <f t="shared" si="6"/>
        <v/>
      </c>
      <c r="AA44" s="85">
        <f t="shared" si="5"/>
        <v>7119.4000000000015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5499.1869999999999</v>
      </c>
      <c r="C47" s="83">
        <f t="shared" ref="C47:Z47" si="8">IF(LEN(C$2)&gt;0,C14+C22+C36,"")</f>
        <v>5389.6900000000005</v>
      </c>
      <c r="D47" s="83">
        <f t="shared" si="8"/>
        <v>5289.2629999999981</v>
      </c>
      <c r="E47" s="83">
        <f t="shared" si="8"/>
        <v>5246.8040000000001</v>
      </c>
      <c r="F47" s="83">
        <f t="shared" si="8"/>
        <v>5302.7820000000002</v>
      </c>
      <c r="G47" s="83">
        <f t="shared" si="8"/>
        <v>5584.027</v>
      </c>
      <c r="H47" s="83">
        <f t="shared" si="8"/>
        <v>6171.8</v>
      </c>
      <c r="I47" s="83">
        <f t="shared" si="8"/>
        <v>6808.4130000000005</v>
      </c>
      <c r="J47" s="83">
        <f t="shared" si="8"/>
        <v>7310.8330000000005</v>
      </c>
      <c r="K47" s="83">
        <f t="shared" si="8"/>
        <v>7569.8100000000013</v>
      </c>
      <c r="L47" s="83">
        <f t="shared" si="8"/>
        <v>7721.4160000000002</v>
      </c>
      <c r="M47" s="83">
        <f t="shared" si="8"/>
        <v>7578.5640000000003</v>
      </c>
      <c r="N47" s="83">
        <f t="shared" si="8"/>
        <v>7567.3040000000001</v>
      </c>
      <c r="O47" s="83">
        <f t="shared" si="8"/>
        <v>7314.2320000000018</v>
      </c>
      <c r="P47" s="83">
        <f t="shared" si="8"/>
        <v>6966.3720000000012</v>
      </c>
      <c r="Q47" s="83">
        <f t="shared" si="8"/>
        <v>6707.2370000000001</v>
      </c>
      <c r="R47" s="83">
        <f t="shared" si="8"/>
        <v>6688.5340000000006</v>
      </c>
      <c r="S47" s="83">
        <f t="shared" si="8"/>
        <v>6897.2939999999999</v>
      </c>
      <c r="T47" s="83">
        <f t="shared" si="8"/>
        <v>7164.5600000000013</v>
      </c>
      <c r="U47" s="83">
        <f t="shared" si="8"/>
        <v>7606.4670000000015</v>
      </c>
      <c r="V47" s="83">
        <f t="shared" si="8"/>
        <v>7323.277</v>
      </c>
      <c r="W47" s="83">
        <f t="shared" si="8"/>
        <v>6753.4479999999994</v>
      </c>
      <c r="X47" s="83">
        <f t="shared" si="8"/>
        <v>6154.7479999999996</v>
      </c>
      <c r="Y47" s="83">
        <f t="shared" si="8"/>
        <v>5757.2349999999997</v>
      </c>
      <c r="Z47" s="84" t="str">
        <f t="shared" si="8"/>
        <v/>
      </c>
      <c r="AA47" s="100">
        <f>SUM(B47:Z47)</f>
        <v>158373.29699999996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5499.1920000000009</v>
      </c>
      <c r="C4" s="18">
        <v>5389.6670000000004</v>
      </c>
      <c r="D4" s="18">
        <v>5289.2199999999993</v>
      </c>
      <c r="E4" s="18">
        <v>5246.8489999999993</v>
      </c>
      <c r="F4" s="18">
        <v>5302.7390000000005</v>
      </c>
      <c r="G4" s="18">
        <v>5584.0120000000015</v>
      </c>
      <c r="H4" s="18">
        <v>6171.7859999999991</v>
      </c>
      <c r="I4" s="18">
        <v>6808.4690000000001</v>
      </c>
      <c r="J4" s="18">
        <v>7310.8250000000007</v>
      </c>
      <c r="K4" s="18">
        <v>7569.7969999999987</v>
      </c>
      <c r="L4" s="18">
        <v>7721.4309999999996</v>
      </c>
      <c r="M4" s="18">
        <v>7578.5489999999991</v>
      </c>
      <c r="N4" s="18">
        <v>7567.2899999999991</v>
      </c>
      <c r="O4" s="18">
        <v>7314.2179999999998</v>
      </c>
      <c r="P4" s="18">
        <v>6966.3569999999991</v>
      </c>
      <c r="Q4" s="18">
        <v>6707.2219999999998</v>
      </c>
      <c r="R4" s="18">
        <v>6688.530999999999</v>
      </c>
      <c r="S4" s="18">
        <v>6897.28</v>
      </c>
      <c r="T4" s="18">
        <v>7164.5469999999987</v>
      </c>
      <c r="U4" s="18">
        <v>7606.5119999999997</v>
      </c>
      <c r="V4" s="18">
        <v>7323.264000000001</v>
      </c>
      <c r="W4" s="18">
        <v>6753.4350000000013</v>
      </c>
      <c r="X4" s="18">
        <v>6154.7069999999994</v>
      </c>
      <c r="Y4" s="18">
        <v>5757.223</v>
      </c>
      <c r="Z4" s="19"/>
      <c r="AA4" s="20">
        <f>SUM(B4:Z4)</f>
        <v>158373.12199999997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105.96</v>
      </c>
      <c r="C7" s="28">
        <v>101.12</v>
      </c>
      <c r="D7" s="28">
        <v>95.77</v>
      </c>
      <c r="E7" s="28">
        <v>94.01</v>
      </c>
      <c r="F7" s="28">
        <v>101.11</v>
      </c>
      <c r="G7" s="28">
        <v>107.52</v>
      </c>
      <c r="H7" s="28">
        <v>114.66</v>
      </c>
      <c r="I7" s="28">
        <v>151.16</v>
      </c>
      <c r="J7" s="28">
        <v>139.94999999999999</v>
      </c>
      <c r="K7" s="28">
        <v>121.41</v>
      </c>
      <c r="L7" s="28">
        <v>114.77</v>
      </c>
      <c r="M7" s="28">
        <v>108.99</v>
      </c>
      <c r="N7" s="28">
        <v>111.51</v>
      </c>
      <c r="O7" s="28">
        <v>109.87</v>
      </c>
      <c r="P7" s="28">
        <v>107.12</v>
      </c>
      <c r="Q7" s="28">
        <v>107.12</v>
      </c>
      <c r="R7" s="28">
        <v>113</v>
      </c>
      <c r="S7" s="28">
        <v>118.74</v>
      </c>
      <c r="T7" s="28">
        <v>123.98</v>
      </c>
      <c r="U7" s="28">
        <v>147.77000000000001</v>
      </c>
      <c r="V7" s="28">
        <v>123.98</v>
      </c>
      <c r="W7" s="28">
        <v>117.43</v>
      </c>
      <c r="X7" s="28">
        <v>114.74</v>
      </c>
      <c r="Y7" s="28">
        <v>112.12</v>
      </c>
      <c r="Z7" s="29"/>
      <c r="AA7" s="30">
        <v>115.15874999999996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1022.597</v>
      </c>
      <c r="C17" s="67">
        <v>1048.925</v>
      </c>
      <c r="D17" s="67">
        <v>1046.646</v>
      </c>
      <c r="E17" s="67">
        <v>1036.51</v>
      </c>
      <c r="F17" s="67">
        <v>1040.3400000000001</v>
      </c>
      <c r="G17" s="67">
        <v>1022.349</v>
      </c>
      <c r="H17" s="67">
        <v>1010.9189999999999</v>
      </c>
      <c r="I17" s="67">
        <v>992.56299999999999</v>
      </c>
      <c r="J17" s="67">
        <v>968.35899999999992</v>
      </c>
      <c r="K17" s="67">
        <v>953.48100000000011</v>
      </c>
      <c r="L17" s="67">
        <v>899.13900000000001</v>
      </c>
      <c r="M17" s="67">
        <v>881.024</v>
      </c>
      <c r="N17" s="67">
        <v>873.005</v>
      </c>
      <c r="O17" s="67">
        <v>866.03300000000002</v>
      </c>
      <c r="P17" s="67">
        <v>842.81500000000005</v>
      </c>
      <c r="Q17" s="67">
        <v>840.98900000000003</v>
      </c>
      <c r="R17" s="67">
        <v>848.79899999999998</v>
      </c>
      <c r="S17" s="67">
        <v>747.51800000000003</v>
      </c>
      <c r="T17" s="67">
        <v>746.71799999999996</v>
      </c>
      <c r="U17" s="67">
        <v>749.60900000000004</v>
      </c>
      <c r="V17" s="67">
        <v>752.62599999999998</v>
      </c>
      <c r="W17" s="67">
        <v>747.66700000000003</v>
      </c>
      <c r="X17" s="67">
        <v>1001.63</v>
      </c>
      <c r="Y17" s="67">
        <v>1030.8629999999998</v>
      </c>
      <c r="Z17" s="68"/>
      <c r="AA17" s="69">
        <f>SUM(B17:Z17)</f>
        <v>21971.124000000003</v>
      </c>
    </row>
    <row r="18" spans="1:27" ht="24.95" customHeight="1" x14ac:dyDescent="0.2">
      <c r="A18" s="70" t="s">
        <v>13</v>
      </c>
      <c r="B18" s="71">
        <v>1065.826</v>
      </c>
      <c r="C18" s="72">
        <v>1048.1470000000002</v>
      </c>
      <c r="D18" s="72">
        <v>1024.0129999999999</v>
      </c>
      <c r="E18" s="72">
        <v>1031.741</v>
      </c>
      <c r="F18" s="72">
        <v>1071.5930000000001</v>
      </c>
      <c r="G18" s="72">
        <v>1218.1789999999999</v>
      </c>
      <c r="H18" s="72">
        <v>1390.8389999999999</v>
      </c>
      <c r="I18" s="72">
        <v>1561.38</v>
      </c>
      <c r="J18" s="72">
        <v>1655.0669999999996</v>
      </c>
      <c r="K18" s="72">
        <v>1686.53</v>
      </c>
      <c r="L18" s="72">
        <v>1707.3120000000001</v>
      </c>
      <c r="M18" s="72">
        <v>1719.2970000000003</v>
      </c>
      <c r="N18" s="72">
        <v>1715.7189999999998</v>
      </c>
      <c r="O18" s="72">
        <v>1665.5479999999998</v>
      </c>
      <c r="P18" s="72">
        <v>1587.3519999999996</v>
      </c>
      <c r="Q18" s="72">
        <v>1503.5139999999999</v>
      </c>
      <c r="R18" s="72">
        <v>1450.1550000000002</v>
      </c>
      <c r="S18" s="72">
        <v>1434.4870000000001</v>
      </c>
      <c r="T18" s="72">
        <v>1410.4469999999999</v>
      </c>
      <c r="U18" s="72">
        <v>1410.6150000000002</v>
      </c>
      <c r="V18" s="72">
        <v>1284.19</v>
      </c>
      <c r="W18" s="72">
        <v>1172.614</v>
      </c>
      <c r="X18" s="72">
        <v>1087.2560000000001</v>
      </c>
      <c r="Y18" s="72">
        <v>1048.3610000000001</v>
      </c>
      <c r="Z18" s="73"/>
      <c r="AA18" s="74">
        <f>SUM(B18:Z18)</f>
        <v>32950.182000000001</v>
      </c>
    </row>
    <row r="19" spans="1:27" ht="24.95" customHeight="1" x14ac:dyDescent="0.2">
      <c r="A19" s="70" t="s">
        <v>14</v>
      </c>
      <c r="B19" s="75">
        <v>2404.7689999999998</v>
      </c>
      <c r="C19" s="76">
        <v>2238.0949999999998</v>
      </c>
      <c r="D19" s="76">
        <v>2163.9900000000002</v>
      </c>
      <c r="E19" s="76">
        <v>2134.98</v>
      </c>
      <c r="F19" s="76">
        <v>2146.806</v>
      </c>
      <c r="G19" s="76">
        <v>2278.9839999999995</v>
      </c>
      <c r="H19" s="76">
        <v>2568.5280000000007</v>
      </c>
      <c r="I19" s="76">
        <v>2971.7259999999992</v>
      </c>
      <c r="J19" s="76">
        <v>3345.3989999999994</v>
      </c>
      <c r="K19" s="76">
        <v>3584.7860000000001</v>
      </c>
      <c r="L19" s="76">
        <v>3760.48</v>
      </c>
      <c r="M19" s="76">
        <v>3863.7280000000001</v>
      </c>
      <c r="N19" s="76">
        <v>3862.0660000000003</v>
      </c>
      <c r="O19" s="76">
        <v>3670.6370000000002</v>
      </c>
      <c r="P19" s="76">
        <v>3436.6899999999996</v>
      </c>
      <c r="Q19" s="76">
        <v>3264.7189999999996</v>
      </c>
      <c r="R19" s="76">
        <v>3282.5770000000002</v>
      </c>
      <c r="S19" s="76">
        <v>3510.08</v>
      </c>
      <c r="T19" s="76">
        <v>3722.8819999999996</v>
      </c>
      <c r="U19" s="76">
        <v>4098.2879999999996</v>
      </c>
      <c r="V19" s="76">
        <v>3944.4479999999999</v>
      </c>
      <c r="W19" s="76">
        <v>3561.1539999999995</v>
      </c>
      <c r="X19" s="76">
        <v>2981.3209999999995</v>
      </c>
      <c r="Y19" s="76">
        <v>2578.9990000000003</v>
      </c>
      <c r="Z19" s="73"/>
      <c r="AA19" s="74">
        <f>SUM(B19:Z19)</f>
        <v>75376.131999999983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115</v>
      </c>
      <c r="C21" s="72">
        <v>155.5</v>
      </c>
      <c r="D21" s="72">
        <v>159</v>
      </c>
      <c r="E21" s="72">
        <v>159</v>
      </c>
      <c r="F21" s="72">
        <v>160</v>
      </c>
      <c r="G21" s="72">
        <v>149.5</v>
      </c>
      <c r="H21" s="72">
        <v>159.5</v>
      </c>
      <c r="I21" s="72">
        <v>165</v>
      </c>
      <c r="J21" s="72">
        <v>169</v>
      </c>
      <c r="K21" s="72">
        <v>176</v>
      </c>
      <c r="L21" s="72">
        <v>172.5</v>
      </c>
      <c r="M21" s="72">
        <v>170.5</v>
      </c>
      <c r="N21" s="72">
        <v>172.5</v>
      </c>
      <c r="O21" s="72">
        <v>168</v>
      </c>
      <c r="P21" s="72">
        <v>165.5</v>
      </c>
      <c r="Q21" s="72">
        <v>164</v>
      </c>
      <c r="R21" s="72">
        <v>173</v>
      </c>
      <c r="S21" s="72">
        <v>178.5</v>
      </c>
      <c r="T21" s="72">
        <v>187.5</v>
      </c>
      <c r="U21" s="72">
        <v>190</v>
      </c>
      <c r="V21" s="72">
        <v>175</v>
      </c>
      <c r="W21" s="72">
        <v>162</v>
      </c>
      <c r="X21" s="72">
        <v>162.5</v>
      </c>
      <c r="Y21" s="72">
        <v>160</v>
      </c>
      <c r="Z21" s="72"/>
      <c r="AA21" s="74">
        <f>SUM(B21:Z21)</f>
        <v>3969</v>
      </c>
    </row>
    <row r="22" spans="1:27" ht="30" customHeight="1" thickBot="1" x14ac:dyDescent="0.25">
      <c r="A22" s="81" t="s">
        <v>17</v>
      </c>
      <c r="B22" s="82">
        <f t="shared" ref="B22:AA22" si="1">SUM(B17:B21)</f>
        <v>4608.1919999999991</v>
      </c>
      <c r="C22" s="83">
        <f t="shared" si="1"/>
        <v>4490.6669999999995</v>
      </c>
      <c r="D22" s="83">
        <f t="shared" si="1"/>
        <v>4393.6489999999994</v>
      </c>
      <c r="E22" s="83">
        <f t="shared" si="1"/>
        <v>4362.2309999999998</v>
      </c>
      <c r="F22" s="83">
        <f t="shared" si="1"/>
        <v>4418.7389999999996</v>
      </c>
      <c r="G22" s="83">
        <f t="shared" si="1"/>
        <v>4669.0119999999988</v>
      </c>
      <c r="H22" s="83">
        <f t="shared" si="1"/>
        <v>5129.7860000000001</v>
      </c>
      <c r="I22" s="83">
        <f t="shared" si="1"/>
        <v>5690.6689999999999</v>
      </c>
      <c r="J22" s="83">
        <f t="shared" si="1"/>
        <v>6137.8249999999989</v>
      </c>
      <c r="K22" s="83">
        <f t="shared" si="1"/>
        <v>6400.7970000000005</v>
      </c>
      <c r="L22" s="83">
        <f t="shared" si="1"/>
        <v>6539.4310000000005</v>
      </c>
      <c r="M22" s="83">
        <f t="shared" si="1"/>
        <v>6634.5490000000009</v>
      </c>
      <c r="N22" s="83">
        <f t="shared" si="1"/>
        <v>6623.29</v>
      </c>
      <c r="O22" s="83">
        <f t="shared" si="1"/>
        <v>6370.2179999999998</v>
      </c>
      <c r="P22" s="83">
        <f t="shared" si="1"/>
        <v>6032.3569999999991</v>
      </c>
      <c r="Q22" s="83">
        <f t="shared" si="1"/>
        <v>5773.2219999999998</v>
      </c>
      <c r="R22" s="83">
        <f t="shared" si="1"/>
        <v>5754.5310000000009</v>
      </c>
      <c r="S22" s="83">
        <f t="shared" si="1"/>
        <v>5870.585</v>
      </c>
      <c r="T22" s="83">
        <f t="shared" si="1"/>
        <v>6067.5469999999996</v>
      </c>
      <c r="U22" s="83">
        <f t="shared" si="1"/>
        <v>6448.5119999999997</v>
      </c>
      <c r="V22" s="83">
        <f t="shared" si="1"/>
        <v>6156.2640000000001</v>
      </c>
      <c r="W22" s="83">
        <f t="shared" si="1"/>
        <v>5643.4349999999995</v>
      </c>
      <c r="X22" s="83">
        <f t="shared" si="1"/>
        <v>5232.7069999999994</v>
      </c>
      <c r="Y22" s="83">
        <f t="shared" si="1"/>
        <v>4818.223</v>
      </c>
      <c r="Z22" s="84">
        <f t="shared" si="1"/>
        <v>0</v>
      </c>
      <c r="AA22" s="85">
        <f t="shared" si="1"/>
        <v>134266.43799999999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224</v>
      </c>
      <c r="C25" s="67">
        <v>264.5</v>
      </c>
      <c r="D25" s="67">
        <v>267</v>
      </c>
      <c r="E25" s="67">
        <v>266</v>
      </c>
      <c r="F25" s="67">
        <v>267</v>
      </c>
      <c r="G25" s="67">
        <v>257.5</v>
      </c>
      <c r="H25" s="67">
        <v>284.5</v>
      </c>
      <c r="I25" s="67">
        <v>335</v>
      </c>
      <c r="J25" s="67">
        <v>343</v>
      </c>
      <c r="K25" s="67">
        <v>372</v>
      </c>
      <c r="L25" s="67">
        <v>365.5</v>
      </c>
      <c r="M25" s="67">
        <v>342.5</v>
      </c>
      <c r="N25" s="67">
        <v>344.5</v>
      </c>
      <c r="O25" s="67">
        <v>339</v>
      </c>
      <c r="P25" s="67">
        <v>331.5</v>
      </c>
      <c r="Q25" s="67">
        <v>328</v>
      </c>
      <c r="R25" s="67">
        <v>336</v>
      </c>
      <c r="S25" s="67">
        <v>366.5</v>
      </c>
      <c r="T25" s="67">
        <v>375.5</v>
      </c>
      <c r="U25" s="67">
        <v>391</v>
      </c>
      <c r="V25" s="67">
        <v>375</v>
      </c>
      <c r="W25" s="67">
        <v>348</v>
      </c>
      <c r="X25" s="67">
        <v>336.5</v>
      </c>
      <c r="Y25" s="67">
        <v>287</v>
      </c>
      <c r="Z25" s="68"/>
      <c r="AA25" s="69">
        <f>SUM(B25:Z25)</f>
        <v>7747</v>
      </c>
    </row>
    <row r="26" spans="1:27" ht="24.95" customHeight="1" x14ac:dyDescent="0.2">
      <c r="A26" s="70" t="s">
        <v>20</v>
      </c>
      <c r="B26" s="71">
        <v>4775.192</v>
      </c>
      <c r="C26" s="72">
        <v>4625.1670000000004</v>
      </c>
      <c r="D26" s="72">
        <v>4522.22</v>
      </c>
      <c r="E26" s="72">
        <v>4480.8490000000002</v>
      </c>
      <c r="F26" s="72">
        <v>4535.7389999999996</v>
      </c>
      <c r="G26" s="72">
        <v>4826.5119999999997</v>
      </c>
      <c r="H26" s="72">
        <v>5387.2860000000001</v>
      </c>
      <c r="I26" s="72">
        <v>6034.6689999999999</v>
      </c>
      <c r="J26" s="72">
        <v>6467.8249999999998</v>
      </c>
      <c r="K26" s="72">
        <v>6697.7969999999996</v>
      </c>
      <c r="L26" s="72">
        <v>6855.9309999999996</v>
      </c>
      <c r="M26" s="72">
        <v>6736.049</v>
      </c>
      <c r="N26" s="72">
        <v>6722.79</v>
      </c>
      <c r="O26" s="72">
        <v>6475.2179999999998</v>
      </c>
      <c r="P26" s="72">
        <v>6134.857</v>
      </c>
      <c r="Q26" s="72">
        <v>5879.2219999999998</v>
      </c>
      <c r="R26" s="72">
        <v>5852.5309999999999</v>
      </c>
      <c r="S26" s="72">
        <v>6030.78</v>
      </c>
      <c r="T26" s="72">
        <v>6289.0469999999996</v>
      </c>
      <c r="U26" s="72">
        <v>6715.5119999999997</v>
      </c>
      <c r="V26" s="72">
        <v>6448.2640000000001</v>
      </c>
      <c r="W26" s="72">
        <v>5905.4350000000004</v>
      </c>
      <c r="X26" s="72">
        <v>5318.2070000000003</v>
      </c>
      <c r="Y26" s="72">
        <v>4970.223</v>
      </c>
      <c r="Z26" s="73"/>
      <c r="AA26" s="74">
        <f>SUM(B26:Z26)</f>
        <v>138687.32199999999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4999.192</v>
      </c>
      <c r="C28" s="57">
        <f t="shared" si="2"/>
        <v>4889.6670000000004</v>
      </c>
      <c r="D28" s="57">
        <f t="shared" si="2"/>
        <v>4789.22</v>
      </c>
      <c r="E28" s="57">
        <f t="shared" si="2"/>
        <v>4746.8490000000002</v>
      </c>
      <c r="F28" s="57">
        <f t="shared" si="2"/>
        <v>4802.7389999999996</v>
      </c>
      <c r="G28" s="57">
        <f t="shared" si="2"/>
        <v>5084.0119999999997</v>
      </c>
      <c r="H28" s="57">
        <f t="shared" si="2"/>
        <v>5671.7860000000001</v>
      </c>
      <c r="I28" s="57">
        <f t="shared" si="2"/>
        <v>6369.6689999999999</v>
      </c>
      <c r="J28" s="57">
        <f t="shared" si="2"/>
        <v>6810.8249999999998</v>
      </c>
      <c r="K28" s="57">
        <f t="shared" si="2"/>
        <v>7069.7969999999996</v>
      </c>
      <c r="L28" s="57">
        <f t="shared" si="2"/>
        <v>7221.4309999999996</v>
      </c>
      <c r="M28" s="57">
        <f t="shared" si="2"/>
        <v>7078.549</v>
      </c>
      <c r="N28" s="57">
        <f t="shared" si="2"/>
        <v>7067.29</v>
      </c>
      <c r="O28" s="57">
        <f t="shared" si="2"/>
        <v>6814.2179999999998</v>
      </c>
      <c r="P28" s="57">
        <f t="shared" si="2"/>
        <v>6466.357</v>
      </c>
      <c r="Q28" s="57">
        <f t="shared" si="2"/>
        <v>6207.2219999999998</v>
      </c>
      <c r="R28" s="57">
        <f t="shared" si="2"/>
        <v>6188.5309999999999</v>
      </c>
      <c r="S28" s="57">
        <f t="shared" si="2"/>
        <v>6397.28</v>
      </c>
      <c r="T28" s="57">
        <f t="shared" si="2"/>
        <v>6664.5469999999996</v>
      </c>
      <c r="U28" s="57">
        <f t="shared" si="2"/>
        <v>7106.5119999999997</v>
      </c>
      <c r="V28" s="57">
        <f t="shared" si="2"/>
        <v>6823.2640000000001</v>
      </c>
      <c r="W28" s="57">
        <f t="shared" si="2"/>
        <v>6253.4350000000004</v>
      </c>
      <c r="X28" s="57">
        <f t="shared" si="2"/>
        <v>5654.7070000000003</v>
      </c>
      <c r="Y28" s="57">
        <f t="shared" si="2"/>
        <v>5257.223</v>
      </c>
      <c r="Z28" s="58">
        <f t="shared" si="2"/>
        <v>0</v>
      </c>
      <c r="AA28" s="59">
        <f t="shared" si="2"/>
        <v>146434.32199999999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377</v>
      </c>
      <c r="C31" s="90">
        <v>385</v>
      </c>
      <c r="D31" s="90">
        <v>381.57100000000003</v>
      </c>
      <c r="E31" s="90">
        <v>370.61799999999999</v>
      </c>
      <c r="F31" s="90">
        <v>370</v>
      </c>
      <c r="G31" s="90">
        <v>385</v>
      </c>
      <c r="H31" s="90">
        <v>400</v>
      </c>
      <c r="I31" s="90">
        <v>393</v>
      </c>
      <c r="J31" s="90">
        <v>400</v>
      </c>
      <c r="K31" s="90">
        <v>400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379</v>
      </c>
      <c r="T31" s="90">
        <v>400</v>
      </c>
      <c r="U31" s="90">
        <v>400</v>
      </c>
      <c r="V31" s="90">
        <v>400</v>
      </c>
      <c r="W31" s="90">
        <v>400</v>
      </c>
      <c r="X31" s="90">
        <v>327</v>
      </c>
      <c r="Y31" s="90">
        <v>390</v>
      </c>
      <c r="Z31" s="91"/>
      <c r="AA31" s="69">
        <f t="shared" ref="AA31:AA36" si="3">SUM(B31:Z31)</f>
        <v>9358.1890000000003</v>
      </c>
    </row>
    <row r="32" spans="1:27" ht="24.95" customHeight="1" x14ac:dyDescent="0.2">
      <c r="A32" s="92" t="s">
        <v>37</v>
      </c>
      <c r="B32" s="93">
        <v>14</v>
      </c>
      <c r="C32" s="94">
        <v>14</v>
      </c>
      <c r="D32" s="94">
        <v>14</v>
      </c>
      <c r="E32" s="94">
        <v>14</v>
      </c>
      <c r="F32" s="94">
        <v>14</v>
      </c>
      <c r="G32" s="94">
        <v>30</v>
      </c>
      <c r="H32" s="94">
        <v>142</v>
      </c>
      <c r="I32" s="94">
        <v>286</v>
      </c>
      <c r="J32" s="94">
        <v>273</v>
      </c>
      <c r="K32" s="94">
        <v>269</v>
      </c>
      <c r="L32" s="94">
        <v>282</v>
      </c>
      <c r="M32" s="94">
        <v>44</v>
      </c>
      <c r="N32" s="94">
        <v>44</v>
      </c>
      <c r="O32" s="94">
        <v>44</v>
      </c>
      <c r="P32" s="94">
        <v>34</v>
      </c>
      <c r="Q32" s="94">
        <v>34</v>
      </c>
      <c r="R32" s="94">
        <v>34</v>
      </c>
      <c r="S32" s="94">
        <v>147.69499999999999</v>
      </c>
      <c r="T32" s="94">
        <v>197</v>
      </c>
      <c r="U32" s="94">
        <v>258</v>
      </c>
      <c r="V32" s="94">
        <v>267</v>
      </c>
      <c r="W32" s="94">
        <v>210</v>
      </c>
      <c r="X32" s="94">
        <v>95</v>
      </c>
      <c r="Y32" s="94">
        <v>49</v>
      </c>
      <c r="Z32" s="95"/>
      <c r="AA32" s="74">
        <f t="shared" si="3"/>
        <v>2809.6949999999997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438.8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11938.8</v>
      </c>
    </row>
    <row r="36" spans="1:27" ht="30" customHeight="1" thickBot="1" x14ac:dyDescent="0.25">
      <c r="A36" s="81" t="s">
        <v>41</v>
      </c>
      <c r="B36" s="82">
        <f>SUM(B31:B35)</f>
        <v>891</v>
      </c>
      <c r="C36" s="83">
        <f t="shared" ref="C36:Z36" si="4">SUM(C31:C35)</f>
        <v>899</v>
      </c>
      <c r="D36" s="83">
        <f t="shared" si="4"/>
        <v>895.57100000000003</v>
      </c>
      <c r="E36" s="83">
        <f t="shared" si="4"/>
        <v>884.61799999999994</v>
      </c>
      <c r="F36" s="83">
        <f t="shared" si="4"/>
        <v>884</v>
      </c>
      <c r="G36" s="83">
        <f t="shared" si="4"/>
        <v>915</v>
      </c>
      <c r="H36" s="83">
        <f t="shared" si="4"/>
        <v>1042</v>
      </c>
      <c r="I36" s="83">
        <f t="shared" si="4"/>
        <v>1117.8</v>
      </c>
      <c r="J36" s="83">
        <f t="shared" si="4"/>
        <v>1173</v>
      </c>
      <c r="K36" s="83">
        <f t="shared" si="4"/>
        <v>1169</v>
      </c>
      <c r="L36" s="83">
        <f t="shared" si="4"/>
        <v>1182</v>
      </c>
      <c r="M36" s="83">
        <f t="shared" si="4"/>
        <v>944</v>
      </c>
      <c r="N36" s="83">
        <f t="shared" si="4"/>
        <v>944</v>
      </c>
      <c r="O36" s="83">
        <f t="shared" si="4"/>
        <v>944</v>
      </c>
      <c r="P36" s="83">
        <f t="shared" si="4"/>
        <v>934</v>
      </c>
      <c r="Q36" s="83">
        <f t="shared" si="4"/>
        <v>934</v>
      </c>
      <c r="R36" s="83">
        <f t="shared" si="4"/>
        <v>934</v>
      </c>
      <c r="S36" s="83">
        <f t="shared" si="4"/>
        <v>1026.6949999999999</v>
      </c>
      <c r="T36" s="83">
        <f t="shared" si="4"/>
        <v>1097</v>
      </c>
      <c r="U36" s="83">
        <f t="shared" si="4"/>
        <v>1158</v>
      </c>
      <c r="V36" s="83">
        <f t="shared" si="4"/>
        <v>1167</v>
      </c>
      <c r="W36" s="83">
        <f t="shared" si="4"/>
        <v>1110</v>
      </c>
      <c r="X36" s="83">
        <f t="shared" si="4"/>
        <v>922</v>
      </c>
      <c r="Y36" s="83">
        <f t="shared" si="4"/>
        <v>939</v>
      </c>
      <c r="Z36" s="84">
        <f t="shared" si="4"/>
        <v>0</v>
      </c>
      <c r="AA36" s="85">
        <f t="shared" si="3"/>
        <v>24106.684000000001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438.8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11938.8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438.8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11938.8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5499.1919999999991</v>
      </c>
      <c r="C47" s="83">
        <f t="shared" ref="C47:Z47" si="8">SUM(C10:C13)+C22+C36</f>
        <v>5389.6669999999995</v>
      </c>
      <c r="D47" s="83">
        <f t="shared" si="8"/>
        <v>5289.2199999999993</v>
      </c>
      <c r="E47" s="83">
        <f t="shared" si="8"/>
        <v>5246.8490000000002</v>
      </c>
      <c r="F47" s="83">
        <f t="shared" si="8"/>
        <v>5302.7389999999996</v>
      </c>
      <c r="G47" s="83">
        <f t="shared" si="8"/>
        <v>5584.0119999999988</v>
      </c>
      <c r="H47" s="83">
        <f t="shared" si="8"/>
        <v>6171.7860000000001</v>
      </c>
      <c r="I47" s="83">
        <f t="shared" si="8"/>
        <v>6808.4690000000001</v>
      </c>
      <c r="J47" s="83">
        <f t="shared" si="8"/>
        <v>7310.8249999999989</v>
      </c>
      <c r="K47" s="83">
        <f t="shared" si="8"/>
        <v>7569.7970000000005</v>
      </c>
      <c r="L47" s="83">
        <f t="shared" si="8"/>
        <v>7721.4310000000005</v>
      </c>
      <c r="M47" s="83">
        <f t="shared" si="8"/>
        <v>7578.5490000000009</v>
      </c>
      <c r="N47" s="83">
        <f t="shared" si="8"/>
        <v>7567.29</v>
      </c>
      <c r="O47" s="83">
        <f t="shared" si="8"/>
        <v>7314.2179999999998</v>
      </c>
      <c r="P47" s="83">
        <f t="shared" si="8"/>
        <v>6966.3569999999991</v>
      </c>
      <c r="Q47" s="83">
        <f t="shared" si="8"/>
        <v>6707.2219999999998</v>
      </c>
      <c r="R47" s="83">
        <f t="shared" si="8"/>
        <v>6688.5310000000009</v>
      </c>
      <c r="S47" s="83">
        <f t="shared" si="8"/>
        <v>6897.28</v>
      </c>
      <c r="T47" s="83">
        <f t="shared" si="8"/>
        <v>7164.5469999999996</v>
      </c>
      <c r="U47" s="83">
        <f t="shared" si="8"/>
        <v>7606.5119999999997</v>
      </c>
      <c r="V47" s="83">
        <f t="shared" si="8"/>
        <v>7323.2640000000001</v>
      </c>
      <c r="W47" s="83">
        <f t="shared" si="8"/>
        <v>6753.4349999999995</v>
      </c>
      <c r="X47" s="83">
        <f t="shared" si="8"/>
        <v>6154.7069999999994</v>
      </c>
      <c r="Y47" s="83">
        <f t="shared" si="8"/>
        <v>5757.223</v>
      </c>
      <c r="Z47" s="84">
        <f t="shared" si="8"/>
        <v>0</v>
      </c>
      <c r="AA47" s="100">
        <f>SUM(B47:Z47)</f>
        <v>158373.12199999997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-28.799999999999955</v>
      </c>
      <c r="C4" s="18">
        <v>-44.5</v>
      </c>
      <c r="D4" s="18">
        <v>79.300000000000011</v>
      </c>
      <c r="E4" s="18">
        <v>130.5</v>
      </c>
      <c r="F4" s="18">
        <v>88.300000000000011</v>
      </c>
      <c r="G4" s="18">
        <v>220.8</v>
      </c>
      <c r="H4" s="18">
        <v>48.399999999999977</v>
      </c>
      <c r="I4" s="18">
        <v>168.60000000000002</v>
      </c>
      <c r="J4" s="18">
        <v>413.4</v>
      </c>
      <c r="K4" s="18">
        <v>359.4</v>
      </c>
      <c r="L4" s="18">
        <v>160.19999999999999</v>
      </c>
      <c r="M4" s="18">
        <v>320.60000000000002</v>
      </c>
      <c r="N4" s="18">
        <v>289</v>
      </c>
      <c r="O4" s="18">
        <v>307.39999999999998</v>
      </c>
      <c r="P4" s="18">
        <v>176.39999999999998</v>
      </c>
      <c r="Q4" s="18">
        <v>110.39999999999998</v>
      </c>
      <c r="R4" s="18">
        <v>245.4</v>
      </c>
      <c r="S4" s="18">
        <v>252.5</v>
      </c>
      <c r="T4" s="18">
        <v>207.89999999999998</v>
      </c>
      <c r="U4" s="18">
        <v>181.39999999999998</v>
      </c>
      <c r="V4" s="18">
        <v>246.7</v>
      </c>
      <c r="W4" s="18">
        <v>327.10000000000002</v>
      </c>
      <c r="X4" s="18">
        <v>248.1</v>
      </c>
      <c r="Y4" s="18">
        <v>310.89999999999998</v>
      </c>
      <c r="Z4" s="19"/>
      <c r="AA4" s="107">
        <f>SUM(B4:Z4)</f>
        <v>4819.4000000000005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105.96</v>
      </c>
      <c r="C7" s="113">
        <v>101.12</v>
      </c>
      <c r="D7" s="113">
        <v>95.77</v>
      </c>
      <c r="E7" s="113">
        <v>94.01</v>
      </c>
      <c r="F7" s="113">
        <v>101.11</v>
      </c>
      <c r="G7" s="113">
        <v>107.52</v>
      </c>
      <c r="H7" s="113">
        <v>114.66</v>
      </c>
      <c r="I7" s="113">
        <v>151.16</v>
      </c>
      <c r="J7" s="113">
        <v>139.94999999999999</v>
      </c>
      <c r="K7" s="113">
        <v>121.41</v>
      </c>
      <c r="L7" s="113">
        <v>114.77</v>
      </c>
      <c r="M7" s="113">
        <v>108.99</v>
      </c>
      <c r="N7" s="113">
        <v>111.51</v>
      </c>
      <c r="O7" s="113">
        <v>109.87</v>
      </c>
      <c r="P7" s="113">
        <v>107.12</v>
      </c>
      <c r="Q7" s="113">
        <v>107.12</v>
      </c>
      <c r="R7" s="113">
        <v>113</v>
      </c>
      <c r="S7" s="113">
        <v>118.74</v>
      </c>
      <c r="T7" s="113">
        <v>123.98</v>
      </c>
      <c r="U7" s="113">
        <v>147.77000000000001</v>
      </c>
      <c r="V7" s="113">
        <v>123.98</v>
      </c>
      <c r="W7" s="113">
        <v>117.43</v>
      </c>
      <c r="X7" s="113">
        <v>114.74</v>
      </c>
      <c r="Y7" s="113">
        <v>112.12</v>
      </c>
      <c r="Z7" s="114"/>
      <c r="AA7" s="115">
        <v>115.15874999999996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528.79999999999995</v>
      </c>
      <c r="C13" s="125">
        <v>544.5</v>
      </c>
      <c r="D13" s="125">
        <v>420.7</v>
      </c>
      <c r="E13" s="125">
        <v>369.5</v>
      </c>
      <c r="F13" s="125">
        <v>411.7</v>
      </c>
      <c r="G13" s="125">
        <v>279.2</v>
      </c>
      <c r="H13" s="125">
        <v>451.6</v>
      </c>
      <c r="I13" s="125">
        <v>270.2</v>
      </c>
      <c r="J13" s="125">
        <v>86.6</v>
      </c>
      <c r="K13" s="125">
        <v>140.6</v>
      </c>
      <c r="L13" s="125">
        <v>339.8</v>
      </c>
      <c r="M13" s="125">
        <v>179.4</v>
      </c>
      <c r="N13" s="125">
        <v>211</v>
      </c>
      <c r="O13" s="125">
        <v>192.6</v>
      </c>
      <c r="P13" s="125">
        <v>323.60000000000002</v>
      </c>
      <c r="Q13" s="125">
        <v>389.6</v>
      </c>
      <c r="R13" s="125">
        <v>254.6</v>
      </c>
      <c r="S13" s="125">
        <v>247.5</v>
      </c>
      <c r="T13" s="125">
        <v>292.10000000000002</v>
      </c>
      <c r="U13" s="125">
        <v>318.60000000000002</v>
      </c>
      <c r="V13" s="125">
        <v>253.3</v>
      </c>
      <c r="W13" s="125">
        <v>172.9</v>
      </c>
      <c r="X13" s="125">
        <v>251.9</v>
      </c>
      <c r="Y13" s="126">
        <v>189.1</v>
      </c>
      <c r="Z13" s="127"/>
      <c r="AA13" s="128">
        <f t="shared" si="0"/>
        <v>7119.4000000000015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528.79999999999995</v>
      </c>
      <c r="C16" s="131">
        <f t="shared" ref="C16:Z16" si="1">IF(LEN(C$2)&gt;0,SUM(C11:C15),"")</f>
        <v>544.5</v>
      </c>
      <c r="D16" s="131">
        <f t="shared" si="1"/>
        <v>420.7</v>
      </c>
      <c r="E16" s="131">
        <f t="shared" si="1"/>
        <v>369.5</v>
      </c>
      <c r="F16" s="131">
        <f t="shared" si="1"/>
        <v>411.7</v>
      </c>
      <c r="G16" s="131">
        <f t="shared" si="1"/>
        <v>279.2</v>
      </c>
      <c r="H16" s="131">
        <f t="shared" si="1"/>
        <v>451.6</v>
      </c>
      <c r="I16" s="131">
        <f t="shared" si="1"/>
        <v>270.2</v>
      </c>
      <c r="J16" s="131">
        <f t="shared" si="1"/>
        <v>86.6</v>
      </c>
      <c r="K16" s="131">
        <f t="shared" si="1"/>
        <v>140.6</v>
      </c>
      <c r="L16" s="131">
        <f t="shared" si="1"/>
        <v>339.8</v>
      </c>
      <c r="M16" s="131">
        <f t="shared" si="1"/>
        <v>179.4</v>
      </c>
      <c r="N16" s="131">
        <f t="shared" si="1"/>
        <v>211</v>
      </c>
      <c r="O16" s="131">
        <f t="shared" si="1"/>
        <v>192.6</v>
      </c>
      <c r="P16" s="131">
        <f t="shared" si="1"/>
        <v>323.60000000000002</v>
      </c>
      <c r="Q16" s="131">
        <f t="shared" si="1"/>
        <v>389.6</v>
      </c>
      <c r="R16" s="131">
        <f t="shared" si="1"/>
        <v>254.6</v>
      </c>
      <c r="S16" s="131">
        <f t="shared" si="1"/>
        <v>247.5</v>
      </c>
      <c r="T16" s="131">
        <f t="shared" si="1"/>
        <v>292.10000000000002</v>
      </c>
      <c r="U16" s="131">
        <f t="shared" si="1"/>
        <v>318.60000000000002</v>
      </c>
      <c r="V16" s="131">
        <f t="shared" si="1"/>
        <v>253.3</v>
      </c>
      <c r="W16" s="131">
        <f t="shared" si="1"/>
        <v>172.9</v>
      </c>
      <c r="X16" s="131">
        <f t="shared" si="1"/>
        <v>251.9</v>
      </c>
      <c r="Y16" s="131">
        <f t="shared" si="1"/>
        <v>189.1</v>
      </c>
      <c r="Z16" s="132" t="str">
        <f t="shared" si="1"/>
        <v/>
      </c>
      <c r="AA16" s="85">
        <f t="shared" si="0"/>
        <v>7119.4000000000015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438.8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11938.8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438.8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11938.8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2021-09-07T11:16:04Z</dcterms:created>
  <dcterms:modified xsi:type="dcterms:W3CDTF">2021-09-07T11:16:05Z</dcterms:modified>
</cp:coreProperties>
</file>