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[1]SPOT_Orders_OverView_01!$A$39:$A$76</definedName>
    <definedName name="MKT_OVW_PARTICIPANTS_S">[1]SPOT_Orders_OverView_01!$A$5:$A$35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<sst xmlns="http://schemas.openxmlformats.org/spreadsheetml/2006/main" count="109" uniqueCount="48">
  <si>
    <t>Publication on: 06/09/2021 14:14:52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</si>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</sst>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151</c:v>
                </c:pt>
                <c:pt idx="7">
                  <c:v>151</c:v>
                </c:pt>
                <c:pt idx="8">
                  <c:v>151</c:v>
                </c:pt>
                <c:pt idx="9">
                  <c:v>151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151</c:v>
                </c:pt>
                <c:pt idx="18">
                  <c:v>151</c:v>
                </c:pt>
                <c:pt idx="19">
                  <c:v>229</c:v>
                </c:pt>
                <c:pt idx="20">
                  <c:v>151</c:v>
                </c:pt>
                <c:pt idx="21">
                  <c:v>151</c:v>
                </c:pt>
                <c:pt idx="22">
                  <c:v>151</c:v>
                </c:pt>
                <c:pt idx="23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1748.6109999999999</c:v>
                </c:pt>
                <c:pt idx="1">
                  <c:v>1642.8420000000001</c:v>
                </c:pt>
                <c:pt idx="2">
                  <c:v>1463.9</c:v>
                </c:pt>
                <c:pt idx="3">
                  <c:v>1463.9</c:v>
                </c:pt>
                <c:pt idx="4">
                  <c:v>1463.9</c:v>
                </c:pt>
                <c:pt idx="5">
                  <c:v>1993.681</c:v>
                </c:pt>
                <c:pt idx="6">
                  <c:v>2285.6</c:v>
                </c:pt>
                <c:pt idx="7">
                  <c:v>2659.7</c:v>
                </c:pt>
                <c:pt idx="8">
                  <c:v>2501.0280000000002</c:v>
                </c:pt>
                <c:pt idx="9">
                  <c:v>2331.779</c:v>
                </c:pt>
                <c:pt idx="10">
                  <c:v>2260.2829999999999</c:v>
                </c:pt>
                <c:pt idx="11">
                  <c:v>2247.5929999999998</c:v>
                </c:pt>
                <c:pt idx="12">
                  <c:v>2247.5119999999997</c:v>
                </c:pt>
                <c:pt idx="13">
                  <c:v>2173.1710000000003</c:v>
                </c:pt>
                <c:pt idx="14">
                  <c:v>2148.6170000000002</c:v>
                </c:pt>
                <c:pt idx="15">
                  <c:v>2337.8069999999998</c:v>
                </c:pt>
                <c:pt idx="16">
                  <c:v>2555.8180000000002</c:v>
                </c:pt>
                <c:pt idx="17">
                  <c:v>2832.424</c:v>
                </c:pt>
                <c:pt idx="18">
                  <c:v>3181.1550000000002</c:v>
                </c:pt>
                <c:pt idx="19">
                  <c:v>3419.8640000000005</c:v>
                </c:pt>
                <c:pt idx="20">
                  <c:v>3168.3560000000002</c:v>
                </c:pt>
                <c:pt idx="21">
                  <c:v>2909.4850000000001</c:v>
                </c:pt>
                <c:pt idx="22">
                  <c:v>2938.9679999999998</c:v>
                </c:pt>
                <c:pt idx="23">
                  <c:v>2718.5730000000003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674.9</c:v>
                </c:pt>
                <c:pt idx="1">
                  <c:v>666.8</c:v>
                </c:pt>
                <c:pt idx="2">
                  <c:v>738.2</c:v>
                </c:pt>
                <c:pt idx="3">
                  <c:v>667.6</c:v>
                </c:pt>
                <c:pt idx="4">
                  <c:v>705.79300000000001</c:v>
                </c:pt>
                <c:pt idx="5">
                  <c:v>421.2</c:v>
                </c:pt>
                <c:pt idx="6">
                  <c:v>528.70000000000005</c:v>
                </c:pt>
                <c:pt idx="7">
                  <c:v>374.5</c:v>
                </c:pt>
                <c:pt idx="8">
                  <c:v>437.4</c:v>
                </c:pt>
                <c:pt idx="9">
                  <c:v>457.1</c:v>
                </c:pt>
                <c:pt idx="10">
                  <c:v>469.6</c:v>
                </c:pt>
                <c:pt idx="11">
                  <c:v>483.1</c:v>
                </c:pt>
                <c:pt idx="12">
                  <c:v>468.4</c:v>
                </c:pt>
                <c:pt idx="13">
                  <c:v>435.3</c:v>
                </c:pt>
                <c:pt idx="14">
                  <c:v>424.3</c:v>
                </c:pt>
                <c:pt idx="15">
                  <c:v>386.3</c:v>
                </c:pt>
                <c:pt idx="16">
                  <c:v>502.5</c:v>
                </c:pt>
                <c:pt idx="17">
                  <c:v>399.6</c:v>
                </c:pt>
                <c:pt idx="18">
                  <c:v>362.7</c:v>
                </c:pt>
                <c:pt idx="19">
                  <c:v>392.2</c:v>
                </c:pt>
                <c:pt idx="20">
                  <c:v>285.60000000000002</c:v>
                </c:pt>
                <c:pt idx="21">
                  <c:v>242.9</c:v>
                </c:pt>
                <c:pt idx="22">
                  <c:v>220</c:v>
                </c:pt>
                <c:pt idx="23">
                  <c:v>246.6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2826.9480000000003</c:v>
                </c:pt>
                <c:pt idx="1">
                  <c:v>2859.5880000000006</c:v>
                </c:pt>
                <c:pt idx="2">
                  <c:v>2887.1190000000001</c:v>
                </c:pt>
                <c:pt idx="3">
                  <c:v>2912.8489999999997</c:v>
                </c:pt>
                <c:pt idx="4">
                  <c:v>2925.5209999999997</c:v>
                </c:pt>
                <c:pt idx="5">
                  <c:v>2939.206000000001</c:v>
                </c:pt>
                <c:pt idx="6">
                  <c:v>3040.5940000000005</c:v>
                </c:pt>
                <c:pt idx="7">
                  <c:v>3420.136</c:v>
                </c:pt>
                <c:pt idx="8">
                  <c:v>3981.3700000000003</c:v>
                </c:pt>
                <c:pt idx="9">
                  <c:v>4475.1490000000013</c:v>
                </c:pt>
                <c:pt idx="10">
                  <c:v>4792.3959999999997</c:v>
                </c:pt>
                <c:pt idx="11">
                  <c:v>4942.3439999999991</c:v>
                </c:pt>
                <c:pt idx="12">
                  <c:v>4955.9400000000014</c:v>
                </c:pt>
                <c:pt idx="13">
                  <c:v>4807.6190000000006</c:v>
                </c:pt>
                <c:pt idx="14">
                  <c:v>4531.6469999999999</c:v>
                </c:pt>
                <c:pt idx="15">
                  <c:v>4134.2379999999994</c:v>
                </c:pt>
                <c:pt idx="16">
                  <c:v>3675.358999999999</c:v>
                </c:pt>
                <c:pt idx="17">
                  <c:v>3195.0229999999992</c:v>
                </c:pt>
                <c:pt idx="18">
                  <c:v>2853.627</c:v>
                </c:pt>
                <c:pt idx="19">
                  <c:v>2764.8329999999996</c:v>
                </c:pt>
                <c:pt idx="20">
                  <c:v>2742.8680000000004</c:v>
                </c:pt>
                <c:pt idx="21">
                  <c:v>2711.1400000000003</c:v>
                </c:pt>
                <c:pt idx="22">
                  <c:v>2700.4279999999999</c:v>
                </c:pt>
                <c:pt idx="23">
                  <c:v>2709.3600000000006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186</c:v>
                </c:pt>
                <c:pt idx="7">
                  <c:v>281</c:v>
                </c:pt>
                <c:pt idx="8">
                  <c:v>300</c:v>
                </c:pt>
                <c:pt idx="9">
                  <c:v>210</c:v>
                </c:pt>
                <c:pt idx="10">
                  <c:v>111</c:v>
                </c:pt>
                <c:pt idx="11">
                  <c:v>12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7">
                  <c:v>385</c:v>
                </c:pt>
                <c:pt idx="18">
                  <c:v>695</c:v>
                </c:pt>
                <c:pt idx="19">
                  <c:v>870</c:v>
                </c:pt>
                <c:pt idx="20">
                  <c:v>916</c:v>
                </c:pt>
                <c:pt idx="21">
                  <c:v>641</c:v>
                </c:pt>
                <c:pt idx="22">
                  <c:v>251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9983104"/>
        <c:axId val="4131538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5401.4440000000004</c:v>
                </c:pt>
                <c:pt idx="1">
                  <c:v>5320.2150000000001</c:v>
                </c:pt>
                <c:pt idx="2">
                  <c:v>5240.1790000000001</c:v>
                </c:pt>
                <c:pt idx="3">
                  <c:v>5195.3879999999999</c:v>
                </c:pt>
                <c:pt idx="4">
                  <c:v>5246.1979999999985</c:v>
                </c:pt>
                <c:pt idx="5">
                  <c:v>5531.0730000000012</c:v>
                </c:pt>
                <c:pt idx="6">
                  <c:v>6191.8810000000003</c:v>
                </c:pt>
                <c:pt idx="7">
                  <c:v>6886.351999999999</c:v>
                </c:pt>
                <c:pt idx="8">
                  <c:v>7370.786000000001</c:v>
                </c:pt>
                <c:pt idx="9">
                  <c:v>7625.0150000000003</c:v>
                </c:pt>
                <c:pt idx="10">
                  <c:v>7784.2670000000007</c:v>
                </c:pt>
                <c:pt idx="11">
                  <c:v>7836.0389999999979</c:v>
                </c:pt>
                <c:pt idx="12">
                  <c:v>7848.8629999999994</c:v>
                </c:pt>
                <c:pt idx="13">
                  <c:v>7593.0760000000009</c:v>
                </c:pt>
                <c:pt idx="14">
                  <c:v>7281.5500000000011</c:v>
                </c:pt>
                <c:pt idx="15">
                  <c:v>7009.3240000000014</c:v>
                </c:pt>
                <c:pt idx="16">
                  <c:v>6884.6620000000003</c:v>
                </c:pt>
                <c:pt idx="17">
                  <c:v>6963.021999999999</c:v>
                </c:pt>
                <c:pt idx="18">
                  <c:v>7243.4689999999991</c:v>
                </c:pt>
                <c:pt idx="19">
                  <c:v>7675.8709999999992</c:v>
                </c:pt>
                <c:pt idx="20">
                  <c:v>7263.8110000000015</c:v>
                </c:pt>
                <c:pt idx="21">
                  <c:v>6655.5339999999978</c:v>
                </c:pt>
                <c:pt idx="22">
                  <c:v>6261.3510000000015</c:v>
                </c:pt>
                <c:pt idx="23">
                  <c:v>5825.5190000000002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983104"/>
        <c:axId val="4131538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109.11</c:v>
                </c:pt>
                <c:pt idx="1">
                  <c:v>106</c:v>
                </c:pt>
                <c:pt idx="2">
                  <c:v>99.08</c:v>
                </c:pt>
                <c:pt idx="3">
                  <c:v>99.06</c:v>
                </c:pt>
                <c:pt idx="4">
                  <c:v>100.41</c:v>
                </c:pt>
                <c:pt idx="5">
                  <c:v>110.02</c:v>
                </c:pt>
                <c:pt idx="6">
                  <c:v>119.56</c:v>
                </c:pt>
                <c:pt idx="7">
                  <c:v>142.02000000000001</c:v>
                </c:pt>
                <c:pt idx="8">
                  <c:v>129.41999999999999</c:v>
                </c:pt>
                <c:pt idx="9">
                  <c:v>119.56</c:v>
                </c:pt>
                <c:pt idx="10">
                  <c:v>113</c:v>
                </c:pt>
                <c:pt idx="11">
                  <c:v>112.58</c:v>
                </c:pt>
                <c:pt idx="12">
                  <c:v>112.57</c:v>
                </c:pt>
                <c:pt idx="13">
                  <c:v>110.02</c:v>
                </c:pt>
                <c:pt idx="14">
                  <c:v>110.02</c:v>
                </c:pt>
                <c:pt idx="15">
                  <c:v>113</c:v>
                </c:pt>
                <c:pt idx="16">
                  <c:v>113</c:v>
                </c:pt>
                <c:pt idx="17">
                  <c:v>113</c:v>
                </c:pt>
                <c:pt idx="18">
                  <c:v>123.98</c:v>
                </c:pt>
                <c:pt idx="19">
                  <c:v>159.9</c:v>
                </c:pt>
                <c:pt idx="20">
                  <c:v>123.98</c:v>
                </c:pt>
                <c:pt idx="21">
                  <c:v>113</c:v>
                </c:pt>
                <c:pt idx="22">
                  <c:v>113</c:v>
                </c:pt>
                <c:pt idx="23">
                  <c:v>110.02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157736"/>
        <c:axId val="413158128"/>
      </c:lineChart>
      <c:catAx>
        <c:axId val="179983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153816"/>
        <c:crosses val="autoZero"/>
        <c:auto val="1"/>
        <c:lblAlgn val="ctr"/>
        <c:lblOffset val="100"/>
        <c:noMultiLvlLbl val="0"/>
      </c:catAx>
      <c:valAx>
        <c:axId val="413153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983104"/>
        <c:crosses val="autoZero"/>
        <c:crossBetween val="between"/>
      </c:valAx>
      <c:valAx>
        <c:axId val="413158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157736"/>
        <c:crosses val="max"/>
        <c:crossBetween val="between"/>
      </c:valAx>
      <c:catAx>
        <c:axId val="413157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3158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44446</v>
          </cell>
        </row>
        <row r="5">
          <cell r="C5" t="str">
            <v>DAM</v>
          </cell>
        </row>
        <row r="26">
          <cell r="C26">
            <v>3702</v>
          </cell>
        </row>
        <row r="27">
          <cell r="C27">
            <v>56694.567000000025</v>
          </cell>
        </row>
        <row r="28">
          <cell r="C28">
            <v>4962</v>
          </cell>
        </row>
        <row r="29">
          <cell r="C29">
            <v>10991.293000000001</v>
          </cell>
        </row>
        <row r="30">
          <cell r="C30">
            <v>83785.301999999981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21999.483000000004</v>
          </cell>
        </row>
        <row r="39">
          <cell r="C39">
            <v>32154.046999999991</v>
          </cell>
        </row>
        <row r="40">
          <cell r="C40">
            <v>74180.819999999992</v>
          </cell>
        </row>
        <row r="41">
          <cell r="C41">
            <v>0</v>
          </cell>
        </row>
        <row r="42">
          <cell r="C42">
            <v>27868.538999999997</v>
          </cell>
        </row>
        <row r="43">
          <cell r="C43">
            <v>3932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109.11</v>
          </cell>
          <cell r="C7">
            <v>106</v>
          </cell>
          <cell r="D7">
            <v>99.08</v>
          </cell>
          <cell r="E7">
            <v>99.06</v>
          </cell>
          <cell r="F7">
            <v>100.41</v>
          </cell>
          <cell r="G7">
            <v>110.02</v>
          </cell>
          <cell r="H7">
            <v>119.56</v>
          </cell>
          <cell r="I7">
            <v>142.02000000000001</v>
          </cell>
          <cell r="J7">
            <v>129.41999999999999</v>
          </cell>
          <cell r="K7">
            <v>119.56</v>
          </cell>
          <cell r="L7">
            <v>113</v>
          </cell>
          <cell r="M7">
            <v>112.58</v>
          </cell>
          <cell r="N7">
            <v>112.57</v>
          </cell>
          <cell r="O7">
            <v>110.02</v>
          </cell>
          <cell r="P7">
            <v>110.02</v>
          </cell>
          <cell r="Q7">
            <v>113</v>
          </cell>
          <cell r="R7">
            <v>113</v>
          </cell>
          <cell r="S7">
            <v>113</v>
          </cell>
          <cell r="T7">
            <v>123.98</v>
          </cell>
          <cell r="U7">
            <v>159.9</v>
          </cell>
          <cell r="V7">
            <v>123.98</v>
          </cell>
          <cell r="W7">
            <v>113</v>
          </cell>
          <cell r="X7">
            <v>113</v>
          </cell>
          <cell r="Y7">
            <v>110.02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109.11</v>
          </cell>
          <cell r="C7">
            <v>106</v>
          </cell>
          <cell r="D7">
            <v>99.08</v>
          </cell>
          <cell r="E7">
            <v>99.06</v>
          </cell>
          <cell r="F7">
            <v>100.41</v>
          </cell>
          <cell r="G7">
            <v>110.02</v>
          </cell>
          <cell r="H7">
            <v>119.56</v>
          </cell>
          <cell r="I7">
            <v>142.02000000000001</v>
          </cell>
          <cell r="J7">
            <v>129.41999999999999</v>
          </cell>
          <cell r="K7">
            <v>119.56</v>
          </cell>
          <cell r="L7">
            <v>113</v>
          </cell>
          <cell r="M7">
            <v>112.58</v>
          </cell>
          <cell r="N7">
            <v>112.57</v>
          </cell>
          <cell r="O7">
            <v>110.02</v>
          </cell>
          <cell r="P7">
            <v>110.02</v>
          </cell>
          <cell r="Q7">
            <v>113</v>
          </cell>
          <cell r="R7">
            <v>113</v>
          </cell>
          <cell r="S7">
            <v>113</v>
          </cell>
          <cell r="T7">
            <v>123.98</v>
          </cell>
          <cell r="U7">
            <v>159.9</v>
          </cell>
          <cell r="V7">
            <v>123.98</v>
          </cell>
          <cell r="W7">
            <v>113</v>
          </cell>
          <cell r="X7">
            <v>113</v>
          </cell>
          <cell r="Y7">
            <v>110.02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151</v>
          </cell>
          <cell r="I10">
            <v>151</v>
          </cell>
          <cell r="J10">
            <v>151</v>
          </cell>
          <cell r="K10">
            <v>151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151</v>
          </cell>
          <cell r="T10">
            <v>151</v>
          </cell>
          <cell r="U10">
            <v>229</v>
          </cell>
          <cell r="V10">
            <v>151</v>
          </cell>
          <cell r="W10">
            <v>151</v>
          </cell>
          <cell r="X10">
            <v>151</v>
          </cell>
          <cell r="Y10">
            <v>151</v>
          </cell>
        </row>
        <row r="23">
          <cell r="B23">
            <v>400</v>
          </cell>
          <cell r="C23">
            <v>400</v>
          </cell>
          <cell r="D23">
            <v>250</v>
          </cell>
          <cell r="E23">
            <v>250</v>
          </cell>
          <cell r="F23">
            <v>250</v>
          </cell>
          <cell r="G23">
            <v>400</v>
          </cell>
          <cell r="H23">
            <v>400</v>
          </cell>
          <cell r="I23">
            <v>400</v>
          </cell>
          <cell r="J23">
            <v>400</v>
          </cell>
          <cell r="K23">
            <v>395</v>
          </cell>
          <cell r="L23">
            <v>395</v>
          </cell>
          <cell r="M23">
            <v>395</v>
          </cell>
          <cell r="N23">
            <v>395</v>
          </cell>
          <cell r="O23">
            <v>395</v>
          </cell>
          <cell r="P23">
            <v>395</v>
          </cell>
          <cell r="Q23">
            <v>390</v>
          </cell>
          <cell r="R23">
            <v>390</v>
          </cell>
          <cell r="S23">
            <v>390</v>
          </cell>
          <cell r="T23">
            <v>390</v>
          </cell>
          <cell r="U23">
            <v>390</v>
          </cell>
          <cell r="V23">
            <v>395</v>
          </cell>
          <cell r="W23">
            <v>395</v>
          </cell>
          <cell r="X23">
            <v>395</v>
          </cell>
          <cell r="Y23">
            <v>395</v>
          </cell>
        </row>
        <row r="24">
          <cell r="H24">
            <v>105</v>
          </cell>
          <cell r="I24">
            <v>195</v>
          </cell>
          <cell r="J24">
            <v>314</v>
          </cell>
          <cell r="K24">
            <v>214</v>
          </cell>
          <cell r="L24">
            <v>214</v>
          </cell>
          <cell r="M24">
            <v>214</v>
          </cell>
          <cell r="N24">
            <v>214</v>
          </cell>
          <cell r="O24">
            <v>214</v>
          </cell>
          <cell r="P24">
            <v>214</v>
          </cell>
          <cell r="Q24">
            <v>214</v>
          </cell>
          <cell r="R24">
            <v>214</v>
          </cell>
          <cell r="S24">
            <v>214</v>
          </cell>
          <cell r="T24">
            <v>308.99700000000001</v>
          </cell>
          <cell r="U24">
            <v>314</v>
          </cell>
          <cell r="V24">
            <v>282.50200000000001</v>
          </cell>
          <cell r="W24">
            <v>214</v>
          </cell>
          <cell r="X24">
            <v>214</v>
          </cell>
          <cell r="Y24">
            <v>214</v>
          </cell>
        </row>
        <row r="26">
          <cell r="H26">
            <v>32.308</v>
          </cell>
          <cell r="I26">
            <v>260</v>
          </cell>
          <cell r="J26">
            <v>36</v>
          </cell>
          <cell r="K26">
            <v>15.670999999999999</v>
          </cell>
          <cell r="T26">
            <v>102</v>
          </cell>
          <cell r="U26">
            <v>177</v>
          </cell>
          <cell r="V26">
            <v>102</v>
          </cell>
        </row>
        <row r="27">
          <cell r="B27">
            <v>336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514.71699999999998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513.64400000000001</v>
          </cell>
          <cell r="P27">
            <v>489.09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389.37</v>
          </cell>
        </row>
        <row r="31">
          <cell r="B31">
            <v>319.42</v>
          </cell>
          <cell r="C31">
            <v>278.94200000000001</v>
          </cell>
          <cell r="D31">
            <v>250</v>
          </cell>
          <cell r="E31">
            <v>250</v>
          </cell>
          <cell r="F31">
            <v>250</v>
          </cell>
          <cell r="G31">
            <v>325.125</v>
          </cell>
          <cell r="H31">
            <v>380.2</v>
          </cell>
          <cell r="I31">
            <v>415</v>
          </cell>
          <cell r="J31">
            <v>396.40899999999999</v>
          </cell>
          <cell r="K31">
            <v>376.86599999999999</v>
          </cell>
          <cell r="L31">
            <v>343.73700000000002</v>
          </cell>
          <cell r="M31">
            <v>341.11900000000003</v>
          </cell>
          <cell r="N31">
            <v>341.07900000000001</v>
          </cell>
          <cell r="O31">
            <v>325.125</v>
          </cell>
          <cell r="P31">
            <v>325.125</v>
          </cell>
          <cell r="Q31">
            <v>343.72</v>
          </cell>
          <cell r="R31">
            <v>343.74900000000002</v>
          </cell>
          <cell r="S31">
            <v>317.85399999999998</v>
          </cell>
          <cell r="T31">
            <v>360.642</v>
          </cell>
          <cell r="U31">
            <v>399</v>
          </cell>
          <cell r="V31">
            <v>370.75</v>
          </cell>
          <cell r="W31">
            <v>337.50099999999998</v>
          </cell>
          <cell r="X31">
            <v>343.72800000000001</v>
          </cell>
          <cell r="Y31">
            <v>325.125</v>
          </cell>
        </row>
        <row r="32">
          <cell r="B32">
            <v>323.73599999999999</v>
          </cell>
          <cell r="C32">
            <v>280</v>
          </cell>
          <cell r="D32">
            <v>280</v>
          </cell>
          <cell r="E32">
            <v>280</v>
          </cell>
          <cell r="F32">
            <v>280</v>
          </cell>
          <cell r="G32">
            <v>375</v>
          </cell>
          <cell r="H32">
            <v>375.08199999999999</v>
          </cell>
          <cell r="I32">
            <v>350.55399999999997</v>
          </cell>
          <cell r="J32">
            <v>344.33600000000001</v>
          </cell>
          <cell r="K32">
            <v>338.16500000000002</v>
          </cell>
          <cell r="L32">
            <v>337.05200000000002</v>
          </cell>
          <cell r="M32">
            <v>334.04500000000002</v>
          </cell>
          <cell r="N32">
            <v>334.04500000000002</v>
          </cell>
          <cell r="O32">
            <v>328</v>
          </cell>
          <cell r="P32">
            <v>328</v>
          </cell>
          <cell r="Q32">
            <v>334.05200000000002</v>
          </cell>
          <cell r="R32">
            <v>382.005</v>
          </cell>
          <cell r="S32">
            <v>383.005</v>
          </cell>
          <cell r="T32">
            <v>387.024</v>
          </cell>
          <cell r="U32">
            <v>389.08600000000001</v>
          </cell>
          <cell r="V32">
            <v>391.024</v>
          </cell>
          <cell r="W32">
            <v>395.005</v>
          </cell>
          <cell r="X32">
            <v>395.005</v>
          </cell>
          <cell r="Y32">
            <v>395</v>
          </cell>
        </row>
        <row r="33">
          <cell r="Q33">
            <v>90</v>
          </cell>
          <cell r="R33">
            <v>200</v>
          </cell>
          <cell r="S33">
            <v>210</v>
          </cell>
          <cell r="T33">
            <v>269.75599999999997</v>
          </cell>
          <cell r="U33">
            <v>322.20800000000003</v>
          </cell>
          <cell r="V33">
            <v>269.75599999999997</v>
          </cell>
          <cell r="W33">
            <v>250</v>
          </cell>
          <cell r="X33">
            <v>250</v>
          </cell>
          <cell r="Y33">
            <v>250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241.55500000000001</v>
          </cell>
          <cell r="C35">
            <v>220</v>
          </cell>
          <cell r="D35">
            <v>220</v>
          </cell>
          <cell r="E35">
            <v>220</v>
          </cell>
          <cell r="F35">
            <v>220</v>
          </cell>
          <cell r="G35">
            <v>250.93899999999999</v>
          </cell>
          <cell r="H35">
            <v>315.11</v>
          </cell>
          <cell r="I35">
            <v>361.24599999999998</v>
          </cell>
          <cell r="J35">
            <v>332.38299999999998</v>
          </cell>
          <cell r="K35">
            <v>314.17700000000002</v>
          </cell>
          <cell r="L35">
            <v>292.59399999999999</v>
          </cell>
          <cell r="M35">
            <v>285.529</v>
          </cell>
          <cell r="N35">
            <v>285.488</v>
          </cell>
          <cell r="O35">
            <v>269.50200000000001</v>
          </cell>
          <cell r="P35">
            <v>269.50200000000001</v>
          </cell>
          <cell r="Q35">
            <v>288.13499999999999</v>
          </cell>
          <cell r="R35">
            <v>288.16399999999999</v>
          </cell>
          <cell r="S35">
            <v>291.66199999999998</v>
          </cell>
          <cell r="T35">
            <v>317.83600000000001</v>
          </cell>
          <cell r="U35">
            <v>374</v>
          </cell>
          <cell r="V35">
            <v>309.42399999999998</v>
          </cell>
          <cell r="W35">
            <v>288.33100000000002</v>
          </cell>
          <cell r="X35">
            <v>311.62400000000002</v>
          </cell>
          <cell r="Y35">
            <v>300.90100000000001</v>
          </cell>
        </row>
        <row r="36">
          <cell r="R36">
            <v>60</v>
          </cell>
          <cell r="S36">
            <v>348.00299999999999</v>
          </cell>
          <cell r="T36">
            <v>367</v>
          </cell>
          <cell r="U36">
            <v>376.67</v>
          </cell>
          <cell r="V36">
            <v>370</v>
          </cell>
          <cell r="W36">
            <v>351.74799999999999</v>
          </cell>
          <cell r="X36">
            <v>351.71100000000001</v>
          </cell>
          <cell r="Y36">
            <v>321.27699999999999</v>
          </cell>
        </row>
        <row r="38">
          <cell r="S38">
            <v>140</v>
          </cell>
          <cell r="T38">
            <v>190</v>
          </cell>
          <cell r="U38">
            <v>190</v>
          </cell>
          <cell r="V38">
            <v>190</v>
          </cell>
          <cell r="W38">
            <v>190</v>
          </cell>
        </row>
        <row r="39">
          <cell r="S39">
            <v>80</v>
          </cell>
          <cell r="T39">
            <v>140</v>
          </cell>
          <cell r="U39">
            <v>160</v>
          </cell>
          <cell r="V39">
            <v>160</v>
          </cell>
          <cell r="W39">
            <v>160</v>
          </cell>
          <cell r="X39">
            <v>80</v>
          </cell>
        </row>
        <row r="40">
          <cell r="J40">
            <v>45</v>
          </cell>
          <cell r="K40">
            <v>45</v>
          </cell>
          <cell r="T40">
            <v>45</v>
          </cell>
          <cell r="U40">
            <v>45</v>
          </cell>
          <cell r="V40">
            <v>45</v>
          </cell>
        </row>
        <row r="41">
          <cell r="U41">
            <v>60</v>
          </cell>
          <cell r="V41">
            <v>60</v>
          </cell>
        </row>
        <row r="42">
          <cell r="I42">
            <v>95</v>
          </cell>
          <cell r="J42">
            <v>95</v>
          </cell>
          <cell r="K42">
            <v>95</v>
          </cell>
          <cell r="L42">
            <v>95</v>
          </cell>
          <cell r="S42">
            <v>95</v>
          </cell>
          <cell r="T42">
            <v>95</v>
          </cell>
          <cell r="U42">
            <v>95</v>
          </cell>
          <cell r="V42">
            <v>115</v>
          </cell>
          <cell r="W42">
            <v>115</v>
          </cell>
          <cell r="X42">
            <v>95</v>
          </cell>
        </row>
        <row r="43">
          <cell r="H43">
            <v>90</v>
          </cell>
          <cell r="I43">
            <v>90</v>
          </cell>
          <cell r="J43">
            <v>90</v>
          </cell>
          <cell r="U43">
            <v>95</v>
          </cell>
          <cell r="V43">
            <v>95</v>
          </cell>
        </row>
        <row r="44">
          <cell r="H44">
            <v>40</v>
          </cell>
          <cell r="I44">
            <v>40</v>
          </cell>
          <cell r="J44">
            <v>40</v>
          </cell>
          <cell r="K44">
            <v>40</v>
          </cell>
          <cell r="S44">
            <v>40</v>
          </cell>
          <cell r="T44">
            <v>45</v>
          </cell>
          <cell r="U44">
            <v>45</v>
          </cell>
          <cell r="V44">
            <v>45</v>
          </cell>
        </row>
        <row r="46">
          <cell r="T46">
            <v>100</v>
          </cell>
          <cell r="U46">
            <v>100</v>
          </cell>
          <cell r="V46">
            <v>100</v>
          </cell>
          <cell r="W46">
            <v>100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T49">
            <v>50</v>
          </cell>
          <cell r="U49">
            <v>50</v>
          </cell>
          <cell r="V49">
            <v>50</v>
          </cell>
          <cell r="W49">
            <v>50</v>
          </cell>
          <cell r="X49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5">
          <cell r="L55">
            <v>16</v>
          </cell>
          <cell r="M55">
            <v>12</v>
          </cell>
        </row>
        <row r="57">
          <cell r="B57">
            <v>2826.9480000000003</v>
          </cell>
          <cell r="C57">
            <v>2859.5880000000006</v>
          </cell>
          <cell r="D57">
            <v>2887.1190000000001</v>
          </cell>
          <cell r="E57">
            <v>2912.8489999999997</v>
          </cell>
          <cell r="F57">
            <v>2925.5209999999997</v>
          </cell>
          <cell r="G57">
            <v>2939.206000000001</v>
          </cell>
          <cell r="H57">
            <v>3040.5940000000005</v>
          </cell>
          <cell r="I57">
            <v>3420.136</v>
          </cell>
          <cell r="J57">
            <v>3981.3700000000003</v>
          </cell>
          <cell r="K57">
            <v>4475.1490000000013</v>
          </cell>
          <cell r="L57">
            <v>4792.3959999999997</v>
          </cell>
          <cell r="M57">
            <v>4942.3439999999991</v>
          </cell>
          <cell r="N57">
            <v>4955.9400000000014</v>
          </cell>
          <cell r="O57">
            <v>4807.6190000000006</v>
          </cell>
          <cell r="P57">
            <v>4531.6469999999999</v>
          </cell>
          <cell r="Q57">
            <v>4134.2379999999994</v>
          </cell>
          <cell r="R57">
            <v>3675.358999999999</v>
          </cell>
          <cell r="S57">
            <v>3195.0229999999992</v>
          </cell>
          <cell r="T57">
            <v>2853.627</v>
          </cell>
          <cell r="U57">
            <v>2764.8329999999996</v>
          </cell>
          <cell r="V57">
            <v>2742.8680000000004</v>
          </cell>
          <cell r="W57">
            <v>2711.1400000000003</v>
          </cell>
          <cell r="X57">
            <v>2700.4279999999999</v>
          </cell>
          <cell r="Y57">
            <v>2709.3600000000006</v>
          </cell>
        </row>
        <row r="70">
          <cell r="B70">
            <v>10</v>
          </cell>
          <cell r="C70">
            <v>10</v>
          </cell>
          <cell r="D70">
            <v>10</v>
          </cell>
          <cell r="E70">
            <v>10</v>
          </cell>
          <cell r="F70">
            <v>10</v>
          </cell>
          <cell r="G70">
            <v>10</v>
          </cell>
          <cell r="I70">
            <v>40</v>
          </cell>
          <cell r="J70">
            <v>40</v>
          </cell>
          <cell r="K70">
            <v>40</v>
          </cell>
          <cell r="L70">
            <v>40</v>
          </cell>
          <cell r="S70">
            <v>40</v>
          </cell>
          <cell r="T70">
            <v>40</v>
          </cell>
          <cell r="U70">
            <v>40</v>
          </cell>
          <cell r="V70">
            <v>40</v>
          </cell>
          <cell r="W70">
            <v>40</v>
          </cell>
          <cell r="X70">
            <v>40</v>
          </cell>
        </row>
        <row r="71">
          <cell r="B71">
            <v>90</v>
          </cell>
          <cell r="C71">
            <v>44</v>
          </cell>
          <cell r="D71">
            <v>44</v>
          </cell>
          <cell r="E71">
            <v>45</v>
          </cell>
          <cell r="F71">
            <v>63.292999999999999</v>
          </cell>
          <cell r="G71">
            <v>45</v>
          </cell>
          <cell r="H71">
            <v>20</v>
          </cell>
          <cell r="I71">
            <v>25</v>
          </cell>
          <cell r="J71">
            <v>25</v>
          </cell>
          <cell r="K71">
            <v>35</v>
          </cell>
          <cell r="L71">
            <v>35</v>
          </cell>
          <cell r="M71">
            <v>30</v>
          </cell>
          <cell r="N71">
            <v>30</v>
          </cell>
          <cell r="O71">
            <v>30</v>
          </cell>
          <cell r="P71">
            <v>30</v>
          </cell>
          <cell r="Q71">
            <v>30</v>
          </cell>
          <cell r="R71">
            <v>35</v>
          </cell>
          <cell r="S71">
            <v>25</v>
          </cell>
          <cell r="T71">
            <v>25</v>
          </cell>
          <cell r="U71">
            <v>60</v>
          </cell>
          <cell r="V71">
            <v>60</v>
          </cell>
          <cell r="W71">
            <v>25</v>
          </cell>
          <cell r="X71">
            <v>25</v>
          </cell>
          <cell r="Y71">
            <v>25</v>
          </cell>
        </row>
        <row r="72">
          <cell r="B72">
            <v>474.9</v>
          </cell>
          <cell r="C72">
            <v>512.79999999999995</v>
          </cell>
          <cell r="D72">
            <v>584.20000000000005</v>
          </cell>
          <cell r="E72">
            <v>512.6</v>
          </cell>
          <cell r="F72">
            <v>532.5</v>
          </cell>
          <cell r="G72">
            <v>266.2</v>
          </cell>
          <cell r="H72">
            <v>408.7</v>
          </cell>
          <cell r="I72">
            <v>209.5</v>
          </cell>
          <cell r="J72">
            <v>272.39999999999998</v>
          </cell>
          <cell r="K72">
            <v>282.10000000000002</v>
          </cell>
          <cell r="L72">
            <v>294.60000000000002</v>
          </cell>
          <cell r="M72">
            <v>353.1</v>
          </cell>
          <cell r="N72">
            <v>338.4</v>
          </cell>
          <cell r="O72">
            <v>305.3</v>
          </cell>
          <cell r="P72">
            <v>294.3</v>
          </cell>
          <cell r="Q72">
            <v>256.3</v>
          </cell>
          <cell r="R72">
            <v>367.5</v>
          </cell>
          <cell r="S72">
            <v>234.6</v>
          </cell>
          <cell r="T72">
            <v>197.7</v>
          </cell>
          <cell r="U72">
            <v>192.2</v>
          </cell>
          <cell r="V72">
            <v>85.6</v>
          </cell>
          <cell r="W72">
            <v>77.900000000000006</v>
          </cell>
          <cell r="X72">
            <v>55</v>
          </cell>
          <cell r="Y72">
            <v>121.6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1022.158</v>
          </cell>
          <cell r="C62">
            <v>1029.0050000000001</v>
          </cell>
          <cell r="D62">
            <v>1026.789</v>
          </cell>
          <cell r="E62">
            <v>1025.655</v>
          </cell>
          <cell r="F62">
            <v>1033.4870000000001</v>
          </cell>
          <cell r="G62">
            <v>1019.496</v>
          </cell>
          <cell r="H62">
            <v>1013.0519999999999</v>
          </cell>
          <cell r="I62">
            <v>1002.678</v>
          </cell>
          <cell r="J62">
            <v>983.55500000000006</v>
          </cell>
          <cell r="K62">
            <v>936.67100000000005</v>
          </cell>
          <cell r="L62">
            <v>889.21900000000005</v>
          </cell>
          <cell r="M62">
            <v>879.10699999999997</v>
          </cell>
          <cell r="N62">
            <v>879.08900000000006</v>
          </cell>
          <cell r="O62">
            <v>881.97699999999998</v>
          </cell>
          <cell r="P62">
            <v>844.94400000000007</v>
          </cell>
          <cell r="Q62">
            <v>842.07900000000006</v>
          </cell>
          <cell r="R62">
            <v>857.43500000000006</v>
          </cell>
          <cell r="S62">
            <v>762.0150000000001</v>
          </cell>
          <cell r="T62">
            <v>768.476</v>
          </cell>
          <cell r="U62">
            <v>764.68</v>
          </cell>
          <cell r="V62">
            <v>766.70399999999995</v>
          </cell>
          <cell r="W62">
            <v>755.74099999999999</v>
          </cell>
          <cell r="X62">
            <v>987.70200000000011</v>
          </cell>
          <cell r="Y62">
            <v>1027.769</v>
          </cell>
        </row>
        <row r="63">
          <cell r="B63">
            <v>1011.9840000000002</v>
          </cell>
          <cell r="C63">
            <v>996.45799999999997</v>
          </cell>
          <cell r="D63">
            <v>977.30600000000004</v>
          </cell>
          <cell r="E63">
            <v>981.00999999999988</v>
          </cell>
          <cell r="F63">
            <v>1026.8440000000001</v>
          </cell>
          <cell r="G63">
            <v>1170.8770000000002</v>
          </cell>
          <cell r="H63">
            <v>1345.146</v>
          </cell>
          <cell r="I63">
            <v>1517.7949999999998</v>
          </cell>
          <cell r="J63">
            <v>1614.9690000000001</v>
          </cell>
          <cell r="K63">
            <v>1661.6839999999995</v>
          </cell>
          <cell r="L63">
            <v>1680.624</v>
          </cell>
          <cell r="M63">
            <v>1682.0629999999999</v>
          </cell>
          <cell r="N63">
            <v>1678.3579999999997</v>
          </cell>
          <cell r="O63">
            <v>1636.6989999999998</v>
          </cell>
          <cell r="P63">
            <v>1563.5860000000002</v>
          </cell>
          <cell r="Q63">
            <v>1491.1100000000001</v>
          </cell>
          <cell r="R63">
            <v>1430.105</v>
          </cell>
          <cell r="S63">
            <v>1410.567</v>
          </cell>
          <cell r="T63">
            <v>1389.0660000000003</v>
          </cell>
          <cell r="U63">
            <v>1393.9800000000002</v>
          </cell>
          <cell r="V63">
            <v>1255.5530000000001</v>
          </cell>
          <cell r="W63">
            <v>1139.4009999999996</v>
          </cell>
          <cell r="X63">
            <v>1063.441</v>
          </cell>
          <cell r="Y63">
            <v>1035.421</v>
          </cell>
        </row>
        <row r="64">
          <cell r="B64">
            <v>2265.8019999999997</v>
          </cell>
          <cell r="C64">
            <v>2130.752</v>
          </cell>
          <cell r="D64">
            <v>2061.5839999999998</v>
          </cell>
          <cell r="E64">
            <v>2029.2229999999997</v>
          </cell>
          <cell r="F64">
            <v>2057.8669999999997</v>
          </cell>
          <cell r="G64">
            <v>2217.1999999999998</v>
          </cell>
          <cell r="H64">
            <v>2500.0440000000008</v>
          </cell>
          <cell r="I64">
            <v>2948.8789999999999</v>
          </cell>
          <cell r="J64">
            <v>3340.7619999999997</v>
          </cell>
          <cell r="K64">
            <v>3615.66</v>
          </cell>
          <cell r="L64">
            <v>3790.424</v>
          </cell>
          <cell r="M64">
            <v>3880.3690000000001</v>
          </cell>
          <cell r="N64">
            <v>3875.9159999999997</v>
          </cell>
          <cell r="O64">
            <v>3652.9</v>
          </cell>
          <cell r="P64">
            <v>3451.02</v>
          </cell>
          <cell r="Q64">
            <v>3290.6349999999998</v>
          </cell>
          <cell r="R64">
            <v>3257.6220000000003</v>
          </cell>
          <cell r="S64">
            <v>3469.9399999999996</v>
          </cell>
          <cell r="T64">
            <v>3667.4269999999997</v>
          </cell>
          <cell r="U64">
            <v>4059.7110000000002</v>
          </cell>
          <cell r="V64">
            <v>3833.5539999999996</v>
          </cell>
          <cell r="W64">
            <v>3429.3919999999998</v>
          </cell>
          <cell r="X64">
            <v>2886.8079999999995</v>
          </cell>
          <cell r="Y64">
            <v>2467.3290000000002</v>
          </cell>
        </row>
        <row r="66">
          <cell r="B66">
            <v>179.5</v>
          </cell>
          <cell r="C66">
            <v>187</v>
          </cell>
          <cell r="D66">
            <v>173.5</v>
          </cell>
          <cell r="E66">
            <v>183.5</v>
          </cell>
          <cell r="F66">
            <v>178</v>
          </cell>
          <cell r="G66">
            <v>172.5</v>
          </cell>
          <cell r="H66">
            <v>177</v>
          </cell>
          <cell r="I66">
            <v>171</v>
          </cell>
          <cell r="J66">
            <v>165.5</v>
          </cell>
          <cell r="K66">
            <v>168</v>
          </cell>
          <cell r="L66">
            <v>167</v>
          </cell>
          <cell r="M66">
            <v>165.5</v>
          </cell>
          <cell r="N66">
            <v>165.5</v>
          </cell>
          <cell r="O66">
            <v>161.5</v>
          </cell>
          <cell r="P66">
            <v>154</v>
          </cell>
          <cell r="Q66">
            <v>147.5</v>
          </cell>
          <cell r="R66">
            <v>147.5</v>
          </cell>
          <cell r="S66">
            <v>155.5</v>
          </cell>
          <cell r="T66">
            <v>163.5</v>
          </cell>
          <cell r="U66">
            <v>167.5</v>
          </cell>
          <cell r="V66">
            <v>156</v>
          </cell>
          <cell r="W66">
            <v>154</v>
          </cell>
          <cell r="X66">
            <v>140.5</v>
          </cell>
          <cell r="Y66">
            <v>131</v>
          </cell>
        </row>
        <row r="70">
          <cell r="B70">
            <v>335</v>
          </cell>
          <cell r="C70">
            <v>390</v>
          </cell>
          <cell r="D70">
            <v>389</v>
          </cell>
          <cell r="E70">
            <v>389</v>
          </cell>
          <cell r="F70">
            <v>388</v>
          </cell>
          <cell r="G70">
            <v>389</v>
          </cell>
          <cell r="H70">
            <v>373.63900000000001</v>
          </cell>
          <cell r="I70">
            <v>400</v>
          </cell>
          <cell r="J70">
            <v>400</v>
          </cell>
          <cell r="K70">
            <v>378</v>
          </cell>
          <cell r="L70">
            <v>361</v>
          </cell>
          <cell r="M70">
            <v>384</v>
          </cell>
          <cell r="N70">
            <v>396</v>
          </cell>
          <cell r="O70">
            <v>400</v>
          </cell>
          <cell r="P70">
            <v>400</v>
          </cell>
          <cell r="Q70">
            <v>400</v>
          </cell>
          <cell r="R70">
            <v>400</v>
          </cell>
          <cell r="S70">
            <v>385</v>
          </cell>
          <cell r="T70">
            <v>400</v>
          </cell>
          <cell r="U70">
            <v>400</v>
          </cell>
          <cell r="V70">
            <v>400</v>
          </cell>
          <cell r="W70">
            <v>400</v>
          </cell>
          <cell r="X70">
            <v>400</v>
          </cell>
          <cell r="Y70">
            <v>400</v>
          </cell>
        </row>
        <row r="71">
          <cell r="B71">
            <v>87</v>
          </cell>
          <cell r="C71">
            <v>87</v>
          </cell>
          <cell r="D71">
            <v>112</v>
          </cell>
          <cell r="E71">
            <v>87</v>
          </cell>
          <cell r="F71">
            <v>62</v>
          </cell>
          <cell r="G71">
            <v>62</v>
          </cell>
          <cell r="H71">
            <v>283</v>
          </cell>
          <cell r="I71">
            <v>346</v>
          </cell>
          <cell r="J71">
            <v>366</v>
          </cell>
          <cell r="K71">
            <v>365</v>
          </cell>
          <cell r="L71">
            <v>396</v>
          </cell>
          <cell r="M71">
            <v>345</v>
          </cell>
          <cell r="N71">
            <v>354</v>
          </cell>
          <cell r="O71">
            <v>360</v>
          </cell>
          <cell r="P71">
            <v>368</v>
          </cell>
          <cell r="Q71">
            <v>338</v>
          </cell>
          <cell r="R71">
            <v>292</v>
          </cell>
          <cell r="S71">
            <v>280</v>
          </cell>
          <cell r="T71">
            <v>355</v>
          </cell>
          <cell r="U71">
            <v>390</v>
          </cell>
          <cell r="V71">
            <v>352</v>
          </cell>
          <cell r="W71">
            <v>277</v>
          </cell>
          <cell r="X71">
            <v>224</v>
          </cell>
          <cell r="Y71">
            <v>264</v>
          </cell>
        </row>
        <row r="72">
          <cell r="X72">
            <v>58.9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109.11</v>
          </cell>
          <cell r="C7">
            <v>106</v>
          </cell>
          <cell r="D7">
            <v>99.08</v>
          </cell>
          <cell r="E7">
            <v>99.06</v>
          </cell>
          <cell r="F7">
            <v>100.41</v>
          </cell>
          <cell r="G7">
            <v>110.02</v>
          </cell>
          <cell r="H7">
            <v>119.56</v>
          </cell>
          <cell r="I7">
            <v>142.02000000000001</v>
          </cell>
          <cell r="J7">
            <v>129.41999999999999</v>
          </cell>
          <cell r="K7">
            <v>119.56</v>
          </cell>
          <cell r="L7">
            <v>113</v>
          </cell>
          <cell r="M7">
            <v>112.58</v>
          </cell>
          <cell r="N7">
            <v>112.57</v>
          </cell>
          <cell r="O7">
            <v>110.02</v>
          </cell>
          <cell r="P7">
            <v>110.02</v>
          </cell>
          <cell r="Q7">
            <v>113</v>
          </cell>
          <cell r="R7">
            <v>113</v>
          </cell>
          <cell r="S7">
            <v>113</v>
          </cell>
          <cell r="T7">
            <v>123.98</v>
          </cell>
          <cell r="U7">
            <v>159.9</v>
          </cell>
          <cell r="V7">
            <v>123.98</v>
          </cell>
          <cell r="W7">
            <v>113</v>
          </cell>
          <cell r="X7">
            <v>113</v>
          </cell>
          <cell r="Y7">
            <v>110.02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TERNA_ENERGY</v>
          </cell>
        </row>
        <row r="33">
          <cell r="A33" t="str">
            <v>WOOTIS</v>
          </cell>
        </row>
        <row r="34">
          <cell r="A34" t="str">
            <v>COUPLING_CBS</v>
          </cell>
        </row>
        <row r="39">
          <cell r="A39" t="str">
            <v>ADMIE</v>
          </cell>
        </row>
        <row r="40">
          <cell r="A40" t="str">
            <v>ALPIQ_ENERGY</v>
          </cell>
        </row>
        <row r="41">
          <cell r="A41" t="str">
            <v>ATTIKI_GSC</v>
          </cell>
        </row>
        <row r="42">
          <cell r="A42" t="str">
            <v>AYEN_ENERGIJA</v>
          </cell>
        </row>
        <row r="43">
          <cell r="A43" t="str">
            <v>DANSKECOM</v>
          </cell>
        </row>
        <row r="44">
          <cell r="A44" t="str">
            <v>DUFERCO_HELLAS</v>
          </cell>
        </row>
        <row r="45">
          <cell r="A45" t="str">
            <v>EFT_SLOVENIA</v>
          </cell>
        </row>
        <row r="46">
          <cell r="A46" t="str">
            <v>ELINOIL</v>
          </cell>
        </row>
        <row r="47">
          <cell r="A47" t="str">
            <v>ELPEDISON</v>
          </cell>
        </row>
        <row r="48">
          <cell r="A48" t="str">
            <v>ELTA</v>
          </cell>
        </row>
        <row r="49">
          <cell r="A49" t="str">
            <v>ENSCO-AG-ST</v>
          </cell>
        </row>
        <row r="50">
          <cell r="A50" t="str">
            <v>EPA_THESS</v>
          </cell>
        </row>
        <row r="51">
          <cell r="A51" t="str">
            <v>EUNICE_TRADING</v>
          </cell>
        </row>
        <row r="52">
          <cell r="A52" t="str">
            <v>EVN_TRADING_SEE</v>
          </cell>
        </row>
        <row r="53">
          <cell r="A53" t="str">
            <v>GEN-I-ATHENS</v>
          </cell>
        </row>
        <row r="54">
          <cell r="A54" t="str">
            <v>GREENENV</v>
          </cell>
        </row>
        <row r="55">
          <cell r="A55" t="str">
            <v>HERON</v>
          </cell>
        </row>
        <row r="56">
          <cell r="A56" t="str">
            <v>HSE</v>
          </cell>
        </row>
        <row r="57">
          <cell r="A57" t="str">
            <v>INTERENERGO</v>
          </cell>
        </row>
        <row r="58">
          <cell r="A58" t="str">
            <v>KEN</v>
          </cell>
        </row>
        <row r="59">
          <cell r="A59" t="str">
            <v>KVMARKOUSA</v>
          </cell>
        </row>
        <row r="60">
          <cell r="A60" t="str">
            <v>LIG_MEGALOPOLIS</v>
          </cell>
        </row>
        <row r="61">
          <cell r="A61" t="str">
            <v>LIG_MELITIS</v>
          </cell>
        </row>
        <row r="62">
          <cell r="A62" t="str">
            <v>MYTILINEOS</v>
          </cell>
        </row>
        <row r="63">
          <cell r="A63" t="str">
            <v>NRG_TRADING_HOUS</v>
          </cell>
        </row>
        <row r="64">
          <cell r="A64" t="str">
            <v>OTEESTATE</v>
          </cell>
        </row>
        <row r="65">
          <cell r="A65" t="str">
            <v>PPC</v>
          </cell>
        </row>
        <row r="66">
          <cell r="A66" t="str">
            <v>SENTRADE</v>
          </cell>
        </row>
        <row r="67">
          <cell r="A67" t="str">
            <v>SOLARENERGY</v>
          </cell>
        </row>
        <row r="68">
          <cell r="A68" t="str">
            <v>STATKRAFT-DE1</v>
          </cell>
        </row>
        <row r="69">
          <cell r="A69" t="str">
            <v>TERNA_ENERGY</v>
          </cell>
        </row>
        <row r="70">
          <cell r="A70" t="str">
            <v>VIENER</v>
          </cell>
        </row>
        <row r="71">
          <cell r="A71" t="str">
            <v>VIOLAR</v>
          </cell>
        </row>
        <row r="72">
          <cell r="A72" t="str">
            <v>VOLTERRA</v>
          </cell>
        </row>
        <row r="73">
          <cell r="A73" t="str">
            <v>VOLTON</v>
          </cell>
        </row>
        <row r="74">
          <cell r="A74" t="str">
            <v>WATT_AND_VOLT</v>
          </cell>
        </row>
        <row r="75">
          <cell r="A7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44446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957.92960000000005</v>
          </cell>
          <cell r="J12">
            <v>957.93</v>
          </cell>
          <cell r="K12">
            <v>957.93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16.072099999999999</v>
          </cell>
          <cell r="J15">
            <v>16.071999999999999</v>
          </cell>
          <cell r="K15">
            <v>16.071999999999999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38.2226</v>
          </cell>
          <cell r="J22">
            <v>38.222999999999999</v>
          </cell>
          <cell r="K22">
            <v>38.222999999999999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279.298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5401.4590000000007</v>
      </c>
      <c r="C4" s="18">
        <v>5320.23</v>
      </c>
      <c r="D4" s="18">
        <v>5240.2190000000001</v>
      </c>
      <c r="E4" s="18">
        <v>5195.3489999999993</v>
      </c>
      <c r="F4" s="18">
        <v>5246.2139999999999</v>
      </c>
      <c r="G4" s="18">
        <v>5531.0869999999995</v>
      </c>
      <c r="H4" s="18">
        <v>6191.8940000000011</v>
      </c>
      <c r="I4" s="18">
        <v>6886.3359999999993</v>
      </c>
      <c r="J4" s="18">
        <v>7370.7979999999989</v>
      </c>
      <c r="K4" s="18">
        <v>7625.0279999999993</v>
      </c>
      <c r="L4" s="18">
        <v>7784.2789999999986</v>
      </c>
      <c r="M4" s="18">
        <v>7836.0370000000003</v>
      </c>
      <c r="N4" s="18">
        <v>7848.8520000000026</v>
      </c>
      <c r="O4" s="18">
        <v>7593.09</v>
      </c>
      <c r="P4" s="18">
        <v>7281.5640000000003</v>
      </c>
      <c r="Q4" s="18">
        <v>7009.3449999999984</v>
      </c>
      <c r="R4" s="18">
        <v>6884.6769999999997</v>
      </c>
      <c r="S4" s="18">
        <v>6963.0470000000005</v>
      </c>
      <c r="T4" s="18">
        <v>7243.482</v>
      </c>
      <c r="U4" s="18">
        <v>7675.8970000000008</v>
      </c>
      <c r="V4" s="18">
        <v>7263.8239999999996</v>
      </c>
      <c r="W4" s="18">
        <v>6655.5250000000005</v>
      </c>
      <c r="X4" s="18">
        <v>6261.3960000000006</v>
      </c>
      <c r="Y4" s="18">
        <v>5825.5330000000004</v>
      </c>
      <c r="Z4" s="19"/>
      <c r="AA4" s="20">
        <f>SUM(B4:Z4)</f>
        <v>160135.16199999998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109.11</v>
      </c>
      <c r="C7" s="28">
        <v>106</v>
      </c>
      <c r="D7" s="28">
        <v>99.08</v>
      </c>
      <c r="E7" s="28">
        <v>99.06</v>
      </c>
      <c r="F7" s="28">
        <v>100.41</v>
      </c>
      <c r="G7" s="28">
        <v>110.02</v>
      </c>
      <c r="H7" s="28">
        <v>119.56</v>
      </c>
      <c r="I7" s="28">
        <v>142.02000000000001</v>
      </c>
      <c r="J7" s="28">
        <v>129.41999999999999</v>
      </c>
      <c r="K7" s="28">
        <v>119.56</v>
      </c>
      <c r="L7" s="28">
        <v>113</v>
      </c>
      <c r="M7" s="28">
        <v>112.58</v>
      </c>
      <c r="N7" s="28">
        <v>112.57</v>
      </c>
      <c r="O7" s="28">
        <v>110.02</v>
      </c>
      <c r="P7" s="28">
        <v>110.02</v>
      </c>
      <c r="Q7" s="28">
        <v>113</v>
      </c>
      <c r="R7" s="28">
        <v>113</v>
      </c>
      <c r="S7" s="28">
        <v>113</v>
      </c>
      <c r="T7" s="28">
        <v>123.98</v>
      </c>
      <c r="U7" s="28">
        <v>159.9</v>
      </c>
      <c r="V7" s="28">
        <v>123.98</v>
      </c>
      <c r="W7" s="28">
        <v>113</v>
      </c>
      <c r="X7" s="28">
        <v>113</v>
      </c>
      <c r="Y7" s="28">
        <v>110.02</v>
      </c>
      <c r="Z7" s="29"/>
      <c r="AA7" s="30">
        <f>IF(SUM(GR_MAINLAND_MCP_SUM_SELL)&lt;&gt;0,AVERAGEIF(GR_MAINLAND_MCP_SUM_SELL,"&lt;&gt;"""),"")</f>
        <v>115.63791666666667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151</v>
      </c>
      <c r="J10" s="42">
        <v>151</v>
      </c>
      <c r="K10" s="42">
        <v>151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151</v>
      </c>
      <c r="U10" s="42">
        <v>229</v>
      </c>
      <c r="V10" s="42">
        <v>151</v>
      </c>
      <c r="W10" s="42">
        <v>151</v>
      </c>
      <c r="X10" s="42">
        <v>151</v>
      </c>
      <c r="Y10" s="42">
        <v>151</v>
      </c>
      <c r="Z10" s="43"/>
      <c r="AA10" s="44">
        <f>SUM(B10:Z10)</f>
        <v>3702</v>
      </c>
    </row>
    <row r="11" spans="1:27" ht="24.95" customHeight="1" x14ac:dyDescent="0.2">
      <c r="A11" s="45" t="s">
        <v>7</v>
      </c>
      <c r="B11" s="46">
        <v>1748.6109999999999</v>
      </c>
      <c r="C11" s="47">
        <v>1642.8420000000001</v>
      </c>
      <c r="D11" s="47">
        <v>1463.9</v>
      </c>
      <c r="E11" s="47">
        <v>1463.9</v>
      </c>
      <c r="F11" s="47">
        <v>1463.9</v>
      </c>
      <c r="G11" s="47">
        <v>1993.681</v>
      </c>
      <c r="H11" s="47">
        <v>2285.6</v>
      </c>
      <c r="I11" s="47">
        <v>2659.7</v>
      </c>
      <c r="J11" s="47">
        <v>2501.0280000000002</v>
      </c>
      <c r="K11" s="47">
        <v>2331.779</v>
      </c>
      <c r="L11" s="47">
        <v>2260.2829999999999</v>
      </c>
      <c r="M11" s="47">
        <v>2247.5929999999998</v>
      </c>
      <c r="N11" s="47">
        <v>2247.5119999999997</v>
      </c>
      <c r="O11" s="47">
        <v>2173.1710000000003</v>
      </c>
      <c r="P11" s="47">
        <v>2148.6170000000002</v>
      </c>
      <c r="Q11" s="47">
        <v>2337.8069999999998</v>
      </c>
      <c r="R11" s="47">
        <v>2555.8180000000002</v>
      </c>
      <c r="S11" s="47">
        <v>2832.424</v>
      </c>
      <c r="T11" s="47">
        <v>3181.1550000000002</v>
      </c>
      <c r="U11" s="47">
        <v>3419.8640000000005</v>
      </c>
      <c r="V11" s="47">
        <v>3168.3560000000002</v>
      </c>
      <c r="W11" s="47">
        <v>2909.4850000000001</v>
      </c>
      <c r="X11" s="47">
        <v>2938.9679999999998</v>
      </c>
      <c r="Y11" s="47">
        <v>2718.5730000000003</v>
      </c>
      <c r="Z11" s="48"/>
      <c r="AA11" s="49">
        <f>SUM(B11:Z11)</f>
        <v>56694.566999999995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186</v>
      </c>
      <c r="I12" s="47">
        <v>281</v>
      </c>
      <c r="J12" s="47">
        <v>300</v>
      </c>
      <c r="K12" s="47">
        <v>210</v>
      </c>
      <c r="L12" s="47">
        <v>111</v>
      </c>
      <c r="M12" s="47">
        <v>12</v>
      </c>
      <c r="N12" s="47">
        <v>26</v>
      </c>
      <c r="O12" s="47">
        <v>26</v>
      </c>
      <c r="P12" s="47">
        <v>26</v>
      </c>
      <c r="Q12" s="47"/>
      <c r="R12" s="47"/>
      <c r="S12" s="47">
        <v>385</v>
      </c>
      <c r="T12" s="47">
        <v>695</v>
      </c>
      <c r="U12" s="47">
        <v>870</v>
      </c>
      <c r="V12" s="47">
        <v>916</v>
      </c>
      <c r="W12" s="47">
        <v>641</v>
      </c>
      <c r="X12" s="47">
        <v>251</v>
      </c>
      <c r="Y12" s="47"/>
      <c r="Z12" s="48"/>
      <c r="AA12" s="49">
        <f>SUM(B12:Z12)</f>
        <v>4962</v>
      </c>
    </row>
    <row r="13" spans="1:27" ht="24.95" customHeight="1" x14ac:dyDescent="0.2">
      <c r="A13" s="50" t="s">
        <v>9</v>
      </c>
      <c r="B13" s="51">
        <v>2826.9480000000003</v>
      </c>
      <c r="C13" s="52">
        <v>2859.5880000000006</v>
      </c>
      <c r="D13" s="52">
        <v>2887.1190000000001</v>
      </c>
      <c r="E13" s="52">
        <v>2912.8489999999997</v>
      </c>
      <c r="F13" s="52">
        <v>2925.5209999999997</v>
      </c>
      <c r="G13" s="52">
        <v>2939.206000000001</v>
      </c>
      <c r="H13" s="52">
        <v>3040.5940000000005</v>
      </c>
      <c r="I13" s="52">
        <v>3420.136</v>
      </c>
      <c r="J13" s="52">
        <v>3981.3700000000003</v>
      </c>
      <c r="K13" s="52">
        <v>4475.1490000000013</v>
      </c>
      <c r="L13" s="52">
        <v>4792.3959999999997</v>
      </c>
      <c r="M13" s="52">
        <v>4942.3439999999991</v>
      </c>
      <c r="N13" s="52">
        <v>4955.9400000000014</v>
      </c>
      <c r="O13" s="52">
        <v>4807.6190000000006</v>
      </c>
      <c r="P13" s="52">
        <v>4531.6469999999999</v>
      </c>
      <c r="Q13" s="52">
        <v>4134.2379999999994</v>
      </c>
      <c r="R13" s="52">
        <v>3675.358999999999</v>
      </c>
      <c r="S13" s="52">
        <v>3195.0229999999992</v>
      </c>
      <c r="T13" s="52">
        <v>2853.627</v>
      </c>
      <c r="U13" s="52">
        <v>2764.8329999999996</v>
      </c>
      <c r="V13" s="52">
        <v>2742.8680000000004</v>
      </c>
      <c r="W13" s="52">
        <v>2711.1400000000003</v>
      </c>
      <c r="X13" s="52">
        <v>2700.4279999999999</v>
      </c>
      <c r="Y13" s="52">
        <v>2709.3600000000006</v>
      </c>
      <c r="Z13" s="53"/>
      <c r="AA13" s="54">
        <f>SUM(B13:Z13)</f>
        <v>83785.301999999981</v>
      </c>
    </row>
    <row r="14" spans="1:27" ht="30" customHeight="1" thickBot="1" x14ac:dyDescent="0.25">
      <c r="A14" s="55" t="s">
        <v>10</v>
      </c>
      <c r="B14" s="56">
        <f>IF(LEN(B$2)&gt;0,SUM(B10:B13),"")</f>
        <v>4726.5590000000002</v>
      </c>
      <c r="C14" s="57">
        <f t="shared" ref="C14:Z14" si="0">IF(LEN(C$2)&gt;0,SUM(C10:C13),"")</f>
        <v>4653.43</v>
      </c>
      <c r="D14" s="57">
        <f t="shared" si="0"/>
        <v>4502.0190000000002</v>
      </c>
      <c r="E14" s="57">
        <f t="shared" si="0"/>
        <v>4527.7489999999998</v>
      </c>
      <c r="F14" s="57">
        <f t="shared" si="0"/>
        <v>4540.4210000000003</v>
      </c>
      <c r="G14" s="57">
        <f t="shared" si="0"/>
        <v>5109.8870000000006</v>
      </c>
      <c r="H14" s="57">
        <f t="shared" si="0"/>
        <v>5663.1940000000004</v>
      </c>
      <c r="I14" s="57">
        <f t="shared" si="0"/>
        <v>6511.8359999999993</v>
      </c>
      <c r="J14" s="57">
        <f t="shared" si="0"/>
        <v>6933.398000000001</v>
      </c>
      <c r="K14" s="57">
        <f t="shared" si="0"/>
        <v>7167.9280000000017</v>
      </c>
      <c r="L14" s="57">
        <f t="shared" si="0"/>
        <v>7314.6790000000001</v>
      </c>
      <c r="M14" s="57">
        <f t="shared" si="0"/>
        <v>7352.936999999999</v>
      </c>
      <c r="N14" s="57">
        <f t="shared" si="0"/>
        <v>7380.4520000000011</v>
      </c>
      <c r="O14" s="57">
        <f t="shared" si="0"/>
        <v>7157.7900000000009</v>
      </c>
      <c r="P14" s="57">
        <f t="shared" si="0"/>
        <v>6857.2640000000001</v>
      </c>
      <c r="Q14" s="57">
        <f t="shared" si="0"/>
        <v>6623.0449999999992</v>
      </c>
      <c r="R14" s="57">
        <f t="shared" si="0"/>
        <v>6382.1769999999997</v>
      </c>
      <c r="S14" s="57">
        <f t="shared" si="0"/>
        <v>6563.4469999999992</v>
      </c>
      <c r="T14" s="57">
        <f t="shared" si="0"/>
        <v>6880.7820000000002</v>
      </c>
      <c r="U14" s="57">
        <f t="shared" si="0"/>
        <v>7283.6970000000001</v>
      </c>
      <c r="V14" s="57">
        <f t="shared" si="0"/>
        <v>6978.2240000000002</v>
      </c>
      <c r="W14" s="57">
        <f t="shared" si="0"/>
        <v>6412.625</v>
      </c>
      <c r="X14" s="57">
        <f t="shared" si="0"/>
        <v>6041.3959999999997</v>
      </c>
      <c r="Y14" s="57">
        <f t="shared" si="0"/>
        <v>5578.9330000000009</v>
      </c>
      <c r="Z14" s="58" t="str">
        <f t="shared" si="0"/>
        <v/>
      </c>
      <c r="AA14" s="59">
        <f>SUM(AA9:AA13)</f>
        <v>149143.86899999998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2244.9</v>
      </c>
      <c r="C25" s="67">
        <v>2259.9</v>
      </c>
      <c r="D25" s="67">
        <v>2270.9</v>
      </c>
      <c r="E25" s="67">
        <v>2279.9</v>
      </c>
      <c r="F25" s="67">
        <v>2283.9</v>
      </c>
      <c r="G25" s="67">
        <v>2312.9</v>
      </c>
      <c r="H25" s="67">
        <v>2525.9</v>
      </c>
      <c r="I25" s="67">
        <v>2908.9</v>
      </c>
      <c r="J25" s="67">
        <v>3331.9</v>
      </c>
      <c r="K25" s="67">
        <v>3607.9</v>
      </c>
      <c r="L25" s="67">
        <v>3736.9</v>
      </c>
      <c r="M25" s="67">
        <v>3738.9</v>
      </c>
      <c r="N25" s="67">
        <v>3744.9</v>
      </c>
      <c r="O25" s="67">
        <v>3629.9</v>
      </c>
      <c r="P25" s="67">
        <v>3418.9</v>
      </c>
      <c r="Q25" s="67">
        <v>3103.9</v>
      </c>
      <c r="R25" s="67">
        <v>2756.9</v>
      </c>
      <c r="S25" s="67">
        <v>2766.9</v>
      </c>
      <c r="T25" s="67">
        <v>2825.9</v>
      </c>
      <c r="U25" s="67">
        <v>2934.9</v>
      </c>
      <c r="V25" s="67">
        <v>2987.9</v>
      </c>
      <c r="W25" s="67">
        <v>2712.9</v>
      </c>
      <c r="X25" s="67">
        <v>2320.9</v>
      </c>
      <c r="Y25" s="67">
        <v>2070.9</v>
      </c>
      <c r="Z25" s="68"/>
      <c r="AA25" s="69">
        <f>SUM(B25:Z25)</f>
        <v>68777.600000000006</v>
      </c>
    </row>
    <row r="26" spans="1:27" ht="24.95" customHeight="1" x14ac:dyDescent="0.2">
      <c r="A26" s="70" t="s">
        <v>20</v>
      </c>
      <c r="B26" s="71">
        <v>1249.6590000000001</v>
      </c>
      <c r="C26" s="72">
        <v>1115.53</v>
      </c>
      <c r="D26" s="72">
        <v>953.11900000000003</v>
      </c>
      <c r="E26" s="72">
        <v>970.84900000000005</v>
      </c>
      <c r="F26" s="72">
        <v>997.81399999999996</v>
      </c>
      <c r="G26" s="72">
        <v>1519.9870000000001</v>
      </c>
      <c r="H26" s="72">
        <v>1690.2940000000001</v>
      </c>
      <c r="I26" s="72">
        <v>2110.9360000000001</v>
      </c>
      <c r="J26" s="72">
        <v>2090.498</v>
      </c>
      <c r="K26" s="72">
        <v>2059.0279999999998</v>
      </c>
      <c r="L26" s="72">
        <v>2076.779</v>
      </c>
      <c r="M26" s="72">
        <v>2098.0369999999998</v>
      </c>
      <c r="N26" s="72">
        <v>2119.5520000000001</v>
      </c>
      <c r="O26" s="72">
        <v>2011.89</v>
      </c>
      <c r="P26" s="72">
        <v>1922.364</v>
      </c>
      <c r="Q26" s="72">
        <v>1913.145</v>
      </c>
      <c r="R26" s="72">
        <v>1854.277</v>
      </c>
      <c r="S26" s="72">
        <v>1825.547</v>
      </c>
      <c r="T26" s="72">
        <v>2043.8820000000001</v>
      </c>
      <c r="U26" s="72">
        <v>2372.797</v>
      </c>
      <c r="V26" s="72">
        <v>2014.3240000000001</v>
      </c>
      <c r="W26" s="72">
        <v>1688.7249999999999</v>
      </c>
      <c r="X26" s="72">
        <v>1709.4960000000001</v>
      </c>
      <c r="Y26" s="72">
        <v>1457.0329999999999</v>
      </c>
      <c r="Z26" s="73"/>
      <c r="AA26" s="74">
        <f>SUM(B26:Z26)</f>
        <v>41865.562000000005</v>
      </c>
    </row>
    <row r="27" spans="1:27" ht="24.95" customHeight="1" x14ac:dyDescent="0.2">
      <c r="A27" s="77" t="s">
        <v>21</v>
      </c>
      <c r="B27" s="75">
        <v>1487</v>
      </c>
      <c r="C27" s="76">
        <v>1487</v>
      </c>
      <c r="D27" s="76">
        <v>1487</v>
      </c>
      <c r="E27" s="76">
        <v>1487</v>
      </c>
      <c r="F27" s="76">
        <v>1487</v>
      </c>
      <c r="G27" s="76">
        <v>1487</v>
      </c>
      <c r="H27" s="76">
        <v>1622</v>
      </c>
      <c r="I27" s="76">
        <v>1712</v>
      </c>
      <c r="J27" s="76">
        <v>1731</v>
      </c>
      <c r="K27" s="76">
        <v>1731</v>
      </c>
      <c r="L27" s="76">
        <v>1731</v>
      </c>
      <c r="M27" s="76">
        <v>1701</v>
      </c>
      <c r="N27" s="76">
        <v>1701</v>
      </c>
      <c r="O27" s="76">
        <v>1701</v>
      </c>
      <c r="P27" s="76">
        <v>1701</v>
      </c>
      <c r="Q27" s="76">
        <v>1791</v>
      </c>
      <c r="R27" s="76">
        <v>1961</v>
      </c>
      <c r="S27" s="76">
        <v>2191</v>
      </c>
      <c r="T27" s="76">
        <v>2231</v>
      </c>
      <c r="U27" s="76">
        <v>2231</v>
      </c>
      <c r="V27" s="76">
        <v>2231</v>
      </c>
      <c r="W27" s="76">
        <v>2231</v>
      </c>
      <c r="X27" s="76">
        <v>2231</v>
      </c>
      <c r="Y27" s="76">
        <v>2231</v>
      </c>
      <c r="Z27" s="78"/>
      <c r="AA27" s="79">
        <f>SUM(B27:Z27)</f>
        <v>43582</v>
      </c>
    </row>
    <row r="28" spans="1:27" ht="30" customHeight="1" thickBot="1" x14ac:dyDescent="0.25">
      <c r="A28" s="55" t="s">
        <v>22</v>
      </c>
      <c r="B28" s="56">
        <f>IF(LEN(B$2)&gt;0,SUM(B25:B27),"")</f>
        <v>4981.5590000000002</v>
      </c>
      <c r="C28" s="57">
        <f t="shared" ref="C28:Z28" si="2">IF(LEN(C$2)&gt;0,SUM(C25:C27),"")</f>
        <v>4862.43</v>
      </c>
      <c r="D28" s="57">
        <f t="shared" si="2"/>
        <v>4711.0190000000002</v>
      </c>
      <c r="E28" s="57">
        <f t="shared" si="2"/>
        <v>4737.7489999999998</v>
      </c>
      <c r="F28" s="57">
        <f t="shared" si="2"/>
        <v>4768.7139999999999</v>
      </c>
      <c r="G28" s="57">
        <f t="shared" si="2"/>
        <v>5319.8870000000006</v>
      </c>
      <c r="H28" s="57">
        <f t="shared" si="2"/>
        <v>5838.1940000000004</v>
      </c>
      <c r="I28" s="57">
        <f t="shared" si="2"/>
        <v>6731.8360000000002</v>
      </c>
      <c r="J28" s="57">
        <f t="shared" si="2"/>
        <v>7153.3980000000001</v>
      </c>
      <c r="K28" s="57">
        <f t="shared" si="2"/>
        <v>7397.9279999999999</v>
      </c>
      <c r="L28" s="57">
        <f t="shared" si="2"/>
        <v>7544.6790000000001</v>
      </c>
      <c r="M28" s="57">
        <f t="shared" si="2"/>
        <v>7537.9369999999999</v>
      </c>
      <c r="N28" s="57">
        <f t="shared" si="2"/>
        <v>7565.4520000000002</v>
      </c>
      <c r="O28" s="57">
        <f t="shared" si="2"/>
        <v>7342.79</v>
      </c>
      <c r="P28" s="57">
        <f t="shared" si="2"/>
        <v>7042.2640000000001</v>
      </c>
      <c r="Q28" s="57">
        <f t="shared" si="2"/>
        <v>6808.0450000000001</v>
      </c>
      <c r="R28" s="57">
        <f t="shared" si="2"/>
        <v>6572.1769999999997</v>
      </c>
      <c r="S28" s="57">
        <f t="shared" si="2"/>
        <v>6783.4470000000001</v>
      </c>
      <c r="T28" s="57">
        <f t="shared" si="2"/>
        <v>7100.7820000000002</v>
      </c>
      <c r="U28" s="57">
        <f t="shared" si="2"/>
        <v>7538.6970000000001</v>
      </c>
      <c r="V28" s="57">
        <f t="shared" si="2"/>
        <v>7233.2240000000002</v>
      </c>
      <c r="W28" s="57">
        <f t="shared" si="2"/>
        <v>6632.625</v>
      </c>
      <c r="X28" s="57">
        <f t="shared" si="2"/>
        <v>6261.3960000000006</v>
      </c>
      <c r="Y28" s="57">
        <f t="shared" si="2"/>
        <v>5758.933</v>
      </c>
      <c r="Z28" s="58" t="str">
        <f t="shared" si="2"/>
        <v/>
      </c>
      <c r="AA28" s="59">
        <f>SUM(AA25:AA27)</f>
        <v>154225.16200000001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10</v>
      </c>
      <c r="C31" s="90">
        <v>10</v>
      </c>
      <c r="D31" s="90">
        <v>10</v>
      </c>
      <c r="E31" s="90">
        <v>10</v>
      </c>
      <c r="F31" s="90">
        <v>10</v>
      </c>
      <c r="G31" s="90">
        <v>10</v>
      </c>
      <c r="H31" s="90"/>
      <c r="I31" s="90">
        <v>40</v>
      </c>
      <c r="J31" s="90">
        <v>40</v>
      </c>
      <c r="K31" s="90">
        <v>40</v>
      </c>
      <c r="L31" s="90">
        <v>40</v>
      </c>
      <c r="M31" s="90"/>
      <c r="N31" s="90"/>
      <c r="O31" s="90"/>
      <c r="P31" s="90"/>
      <c r="Q31" s="90"/>
      <c r="R31" s="90"/>
      <c r="S31" s="90">
        <v>40</v>
      </c>
      <c r="T31" s="90">
        <v>40</v>
      </c>
      <c r="U31" s="90">
        <v>40</v>
      </c>
      <c r="V31" s="90">
        <v>40</v>
      </c>
      <c r="W31" s="90">
        <v>40</v>
      </c>
      <c r="X31" s="90">
        <v>40</v>
      </c>
      <c r="Y31" s="90"/>
      <c r="Z31" s="91"/>
      <c r="AA31" s="69">
        <f t="shared" ref="AA31:AA36" si="3">SUM(B31:Z31)</f>
        <v>460</v>
      </c>
    </row>
    <row r="32" spans="1:27" ht="24.95" customHeight="1" x14ac:dyDescent="0.2">
      <c r="A32" s="92" t="s">
        <v>25</v>
      </c>
      <c r="B32" s="93">
        <v>90</v>
      </c>
      <c r="C32" s="94">
        <v>44</v>
      </c>
      <c r="D32" s="94">
        <v>44</v>
      </c>
      <c r="E32" s="94">
        <v>45</v>
      </c>
      <c r="F32" s="94">
        <v>63.292999999999999</v>
      </c>
      <c r="G32" s="94">
        <v>45</v>
      </c>
      <c r="H32" s="94">
        <v>20</v>
      </c>
      <c r="I32" s="94">
        <v>25</v>
      </c>
      <c r="J32" s="94">
        <v>25</v>
      </c>
      <c r="K32" s="94">
        <v>35</v>
      </c>
      <c r="L32" s="94">
        <v>35</v>
      </c>
      <c r="M32" s="94">
        <v>30</v>
      </c>
      <c r="N32" s="94">
        <v>30</v>
      </c>
      <c r="O32" s="94">
        <v>30</v>
      </c>
      <c r="P32" s="94">
        <v>30</v>
      </c>
      <c r="Q32" s="94">
        <v>30</v>
      </c>
      <c r="R32" s="94">
        <v>35</v>
      </c>
      <c r="S32" s="94">
        <v>25</v>
      </c>
      <c r="T32" s="94">
        <v>25</v>
      </c>
      <c r="U32" s="94">
        <v>60</v>
      </c>
      <c r="V32" s="94">
        <v>60</v>
      </c>
      <c r="W32" s="94">
        <v>25</v>
      </c>
      <c r="X32" s="94">
        <v>25</v>
      </c>
      <c r="Y32" s="94">
        <v>25</v>
      </c>
      <c r="Z32" s="95"/>
      <c r="AA32" s="74">
        <f t="shared" si="3"/>
        <v>901.29300000000001</v>
      </c>
    </row>
    <row r="33" spans="1:27" ht="24.95" customHeight="1" x14ac:dyDescent="0.2">
      <c r="A33" s="92" t="s">
        <v>26</v>
      </c>
      <c r="B33" s="93">
        <v>474.9</v>
      </c>
      <c r="C33" s="94">
        <v>512.79999999999995</v>
      </c>
      <c r="D33" s="94">
        <v>584.20000000000005</v>
      </c>
      <c r="E33" s="94">
        <v>512.6</v>
      </c>
      <c r="F33" s="94">
        <v>532.5</v>
      </c>
      <c r="G33" s="94">
        <v>266.2</v>
      </c>
      <c r="H33" s="94">
        <v>408.7</v>
      </c>
      <c r="I33" s="94">
        <v>209.5</v>
      </c>
      <c r="J33" s="94">
        <v>272.39999999999998</v>
      </c>
      <c r="K33" s="94">
        <v>282.10000000000002</v>
      </c>
      <c r="L33" s="94">
        <v>294.60000000000002</v>
      </c>
      <c r="M33" s="94">
        <v>353.1</v>
      </c>
      <c r="N33" s="94">
        <v>338.4</v>
      </c>
      <c r="O33" s="94">
        <v>305.3</v>
      </c>
      <c r="P33" s="94">
        <v>294.3</v>
      </c>
      <c r="Q33" s="94">
        <v>256.3</v>
      </c>
      <c r="R33" s="94">
        <v>367.5</v>
      </c>
      <c r="S33" s="94">
        <v>234.6</v>
      </c>
      <c r="T33" s="94">
        <v>197.7</v>
      </c>
      <c r="U33" s="94">
        <v>192.2</v>
      </c>
      <c r="V33" s="94">
        <v>85.6</v>
      </c>
      <c r="W33" s="94">
        <v>77.900000000000006</v>
      </c>
      <c r="X33" s="94">
        <v>55</v>
      </c>
      <c r="Y33" s="94">
        <v>121.6</v>
      </c>
      <c r="Z33" s="95"/>
      <c r="AA33" s="74">
        <f t="shared" si="3"/>
        <v>7230.0000000000009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674.9</v>
      </c>
      <c r="C36" s="83">
        <f t="shared" ref="C36:Z36" si="4">IF(LEN(C$2)&gt;0,SUM(C31:C35),"")</f>
        <v>666.8</v>
      </c>
      <c r="D36" s="83">
        <f t="shared" si="4"/>
        <v>738.2</v>
      </c>
      <c r="E36" s="83">
        <f t="shared" si="4"/>
        <v>667.6</v>
      </c>
      <c r="F36" s="83">
        <f t="shared" si="4"/>
        <v>705.79300000000001</v>
      </c>
      <c r="G36" s="83">
        <f t="shared" si="4"/>
        <v>421.2</v>
      </c>
      <c r="H36" s="83">
        <f t="shared" si="4"/>
        <v>528.70000000000005</v>
      </c>
      <c r="I36" s="83">
        <f t="shared" si="4"/>
        <v>374.5</v>
      </c>
      <c r="J36" s="83">
        <f t="shared" si="4"/>
        <v>437.4</v>
      </c>
      <c r="K36" s="83">
        <f t="shared" si="4"/>
        <v>457.1</v>
      </c>
      <c r="L36" s="83">
        <f t="shared" si="4"/>
        <v>469.6</v>
      </c>
      <c r="M36" s="83">
        <f t="shared" si="4"/>
        <v>483.1</v>
      </c>
      <c r="N36" s="83">
        <f t="shared" si="4"/>
        <v>468.4</v>
      </c>
      <c r="O36" s="83">
        <f t="shared" si="4"/>
        <v>435.3</v>
      </c>
      <c r="P36" s="83">
        <f t="shared" si="4"/>
        <v>424.3</v>
      </c>
      <c r="Q36" s="83">
        <f t="shared" si="4"/>
        <v>386.3</v>
      </c>
      <c r="R36" s="83">
        <f t="shared" si="4"/>
        <v>502.5</v>
      </c>
      <c r="S36" s="83">
        <f t="shared" si="4"/>
        <v>399.6</v>
      </c>
      <c r="T36" s="83">
        <f t="shared" si="4"/>
        <v>362.7</v>
      </c>
      <c r="U36" s="83">
        <f t="shared" si="4"/>
        <v>392.2</v>
      </c>
      <c r="V36" s="83">
        <f t="shared" si="4"/>
        <v>285.60000000000002</v>
      </c>
      <c r="W36" s="83">
        <f t="shared" si="4"/>
        <v>242.9</v>
      </c>
      <c r="X36" s="83">
        <f t="shared" si="4"/>
        <v>220</v>
      </c>
      <c r="Y36" s="83">
        <f t="shared" si="4"/>
        <v>246.6</v>
      </c>
      <c r="Z36" s="84" t="str">
        <f t="shared" si="4"/>
        <v/>
      </c>
      <c r="AA36" s="85">
        <f t="shared" si="3"/>
        <v>10991.293000000001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419.9</v>
      </c>
      <c r="C41" s="94">
        <v>457.8</v>
      </c>
      <c r="D41" s="94">
        <v>529.20000000000005</v>
      </c>
      <c r="E41" s="94">
        <v>457.6</v>
      </c>
      <c r="F41" s="94">
        <v>477.5</v>
      </c>
      <c r="G41" s="94">
        <v>211.2</v>
      </c>
      <c r="H41" s="94">
        <v>353.7</v>
      </c>
      <c r="I41" s="94">
        <v>154.5</v>
      </c>
      <c r="J41" s="94">
        <v>217.4</v>
      </c>
      <c r="K41" s="94">
        <v>227.1</v>
      </c>
      <c r="L41" s="94">
        <v>239.6</v>
      </c>
      <c r="M41" s="94">
        <v>298.10000000000002</v>
      </c>
      <c r="N41" s="94">
        <v>283.39999999999998</v>
      </c>
      <c r="O41" s="94">
        <v>250.3</v>
      </c>
      <c r="P41" s="94">
        <v>239.3</v>
      </c>
      <c r="Q41" s="94">
        <v>201.3</v>
      </c>
      <c r="R41" s="94">
        <v>312.5</v>
      </c>
      <c r="S41" s="94">
        <v>179.6</v>
      </c>
      <c r="T41" s="94">
        <v>142.69999999999999</v>
      </c>
      <c r="U41" s="94">
        <v>137.19999999999999</v>
      </c>
      <c r="V41" s="94">
        <v>30.6</v>
      </c>
      <c r="W41" s="94">
        <v>22.9</v>
      </c>
      <c r="X41" s="94"/>
      <c r="Y41" s="94">
        <v>66.599999999999994</v>
      </c>
      <c r="Z41" s="95"/>
      <c r="AA41" s="74">
        <f t="shared" si="5"/>
        <v>5910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419.9</v>
      </c>
      <c r="C44" s="83">
        <f t="shared" ref="C44:Z44" si="6">IF(LEN(C$2)&gt;0,SUM(C39:C43),"")</f>
        <v>457.8</v>
      </c>
      <c r="D44" s="83">
        <f t="shared" si="6"/>
        <v>529.20000000000005</v>
      </c>
      <c r="E44" s="83">
        <f t="shared" si="6"/>
        <v>457.6</v>
      </c>
      <c r="F44" s="83">
        <f t="shared" si="6"/>
        <v>477.5</v>
      </c>
      <c r="G44" s="83">
        <f t="shared" si="6"/>
        <v>211.2</v>
      </c>
      <c r="H44" s="83">
        <f t="shared" si="6"/>
        <v>353.7</v>
      </c>
      <c r="I44" s="83">
        <f t="shared" si="6"/>
        <v>154.5</v>
      </c>
      <c r="J44" s="83">
        <f t="shared" si="6"/>
        <v>217.4</v>
      </c>
      <c r="K44" s="83">
        <f t="shared" si="6"/>
        <v>227.1</v>
      </c>
      <c r="L44" s="83">
        <f t="shared" si="6"/>
        <v>239.6</v>
      </c>
      <c r="M44" s="83">
        <f t="shared" si="6"/>
        <v>298.10000000000002</v>
      </c>
      <c r="N44" s="83">
        <f t="shared" si="6"/>
        <v>283.39999999999998</v>
      </c>
      <c r="O44" s="83">
        <f t="shared" si="6"/>
        <v>250.3</v>
      </c>
      <c r="P44" s="83">
        <f t="shared" si="6"/>
        <v>239.3</v>
      </c>
      <c r="Q44" s="83">
        <f t="shared" si="6"/>
        <v>201.3</v>
      </c>
      <c r="R44" s="83">
        <f t="shared" si="6"/>
        <v>312.5</v>
      </c>
      <c r="S44" s="83">
        <f t="shared" si="6"/>
        <v>179.6</v>
      </c>
      <c r="T44" s="83">
        <f t="shared" si="6"/>
        <v>142.69999999999999</v>
      </c>
      <c r="U44" s="83">
        <f t="shared" si="6"/>
        <v>137.19999999999999</v>
      </c>
      <c r="V44" s="83">
        <f t="shared" si="6"/>
        <v>30.6</v>
      </c>
      <c r="W44" s="83">
        <f t="shared" si="6"/>
        <v>22.9</v>
      </c>
      <c r="X44" s="83">
        <f t="shared" si="6"/>
        <v>0</v>
      </c>
      <c r="Y44" s="83">
        <f t="shared" si="6"/>
        <v>66.599999999999994</v>
      </c>
      <c r="Z44" s="84" t="str">
        <f t="shared" si="6"/>
        <v/>
      </c>
      <c r="AA44" s="85">
        <f t="shared" si="5"/>
        <v>5910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5401.4589999999998</v>
      </c>
      <c r="C47" s="83">
        <f t="shared" ref="C47:Z47" si="8">IF(LEN(C$2)&gt;0,C14+C22+C36,"")</f>
        <v>5320.2300000000005</v>
      </c>
      <c r="D47" s="83">
        <f t="shared" si="8"/>
        <v>5240.2190000000001</v>
      </c>
      <c r="E47" s="83">
        <f t="shared" si="8"/>
        <v>5195.3490000000002</v>
      </c>
      <c r="F47" s="83">
        <f t="shared" si="8"/>
        <v>5246.2139999999999</v>
      </c>
      <c r="G47" s="83">
        <f t="shared" si="8"/>
        <v>5531.0870000000004</v>
      </c>
      <c r="H47" s="83">
        <f t="shared" si="8"/>
        <v>6191.8940000000002</v>
      </c>
      <c r="I47" s="83">
        <f t="shared" si="8"/>
        <v>6886.3359999999993</v>
      </c>
      <c r="J47" s="83">
        <f t="shared" si="8"/>
        <v>7370.7980000000007</v>
      </c>
      <c r="K47" s="83">
        <f t="shared" si="8"/>
        <v>7625.0280000000021</v>
      </c>
      <c r="L47" s="83">
        <f t="shared" si="8"/>
        <v>7784.2790000000005</v>
      </c>
      <c r="M47" s="83">
        <f t="shared" si="8"/>
        <v>7836.0369999999994</v>
      </c>
      <c r="N47" s="83">
        <f t="shared" si="8"/>
        <v>7848.8520000000008</v>
      </c>
      <c r="O47" s="83">
        <f t="shared" si="8"/>
        <v>7593.0900000000011</v>
      </c>
      <c r="P47" s="83">
        <f t="shared" si="8"/>
        <v>7281.5640000000003</v>
      </c>
      <c r="Q47" s="83">
        <f t="shared" si="8"/>
        <v>7009.3449999999993</v>
      </c>
      <c r="R47" s="83">
        <f t="shared" si="8"/>
        <v>6884.6769999999997</v>
      </c>
      <c r="S47" s="83">
        <f t="shared" si="8"/>
        <v>6963.0469999999996</v>
      </c>
      <c r="T47" s="83">
        <f t="shared" si="8"/>
        <v>7243.482</v>
      </c>
      <c r="U47" s="83">
        <f t="shared" si="8"/>
        <v>7675.8969999999999</v>
      </c>
      <c r="V47" s="83">
        <f t="shared" si="8"/>
        <v>7263.8240000000005</v>
      </c>
      <c r="W47" s="83">
        <f t="shared" si="8"/>
        <v>6655.5249999999996</v>
      </c>
      <c r="X47" s="83">
        <f t="shared" si="8"/>
        <v>6261.3959999999997</v>
      </c>
      <c r="Y47" s="83">
        <f t="shared" si="8"/>
        <v>5825.5330000000013</v>
      </c>
      <c r="Z47" s="84" t="str">
        <f t="shared" si="8"/>
        <v/>
      </c>
      <c r="AA47" s="100">
        <f>SUM(B47:Z47)</f>
        <v>160135.16199999998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5401.4440000000004</v>
      </c>
      <c r="C4" s="18">
        <v>5320.2150000000001</v>
      </c>
      <c r="D4" s="18">
        <v>5240.1790000000001</v>
      </c>
      <c r="E4" s="18">
        <v>5195.3879999999999</v>
      </c>
      <c r="F4" s="18">
        <v>5246.1979999999985</v>
      </c>
      <c r="G4" s="18">
        <v>5531.0730000000012</v>
      </c>
      <c r="H4" s="18">
        <v>6191.8810000000003</v>
      </c>
      <c r="I4" s="18">
        <v>6886.351999999999</v>
      </c>
      <c r="J4" s="18">
        <v>7370.786000000001</v>
      </c>
      <c r="K4" s="18">
        <v>7625.0150000000003</v>
      </c>
      <c r="L4" s="18">
        <v>7784.2670000000007</v>
      </c>
      <c r="M4" s="18">
        <v>7836.0389999999979</v>
      </c>
      <c r="N4" s="18">
        <v>7848.8629999999994</v>
      </c>
      <c r="O4" s="18">
        <v>7593.0760000000009</v>
      </c>
      <c r="P4" s="18">
        <v>7281.5500000000011</v>
      </c>
      <c r="Q4" s="18">
        <v>7009.3240000000014</v>
      </c>
      <c r="R4" s="18">
        <v>6884.6620000000003</v>
      </c>
      <c r="S4" s="18">
        <v>6963.021999999999</v>
      </c>
      <c r="T4" s="18">
        <v>7243.4689999999991</v>
      </c>
      <c r="U4" s="18">
        <v>7675.8709999999992</v>
      </c>
      <c r="V4" s="18">
        <v>7263.8110000000015</v>
      </c>
      <c r="W4" s="18">
        <v>6655.5339999999978</v>
      </c>
      <c r="X4" s="18">
        <v>6261.3510000000015</v>
      </c>
      <c r="Y4" s="18">
        <v>5825.5190000000002</v>
      </c>
      <c r="Z4" s="19"/>
      <c r="AA4" s="20">
        <f>SUM(B4:Z4)</f>
        <v>160134.88899999997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109.11</v>
      </c>
      <c r="C7" s="28">
        <v>106</v>
      </c>
      <c r="D7" s="28">
        <v>99.08</v>
      </c>
      <c r="E7" s="28">
        <v>99.06</v>
      </c>
      <c r="F7" s="28">
        <v>100.41</v>
      </c>
      <c r="G7" s="28">
        <v>110.02</v>
      </c>
      <c r="H7" s="28">
        <v>119.56</v>
      </c>
      <c r="I7" s="28">
        <v>142.02000000000001</v>
      </c>
      <c r="J7" s="28">
        <v>129.41999999999999</v>
      </c>
      <c r="K7" s="28">
        <v>119.56</v>
      </c>
      <c r="L7" s="28">
        <v>113</v>
      </c>
      <c r="M7" s="28">
        <v>112.58</v>
      </c>
      <c r="N7" s="28">
        <v>112.57</v>
      </c>
      <c r="O7" s="28">
        <v>110.02</v>
      </c>
      <c r="P7" s="28">
        <v>110.02</v>
      </c>
      <c r="Q7" s="28">
        <v>113</v>
      </c>
      <c r="R7" s="28">
        <v>113</v>
      </c>
      <c r="S7" s="28">
        <v>113</v>
      </c>
      <c r="T7" s="28">
        <v>123.98</v>
      </c>
      <c r="U7" s="28">
        <v>159.9</v>
      </c>
      <c r="V7" s="28">
        <v>123.98</v>
      </c>
      <c r="W7" s="28">
        <v>113</v>
      </c>
      <c r="X7" s="28">
        <v>113</v>
      </c>
      <c r="Y7" s="28">
        <v>110.02</v>
      </c>
      <c r="Z7" s="29"/>
      <c r="AA7" s="30">
        <v>115.63791666666667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1022.158</v>
      </c>
      <c r="C17" s="67">
        <v>1029.0050000000001</v>
      </c>
      <c r="D17" s="67">
        <v>1026.789</v>
      </c>
      <c r="E17" s="67">
        <v>1025.655</v>
      </c>
      <c r="F17" s="67">
        <v>1033.4870000000001</v>
      </c>
      <c r="G17" s="67">
        <v>1019.496</v>
      </c>
      <c r="H17" s="67">
        <v>1013.0519999999999</v>
      </c>
      <c r="I17" s="67">
        <v>1002.678</v>
      </c>
      <c r="J17" s="67">
        <v>983.55500000000006</v>
      </c>
      <c r="K17" s="67">
        <v>936.67100000000005</v>
      </c>
      <c r="L17" s="67">
        <v>889.21900000000005</v>
      </c>
      <c r="M17" s="67">
        <v>879.10699999999997</v>
      </c>
      <c r="N17" s="67">
        <v>879.08900000000006</v>
      </c>
      <c r="O17" s="67">
        <v>881.97699999999998</v>
      </c>
      <c r="P17" s="67">
        <v>844.94400000000007</v>
      </c>
      <c r="Q17" s="67">
        <v>842.07900000000006</v>
      </c>
      <c r="R17" s="67">
        <v>857.43500000000006</v>
      </c>
      <c r="S17" s="67">
        <v>762.0150000000001</v>
      </c>
      <c r="T17" s="67">
        <v>768.476</v>
      </c>
      <c r="U17" s="67">
        <v>764.68</v>
      </c>
      <c r="V17" s="67">
        <v>766.70399999999995</v>
      </c>
      <c r="W17" s="67">
        <v>755.74099999999999</v>
      </c>
      <c r="X17" s="67">
        <v>987.70200000000011</v>
      </c>
      <c r="Y17" s="67">
        <v>1027.769</v>
      </c>
      <c r="Z17" s="68"/>
      <c r="AA17" s="69">
        <f>SUM(B17:Z17)</f>
        <v>21999.483000000004</v>
      </c>
    </row>
    <row r="18" spans="1:27" ht="24.95" customHeight="1" x14ac:dyDescent="0.2">
      <c r="A18" s="70" t="s">
        <v>13</v>
      </c>
      <c r="B18" s="71">
        <v>1011.9840000000002</v>
      </c>
      <c r="C18" s="72">
        <v>996.45799999999997</v>
      </c>
      <c r="D18" s="72">
        <v>977.30600000000004</v>
      </c>
      <c r="E18" s="72">
        <v>981.00999999999988</v>
      </c>
      <c r="F18" s="72">
        <v>1026.8440000000001</v>
      </c>
      <c r="G18" s="72">
        <v>1170.8770000000002</v>
      </c>
      <c r="H18" s="72">
        <v>1345.146</v>
      </c>
      <c r="I18" s="72">
        <v>1517.7949999999998</v>
      </c>
      <c r="J18" s="72">
        <v>1614.9690000000001</v>
      </c>
      <c r="K18" s="72">
        <v>1661.6839999999995</v>
      </c>
      <c r="L18" s="72">
        <v>1680.624</v>
      </c>
      <c r="M18" s="72">
        <v>1682.0629999999999</v>
      </c>
      <c r="N18" s="72">
        <v>1678.3579999999997</v>
      </c>
      <c r="O18" s="72">
        <v>1636.6989999999998</v>
      </c>
      <c r="P18" s="72">
        <v>1563.5860000000002</v>
      </c>
      <c r="Q18" s="72">
        <v>1491.1100000000001</v>
      </c>
      <c r="R18" s="72">
        <v>1430.105</v>
      </c>
      <c r="S18" s="72">
        <v>1410.567</v>
      </c>
      <c r="T18" s="72">
        <v>1389.0660000000003</v>
      </c>
      <c r="U18" s="72">
        <v>1393.9800000000002</v>
      </c>
      <c r="V18" s="72">
        <v>1255.5530000000001</v>
      </c>
      <c r="W18" s="72">
        <v>1139.4009999999996</v>
      </c>
      <c r="X18" s="72">
        <v>1063.441</v>
      </c>
      <c r="Y18" s="72">
        <v>1035.421</v>
      </c>
      <c r="Z18" s="73"/>
      <c r="AA18" s="74">
        <f>SUM(B18:Z18)</f>
        <v>32154.046999999991</v>
      </c>
    </row>
    <row r="19" spans="1:27" ht="24.95" customHeight="1" x14ac:dyDescent="0.2">
      <c r="A19" s="70" t="s">
        <v>14</v>
      </c>
      <c r="B19" s="75">
        <v>2265.8019999999997</v>
      </c>
      <c r="C19" s="76">
        <v>2130.752</v>
      </c>
      <c r="D19" s="76">
        <v>2061.5839999999998</v>
      </c>
      <c r="E19" s="76">
        <v>2029.2229999999997</v>
      </c>
      <c r="F19" s="76">
        <v>2057.8669999999997</v>
      </c>
      <c r="G19" s="76">
        <v>2217.1999999999998</v>
      </c>
      <c r="H19" s="76">
        <v>2500.0440000000008</v>
      </c>
      <c r="I19" s="76">
        <v>2948.8789999999999</v>
      </c>
      <c r="J19" s="76">
        <v>3340.7619999999997</v>
      </c>
      <c r="K19" s="76">
        <v>3615.66</v>
      </c>
      <c r="L19" s="76">
        <v>3790.424</v>
      </c>
      <c r="M19" s="76">
        <v>3880.3690000000001</v>
      </c>
      <c r="N19" s="76">
        <v>3875.9159999999997</v>
      </c>
      <c r="O19" s="76">
        <v>3652.9</v>
      </c>
      <c r="P19" s="76">
        <v>3451.02</v>
      </c>
      <c r="Q19" s="76">
        <v>3290.6349999999998</v>
      </c>
      <c r="R19" s="76">
        <v>3257.6220000000003</v>
      </c>
      <c r="S19" s="76">
        <v>3469.9399999999996</v>
      </c>
      <c r="T19" s="76">
        <v>3667.4269999999997</v>
      </c>
      <c r="U19" s="76">
        <v>4059.7110000000002</v>
      </c>
      <c r="V19" s="76">
        <v>3833.5539999999996</v>
      </c>
      <c r="W19" s="76">
        <v>3429.3919999999998</v>
      </c>
      <c r="X19" s="76">
        <v>2886.8079999999995</v>
      </c>
      <c r="Y19" s="76">
        <v>2467.3290000000002</v>
      </c>
      <c r="Z19" s="73"/>
      <c r="AA19" s="74">
        <f>SUM(B19:Z19)</f>
        <v>74180.819999999992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179.5</v>
      </c>
      <c r="C21" s="72">
        <v>187</v>
      </c>
      <c r="D21" s="72">
        <v>173.5</v>
      </c>
      <c r="E21" s="72">
        <v>183.5</v>
      </c>
      <c r="F21" s="72">
        <v>178</v>
      </c>
      <c r="G21" s="72">
        <v>172.5</v>
      </c>
      <c r="H21" s="72">
        <v>177</v>
      </c>
      <c r="I21" s="72">
        <v>171</v>
      </c>
      <c r="J21" s="72">
        <v>165.5</v>
      </c>
      <c r="K21" s="72">
        <v>168</v>
      </c>
      <c r="L21" s="72">
        <v>167</v>
      </c>
      <c r="M21" s="72">
        <v>165.5</v>
      </c>
      <c r="N21" s="72">
        <v>165.5</v>
      </c>
      <c r="O21" s="72">
        <v>161.5</v>
      </c>
      <c r="P21" s="72">
        <v>154</v>
      </c>
      <c r="Q21" s="72">
        <v>147.5</v>
      </c>
      <c r="R21" s="72">
        <v>147.5</v>
      </c>
      <c r="S21" s="72">
        <v>155.5</v>
      </c>
      <c r="T21" s="72">
        <v>163.5</v>
      </c>
      <c r="U21" s="72">
        <v>167.5</v>
      </c>
      <c r="V21" s="72">
        <v>156</v>
      </c>
      <c r="W21" s="72">
        <v>154</v>
      </c>
      <c r="X21" s="72">
        <v>140.5</v>
      </c>
      <c r="Y21" s="72">
        <v>131</v>
      </c>
      <c r="Z21" s="72"/>
      <c r="AA21" s="74">
        <f>SUM(B21:Z21)</f>
        <v>3932</v>
      </c>
    </row>
    <row r="22" spans="1:27" ht="30" customHeight="1" thickBot="1" x14ac:dyDescent="0.25">
      <c r="A22" s="81" t="s">
        <v>17</v>
      </c>
      <c r="B22" s="82">
        <f t="shared" ref="B22:AA22" si="1">SUM(B17:B21)</f>
        <v>4479.4439999999995</v>
      </c>
      <c r="C22" s="83">
        <f t="shared" si="1"/>
        <v>4343.2150000000001</v>
      </c>
      <c r="D22" s="83">
        <f t="shared" si="1"/>
        <v>4239.1790000000001</v>
      </c>
      <c r="E22" s="83">
        <f t="shared" si="1"/>
        <v>4219.3879999999999</v>
      </c>
      <c r="F22" s="83">
        <f t="shared" si="1"/>
        <v>4296.1980000000003</v>
      </c>
      <c r="G22" s="83">
        <f t="shared" si="1"/>
        <v>4580.0730000000003</v>
      </c>
      <c r="H22" s="83">
        <f t="shared" si="1"/>
        <v>5035.2420000000002</v>
      </c>
      <c r="I22" s="83">
        <f t="shared" si="1"/>
        <v>5640.3519999999999</v>
      </c>
      <c r="J22" s="83">
        <f t="shared" si="1"/>
        <v>6104.7860000000001</v>
      </c>
      <c r="K22" s="83">
        <f t="shared" si="1"/>
        <v>6382.0149999999994</v>
      </c>
      <c r="L22" s="83">
        <f t="shared" si="1"/>
        <v>6527.2669999999998</v>
      </c>
      <c r="M22" s="83">
        <f t="shared" si="1"/>
        <v>6607.0390000000007</v>
      </c>
      <c r="N22" s="83">
        <f t="shared" si="1"/>
        <v>6598.8629999999994</v>
      </c>
      <c r="O22" s="83">
        <f t="shared" si="1"/>
        <v>6333.076</v>
      </c>
      <c r="P22" s="83">
        <f t="shared" si="1"/>
        <v>6013.55</v>
      </c>
      <c r="Q22" s="83">
        <f t="shared" si="1"/>
        <v>5771.3240000000005</v>
      </c>
      <c r="R22" s="83">
        <f t="shared" si="1"/>
        <v>5692.6620000000003</v>
      </c>
      <c r="S22" s="83">
        <f t="shared" si="1"/>
        <v>5798.0219999999999</v>
      </c>
      <c r="T22" s="83">
        <f t="shared" si="1"/>
        <v>5988.4690000000001</v>
      </c>
      <c r="U22" s="83">
        <f t="shared" si="1"/>
        <v>6385.871000000001</v>
      </c>
      <c r="V22" s="83">
        <f t="shared" si="1"/>
        <v>6011.8109999999997</v>
      </c>
      <c r="W22" s="83">
        <f t="shared" si="1"/>
        <v>5478.5339999999997</v>
      </c>
      <c r="X22" s="83">
        <f t="shared" si="1"/>
        <v>5078.4509999999991</v>
      </c>
      <c r="Y22" s="83">
        <f t="shared" si="1"/>
        <v>4661.5190000000002</v>
      </c>
      <c r="Z22" s="84">
        <f t="shared" si="1"/>
        <v>0</v>
      </c>
      <c r="AA22" s="85">
        <f t="shared" si="1"/>
        <v>132266.34999999998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266.5</v>
      </c>
      <c r="C25" s="67">
        <v>274</v>
      </c>
      <c r="D25" s="67">
        <v>259.5</v>
      </c>
      <c r="E25" s="67">
        <v>268.5</v>
      </c>
      <c r="F25" s="67">
        <v>263</v>
      </c>
      <c r="G25" s="67">
        <v>258.5</v>
      </c>
      <c r="H25" s="67">
        <v>269</v>
      </c>
      <c r="I25" s="67">
        <v>324</v>
      </c>
      <c r="J25" s="67">
        <v>322.5</v>
      </c>
      <c r="K25" s="67">
        <v>357</v>
      </c>
      <c r="L25" s="67">
        <v>353</v>
      </c>
      <c r="M25" s="67">
        <v>349.5</v>
      </c>
      <c r="N25" s="67">
        <v>324.5</v>
      </c>
      <c r="O25" s="67">
        <v>319.5</v>
      </c>
      <c r="P25" s="67">
        <v>306</v>
      </c>
      <c r="Q25" s="67">
        <v>298.5</v>
      </c>
      <c r="R25" s="67">
        <v>297.5</v>
      </c>
      <c r="S25" s="67">
        <v>300.5</v>
      </c>
      <c r="T25" s="67">
        <v>309.5</v>
      </c>
      <c r="U25" s="67">
        <v>326.5</v>
      </c>
      <c r="V25" s="67">
        <v>314</v>
      </c>
      <c r="W25" s="67">
        <v>298</v>
      </c>
      <c r="X25" s="67">
        <v>292.5</v>
      </c>
      <c r="Y25" s="67">
        <v>241</v>
      </c>
      <c r="Z25" s="68"/>
      <c r="AA25" s="69">
        <f>SUM(B25:Z25)</f>
        <v>7193</v>
      </c>
    </row>
    <row r="26" spans="1:27" ht="24.95" customHeight="1" x14ac:dyDescent="0.2">
      <c r="A26" s="70" t="s">
        <v>20</v>
      </c>
      <c r="B26" s="71">
        <v>4634.9440000000004</v>
      </c>
      <c r="C26" s="72">
        <v>4546.2150000000001</v>
      </c>
      <c r="D26" s="72">
        <v>4480.6790000000001</v>
      </c>
      <c r="E26" s="72">
        <v>4426.8879999999999</v>
      </c>
      <c r="F26" s="72">
        <v>4483.1980000000003</v>
      </c>
      <c r="G26" s="72">
        <v>4772.5730000000003</v>
      </c>
      <c r="H26" s="72">
        <v>5422.8810000000003</v>
      </c>
      <c r="I26" s="72">
        <v>6062.3519999999999</v>
      </c>
      <c r="J26" s="72">
        <v>6548.2860000000001</v>
      </c>
      <c r="K26" s="72">
        <v>6768.0150000000003</v>
      </c>
      <c r="L26" s="72">
        <v>6931.2669999999998</v>
      </c>
      <c r="M26" s="72">
        <v>6986.5389999999998</v>
      </c>
      <c r="N26" s="72">
        <v>7024.3630000000003</v>
      </c>
      <c r="O26" s="72">
        <v>6773.576</v>
      </c>
      <c r="P26" s="72">
        <v>6475.55</v>
      </c>
      <c r="Q26" s="72">
        <v>6210.8239999999996</v>
      </c>
      <c r="R26" s="72">
        <v>6087.1620000000003</v>
      </c>
      <c r="S26" s="72">
        <v>6162.5219999999999</v>
      </c>
      <c r="T26" s="72">
        <v>6433.9690000000001</v>
      </c>
      <c r="U26" s="72">
        <v>6849.3710000000001</v>
      </c>
      <c r="V26" s="72">
        <v>6449.8109999999997</v>
      </c>
      <c r="W26" s="72">
        <v>5857.5339999999997</v>
      </c>
      <c r="X26" s="72">
        <v>5409.951</v>
      </c>
      <c r="Y26" s="72">
        <v>5084.5190000000002</v>
      </c>
      <c r="Z26" s="73"/>
      <c r="AA26" s="74">
        <f>SUM(B26:Z26)</f>
        <v>140882.98899999997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4901.4440000000004</v>
      </c>
      <c r="C28" s="57">
        <f t="shared" si="2"/>
        <v>4820.2150000000001</v>
      </c>
      <c r="D28" s="57">
        <f t="shared" si="2"/>
        <v>4740.1790000000001</v>
      </c>
      <c r="E28" s="57">
        <f t="shared" si="2"/>
        <v>4695.3879999999999</v>
      </c>
      <c r="F28" s="57">
        <f t="shared" si="2"/>
        <v>4746.1980000000003</v>
      </c>
      <c r="G28" s="57">
        <f t="shared" si="2"/>
        <v>5031.0730000000003</v>
      </c>
      <c r="H28" s="57">
        <f t="shared" si="2"/>
        <v>5691.8810000000003</v>
      </c>
      <c r="I28" s="57">
        <f t="shared" si="2"/>
        <v>6386.3519999999999</v>
      </c>
      <c r="J28" s="57">
        <f t="shared" si="2"/>
        <v>6870.7860000000001</v>
      </c>
      <c r="K28" s="57">
        <f t="shared" si="2"/>
        <v>7125.0150000000003</v>
      </c>
      <c r="L28" s="57">
        <f t="shared" si="2"/>
        <v>7284.2669999999998</v>
      </c>
      <c r="M28" s="57">
        <f t="shared" si="2"/>
        <v>7336.0389999999998</v>
      </c>
      <c r="N28" s="57">
        <f t="shared" si="2"/>
        <v>7348.8630000000003</v>
      </c>
      <c r="O28" s="57">
        <f t="shared" si="2"/>
        <v>7093.076</v>
      </c>
      <c r="P28" s="57">
        <f t="shared" si="2"/>
        <v>6781.55</v>
      </c>
      <c r="Q28" s="57">
        <f t="shared" si="2"/>
        <v>6509.3239999999996</v>
      </c>
      <c r="R28" s="57">
        <f t="shared" si="2"/>
        <v>6384.6620000000003</v>
      </c>
      <c r="S28" s="57">
        <f t="shared" si="2"/>
        <v>6463.0219999999999</v>
      </c>
      <c r="T28" s="57">
        <f t="shared" si="2"/>
        <v>6743.4690000000001</v>
      </c>
      <c r="U28" s="57">
        <f t="shared" si="2"/>
        <v>7175.8710000000001</v>
      </c>
      <c r="V28" s="57">
        <f t="shared" si="2"/>
        <v>6763.8109999999997</v>
      </c>
      <c r="W28" s="57">
        <f t="shared" si="2"/>
        <v>6155.5339999999997</v>
      </c>
      <c r="X28" s="57">
        <f t="shared" si="2"/>
        <v>5702.451</v>
      </c>
      <c r="Y28" s="57">
        <f t="shared" si="2"/>
        <v>5325.5190000000002</v>
      </c>
      <c r="Z28" s="58">
        <f t="shared" si="2"/>
        <v>0</v>
      </c>
      <c r="AA28" s="59">
        <f t="shared" si="2"/>
        <v>148075.98899999997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335</v>
      </c>
      <c r="C31" s="90">
        <v>390</v>
      </c>
      <c r="D31" s="90">
        <v>389</v>
      </c>
      <c r="E31" s="90">
        <v>389</v>
      </c>
      <c r="F31" s="90">
        <v>388</v>
      </c>
      <c r="G31" s="90">
        <v>389</v>
      </c>
      <c r="H31" s="90">
        <v>373.63900000000001</v>
      </c>
      <c r="I31" s="90">
        <v>400</v>
      </c>
      <c r="J31" s="90">
        <v>400</v>
      </c>
      <c r="K31" s="90">
        <v>378</v>
      </c>
      <c r="L31" s="90">
        <v>361</v>
      </c>
      <c r="M31" s="90">
        <v>384</v>
      </c>
      <c r="N31" s="90">
        <v>396</v>
      </c>
      <c r="O31" s="90">
        <v>400</v>
      </c>
      <c r="P31" s="90">
        <v>400</v>
      </c>
      <c r="Q31" s="90">
        <v>400</v>
      </c>
      <c r="R31" s="90">
        <v>400</v>
      </c>
      <c r="S31" s="90">
        <v>385</v>
      </c>
      <c r="T31" s="90">
        <v>400</v>
      </c>
      <c r="U31" s="90">
        <v>400</v>
      </c>
      <c r="V31" s="90">
        <v>400</v>
      </c>
      <c r="W31" s="90">
        <v>400</v>
      </c>
      <c r="X31" s="90">
        <v>400</v>
      </c>
      <c r="Y31" s="90">
        <v>400</v>
      </c>
      <c r="Z31" s="91"/>
      <c r="AA31" s="69">
        <f t="shared" ref="AA31:AA36" si="3">SUM(B31:Z31)</f>
        <v>9357.6389999999992</v>
      </c>
    </row>
    <row r="32" spans="1:27" ht="24.95" customHeight="1" x14ac:dyDescent="0.2">
      <c r="A32" s="92" t="s">
        <v>37</v>
      </c>
      <c r="B32" s="93">
        <v>87</v>
      </c>
      <c r="C32" s="94">
        <v>87</v>
      </c>
      <c r="D32" s="94">
        <v>112</v>
      </c>
      <c r="E32" s="94">
        <v>87</v>
      </c>
      <c r="F32" s="94">
        <v>62</v>
      </c>
      <c r="G32" s="94">
        <v>62</v>
      </c>
      <c r="H32" s="94">
        <v>283</v>
      </c>
      <c r="I32" s="94">
        <v>346</v>
      </c>
      <c r="J32" s="94">
        <v>366</v>
      </c>
      <c r="K32" s="94">
        <v>365</v>
      </c>
      <c r="L32" s="94">
        <v>396</v>
      </c>
      <c r="M32" s="94">
        <v>345</v>
      </c>
      <c r="N32" s="94">
        <v>354</v>
      </c>
      <c r="O32" s="94">
        <v>360</v>
      </c>
      <c r="P32" s="94">
        <v>368</v>
      </c>
      <c r="Q32" s="94">
        <v>338</v>
      </c>
      <c r="R32" s="94">
        <v>292</v>
      </c>
      <c r="S32" s="94">
        <v>280</v>
      </c>
      <c r="T32" s="94">
        <v>355</v>
      </c>
      <c r="U32" s="94">
        <v>390</v>
      </c>
      <c r="V32" s="94">
        <v>352</v>
      </c>
      <c r="W32" s="94">
        <v>277</v>
      </c>
      <c r="X32" s="94">
        <v>224</v>
      </c>
      <c r="Y32" s="94">
        <v>264</v>
      </c>
      <c r="Z32" s="95"/>
      <c r="AA32" s="74">
        <f t="shared" si="3"/>
        <v>6452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>
        <v>58.9</v>
      </c>
      <c r="Y33" s="94"/>
      <c r="Z33" s="95"/>
      <c r="AA33" s="74">
        <f t="shared" si="3"/>
        <v>58.9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12000</v>
      </c>
    </row>
    <row r="36" spans="1:27" ht="30" customHeight="1" thickBot="1" x14ac:dyDescent="0.25">
      <c r="A36" s="81" t="s">
        <v>41</v>
      </c>
      <c r="B36" s="82">
        <f>SUM(B31:B35)</f>
        <v>922</v>
      </c>
      <c r="C36" s="83">
        <f t="shared" ref="C36:Z36" si="4">SUM(C31:C35)</f>
        <v>977</v>
      </c>
      <c r="D36" s="83">
        <f t="shared" si="4"/>
        <v>1001</v>
      </c>
      <c r="E36" s="83">
        <f t="shared" si="4"/>
        <v>976</v>
      </c>
      <c r="F36" s="83">
        <f t="shared" si="4"/>
        <v>950</v>
      </c>
      <c r="G36" s="83">
        <f t="shared" si="4"/>
        <v>951</v>
      </c>
      <c r="H36" s="83">
        <f t="shared" si="4"/>
        <v>1156.6390000000001</v>
      </c>
      <c r="I36" s="83">
        <f t="shared" si="4"/>
        <v>1246</v>
      </c>
      <c r="J36" s="83">
        <f t="shared" si="4"/>
        <v>1266</v>
      </c>
      <c r="K36" s="83">
        <f t="shared" si="4"/>
        <v>1243</v>
      </c>
      <c r="L36" s="83">
        <f t="shared" si="4"/>
        <v>1257</v>
      </c>
      <c r="M36" s="83">
        <f t="shared" si="4"/>
        <v>1229</v>
      </c>
      <c r="N36" s="83">
        <f t="shared" si="4"/>
        <v>1250</v>
      </c>
      <c r="O36" s="83">
        <f t="shared" si="4"/>
        <v>1260</v>
      </c>
      <c r="P36" s="83">
        <f t="shared" si="4"/>
        <v>1268</v>
      </c>
      <c r="Q36" s="83">
        <f t="shared" si="4"/>
        <v>1238</v>
      </c>
      <c r="R36" s="83">
        <f t="shared" si="4"/>
        <v>1192</v>
      </c>
      <c r="S36" s="83">
        <f t="shared" si="4"/>
        <v>1165</v>
      </c>
      <c r="T36" s="83">
        <f t="shared" si="4"/>
        <v>1255</v>
      </c>
      <c r="U36" s="83">
        <f t="shared" si="4"/>
        <v>1290</v>
      </c>
      <c r="V36" s="83">
        <f t="shared" si="4"/>
        <v>1252</v>
      </c>
      <c r="W36" s="83">
        <f t="shared" si="4"/>
        <v>1177</v>
      </c>
      <c r="X36" s="83">
        <f t="shared" si="4"/>
        <v>1182.9000000000001</v>
      </c>
      <c r="Y36" s="83">
        <f t="shared" si="4"/>
        <v>1164</v>
      </c>
      <c r="Z36" s="84">
        <f t="shared" si="4"/>
        <v>0</v>
      </c>
      <c r="AA36" s="85">
        <f t="shared" si="3"/>
        <v>27868.539000000001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>
        <v>58.9</v>
      </c>
      <c r="Y41" s="94"/>
      <c r="Z41" s="95"/>
      <c r="AA41" s="74">
        <f t="shared" si="5"/>
        <v>58.9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12000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558.9</v>
      </c>
      <c r="Y44" s="83">
        <f t="shared" si="6"/>
        <v>500</v>
      </c>
      <c r="Z44" s="84">
        <f t="shared" si="6"/>
        <v>0</v>
      </c>
      <c r="AA44" s="85">
        <f t="shared" si="5"/>
        <v>12058.9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5401.4439999999995</v>
      </c>
      <c r="C47" s="83">
        <f t="shared" ref="C47:Z47" si="8">SUM(C10:C13)+C22+C36</f>
        <v>5320.2150000000001</v>
      </c>
      <c r="D47" s="83">
        <f t="shared" si="8"/>
        <v>5240.1790000000001</v>
      </c>
      <c r="E47" s="83">
        <f t="shared" si="8"/>
        <v>5195.3879999999999</v>
      </c>
      <c r="F47" s="83">
        <f t="shared" si="8"/>
        <v>5246.1980000000003</v>
      </c>
      <c r="G47" s="83">
        <f t="shared" si="8"/>
        <v>5531.0730000000003</v>
      </c>
      <c r="H47" s="83">
        <f t="shared" si="8"/>
        <v>6191.8810000000003</v>
      </c>
      <c r="I47" s="83">
        <f t="shared" si="8"/>
        <v>6886.3519999999999</v>
      </c>
      <c r="J47" s="83">
        <f t="shared" si="8"/>
        <v>7370.7860000000001</v>
      </c>
      <c r="K47" s="83">
        <f t="shared" si="8"/>
        <v>7625.0149999999994</v>
      </c>
      <c r="L47" s="83">
        <f t="shared" si="8"/>
        <v>7784.2669999999998</v>
      </c>
      <c r="M47" s="83">
        <f t="shared" si="8"/>
        <v>7836.0390000000007</v>
      </c>
      <c r="N47" s="83">
        <f t="shared" si="8"/>
        <v>7848.8629999999994</v>
      </c>
      <c r="O47" s="83">
        <f t="shared" si="8"/>
        <v>7593.076</v>
      </c>
      <c r="P47" s="83">
        <f t="shared" si="8"/>
        <v>7281.55</v>
      </c>
      <c r="Q47" s="83">
        <f t="shared" si="8"/>
        <v>7009.3240000000005</v>
      </c>
      <c r="R47" s="83">
        <f t="shared" si="8"/>
        <v>6884.6620000000003</v>
      </c>
      <c r="S47" s="83">
        <f t="shared" si="8"/>
        <v>6963.0219999999999</v>
      </c>
      <c r="T47" s="83">
        <f t="shared" si="8"/>
        <v>7243.4690000000001</v>
      </c>
      <c r="U47" s="83">
        <f t="shared" si="8"/>
        <v>7675.871000000001</v>
      </c>
      <c r="V47" s="83">
        <f t="shared" si="8"/>
        <v>7263.8109999999997</v>
      </c>
      <c r="W47" s="83">
        <f t="shared" si="8"/>
        <v>6655.5339999999997</v>
      </c>
      <c r="X47" s="83">
        <f t="shared" si="8"/>
        <v>6261.3509999999987</v>
      </c>
      <c r="Y47" s="83">
        <f t="shared" si="8"/>
        <v>5825.5190000000002</v>
      </c>
      <c r="Z47" s="84">
        <f t="shared" si="8"/>
        <v>0</v>
      </c>
      <c r="AA47" s="100">
        <f>SUM(B47:Z47)</f>
        <v>160134.88899999997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80.100000000000023</v>
      </c>
      <c r="C4" s="18">
        <v>42.199999999999989</v>
      </c>
      <c r="D4" s="18">
        <v>-29.200000000000045</v>
      </c>
      <c r="E4" s="18">
        <v>42.399999999999977</v>
      </c>
      <c r="F4" s="18">
        <v>22.5</v>
      </c>
      <c r="G4" s="18">
        <v>288.8</v>
      </c>
      <c r="H4" s="18">
        <v>146.30000000000001</v>
      </c>
      <c r="I4" s="18">
        <v>345.5</v>
      </c>
      <c r="J4" s="18">
        <v>282.60000000000002</v>
      </c>
      <c r="K4" s="18">
        <v>272.89999999999998</v>
      </c>
      <c r="L4" s="18">
        <v>260.39999999999998</v>
      </c>
      <c r="M4" s="18">
        <v>201.89999999999998</v>
      </c>
      <c r="N4" s="18">
        <v>216.60000000000002</v>
      </c>
      <c r="O4" s="18">
        <v>249.7</v>
      </c>
      <c r="P4" s="18">
        <v>260.7</v>
      </c>
      <c r="Q4" s="18">
        <v>298.7</v>
      </c>
      <c r="R4" s="18">
        <v>187.5</v>
      </c>
      <c r="S4" s="18">
        <v>320.39999999999998</v>
      </c>
      <c r="T4" s="18">
        <v>357.3</v>
      </c>
      <c r="U4" s="18">
        <v>362.8</v>
      </c>
      <c r="V4" s="18">
        <v>469.4</v>
      </c>
      <c r="W4" s="18">
        <v>477.1</v>
      </c>
      <c r="X4" s="18">
        <v>558.9</v>
      </c>
      <c r="Y4" s="18">
        <v>433.4</v>
      </c>
      <c r="Z4" s="19"/>
      <c r="AA4" s="107">
        <f>SUM(B4:Z4)</f>
        <v>6148.8999999999987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109.11</v>
      </c>
      <c r="C7" s="113">
        <v>106</v>
      </c>
      <c r="D7" s="113">
        <v>99.08</v>
      </c>
      <c r="E7" s="113">
        <v>99.06</v>
      </c>
      <c r="F7" s="113">
        <v>100.41</v>
      </c>
      <c r="G7" s="113">
        <v>110.02</v>
      </c>
      <c r="H7" s="113">
        <v>119.56</v>
      </c>
      <c r="I7" s="113">
        <v>142.02000000000001</v>
      </c>
      <c r="J7" s="113">
        <v>129.41999999999999</v>
      </c>
      <c r="K7" s="113">
        <v>119.56</v>
      </c>
      <c r="L7" s="113">
        <v>113</v>
      </c>
      <c r="M7" s="113">
        <v>112.58</v>
      </c>
      <c r="N7" s="113">
        <v>112.57</v>
      </c>
      <c r="O7" s="113">
        <v>110.02</v>
      </c>
      <c r="P7" s="113">
        <v>110.02</v>
      </c>
      <c r="Q7" s="113">
        <v>113</v>
      </c>
      <c r="R7" s="113">
        <v>113</v>
      </c>
      <c r="S7" s="113">
        <v>113</v>
      </c>
      <c r="T7" s="113">
        <v>123.98</v>
      </c>
      <c r="U7" s="113">
        <v>159.9</v>
      </c>
      <c r="V7" s="113">
        <v>123.98</v>
      </c>
      <c r="W7" s="113">
        <v>113</v>
      </c>
      <c r="X7" s="113">
        <v>113</v>
      </c>
      <c r="Y7" s="113">
        <v>110.02</v>
      </c>
      <c r="Z7" s="114"/>
      <c r="AA7" s="115">
        <v>115.63791666666667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419.9</v>
      </c>
      <c r="C13" s="125">
        <v>457.8</v>
      </c>
      <c r="D13" s="125">
        <v>529.20000000000005</v>
      </c>
      <c r="E13" s="125">
        <v>457.6</v>
      </c>
      <c r="F13" s="125">
        <v>477.5</v>
      </c>
      <c r="G13" s="125">
        <v>211.2</v>
      </c>
      <c r="H13" s="125">
        <v>353.7</v>
      </c>
      <c r="I13" s="125">
        <v>154.5</v>
      </c>
      <c r="J13" s="125">
        <v>217.4</v>
      </c>
      <c r="K13" s="125">
        <v>227.1</v>
      </c>
      <c r="L13" s="125">
        <v>239.6</v>
      </c>
      <c r="M13" s="125">
        <v>298.10000000000002</v>
      </c>
      <c r="N13" s="125">
        <v>283.39999999999998</v>
      </c>
      <c r="O13" s="125">
        <v>250.3</v>
      </c>
      <c r="P13" s="125">
        <v>239.3</v>
      </c>
      <c r="Q13" s="125">
        <v>201.3</v>
      </c>
      <c r="R13" s="125">
        <v>312.5</v>
      </c>
      <c r="S13" s="125">
        <v>179.6</v>
      </c>
      <c r="T13" s="125">
        <v>142.69999999999999</v>
      </c>
      <c r="U13" s="125">
        <v>137.19999999999999</v>
      </c>
      <c r="V13" s="125">
        <v>30.6</v>
      </c>
      <c r="W13" s="125">
        <v>22.9</v>
      </c>
      <c r="X13" s="125"/>
      <c r="Y13" s="126">
        <v>66.599999999999994</v>
      </c>
      <c r="Z13" s="127"/>
      <c r="AA13" s="128">
        <f t="shared" si="0"/>
        <v>5910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419.9</v>
      </c>
      <c r="C16" s="131">
        <f t="shared" ref="C16:Z16" si="1">IF(LEN(C$2)&gt;0,SUM(C11:C15),"")</f>
        <v>457.8</v>
      </c>
      <c r="D16" s="131">
        <f t="shared" si="1"/>
        <v>529.20000000000005</v>
      </c>
      <c r="E16" s="131">
        <f t="shared" si="1"/>
        <v>457.6</v>
      </c>
      <c r="F16" s="131">
        <f t="shared" si="1"/>
        <v>477.5</v>
      </c>
      <c r="G16" s="131">
        <f t="shared" si="1"/>
        <v>211.2</v>
      </c>
      <c r="H16" s="131">
        <f t="shared" si="1"/>
        <v>353.7</v>
      </c>
      <c r="I16" s="131">
        <f t="shared" si="1"/>
        <v>154.5</v>
      </c>
      <c r="J16" s="131">
        <f t="shared" si="1"/>
        <v>217.4</v>
      </c>
      <c r="K16" s="131">
        <f t="shared" si="1"/>
        <v>227.1</v>
      </c>
      <c r="L16" s="131">
        <f t="shared" si="1"/>
        <v>239.6</v>
      </c>
      <c r="M16" s="131">
        <f t="shared" si="1"/>
        <v>298.10000000000002</v>
      </c>
      <c r="N16" s="131">
        <f t="shared" si="1"/>
        <v>283.39999999999998</v>
      </c>
      <c r="O16" s="131">
        <f t="shared" si="1"/>
        <v>250.3</v>
      </c>
      <c r="P16" s="131">
        <f t="shared" si="1"/>
        <v>239.3</v>
      </c>
      <c r="Q16" s="131">
        <f t="shared" si="1"/>
        <v>201.3</v>
      </c>
      <c r="R16" s="131">
        <f t="shared" si="1"/>
        <v>312.5</v>
      </c>
      <c r="S16" s="131">
        <f t="shared" si="1"/>
        <v>179.6</v>
      </c>
      <c r="T16" s="131">
        <f t="shared" si="1"/>
        <v>142.69999999999999</v>
      </c>
      <c r="U16" s="131">
        <f t="shared" si="1"/>
        <v>137.19999999999999</v>
      </c>
      <c r="V16" s="131">
        <f t="shared" si="1"/>
        <v>30.6</v>
      </c>
      <c r="W16" s="131">
        <f t="shared" si="1"/>
        <v>22.9</v>
      </c>
      <c r="X16" s="131">
        <f t="shared" si="1"/>
        <v>0</v>
      </c>
      <c r="Y16" s="131">
        <f t="shared" si="1"/>
        <v>66.599999999999994</v>
      </c>
      <c r="Z16" s="132" t="str">
        <f t="shared" si="1"/>
        <v/>
      </c>
      <c r="AA16" s="85">
        <f t="shared" si="0"/>
        <v>5910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>
        <v>58.9</v>
      </c>
      <c r="Y21" s="126"/>
      <c r="Z21" s="127"/>
      <c r="AA21" s="128">
        <f t="shared" si="2"/>
        <v>58.9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12000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558.9</v>
      </c>
      <c r="Y24" s="131">
        <f t="shared" si="3"/>
        <v>500</v>
      </c>
      <c r="Z24" s="132" t="str">
        <f t="shared" si="3"/>
        <v/>
      </c>
      <c r="AA24" s="85">
        <f t="shared" si="2"/>
        <v>12058.9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2021-09-06T11:14:52Z</dcterms:created>
  <dcterms:modified xsi:type="dcterms:W3CDTF">2021-09-06T11:14:53Z</dcterms:modified>
</cp:coreProperties>
</file>