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[1]SPOT_Orders_OverView_01!$A$38:$A$73</definedName>
    <definedName name="MKT_OVW_PARTICIPANTS_S">[1]SPOT_Orders_OverView_01!$A$5:$A$34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<sst xmlns="http://schemas.openxmlformats.org/spreadsheetml/2006/main" count="109" uniqueCount="48">
  <si>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05/09/2021 14:18:24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</si>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</sst>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2076.91</c:v>
                </c:pt>
                <c:pt idx="1">
                  <c:v>1975.547</c:v>
                </c:pt>
                <c:pt idx="2">
                  <c:v>1652.9</c:v>
                </c:pt>
                <c:pt idx="3">
                  <c:v>1652.9</c:v>
                </c:pt>
                <c:pt idx="4">
                  <c:v>1652.9</c:v>
                </c:pt>
                <c:pt idx="5">
                  <c:v>1908.4760000000001</c:v>
                </c:pt>
                <c:pt idx="6">
                  <c:v>2317.9360000000001</c:v>
                </c:pt>
                <c:pt idx="7">
                  <c:v>2366.9520000000002</c:v>
                </c:pt>
                <c:pt idx="8">
                  <c:v>2354.9539999999997</c:v>
                </c:pt>
                <c:pt idx="9">
                  <c:v>2343.076</c:v>
                </c:pt>
                <c:pt idx="10">
                  <c:v>2302.1289999999999</c:v>
                </c:pt>
                <c:pt idx="11">
                  <c:v>2391.5820000000003</c:v>
                </c:pt>
                <c:pt idx="12">
                  <c:v>2418.3980000000001</c:v>
                </c:pt>
                <c:pt idx="13">
                  <c:v>2314.7809999999999</c:v>
                </c:pt>
                <c:pt idx="14">
                  <c:v>2245.4989999999998</c:v>
                </c:pt>
                <c:pt idx="15">
                  <c:v>2533.6310000000003</c:v>
                </c:pt>
                <c:pt idx="16">
                  <c:v>3006.5679999999998</c:v>
                </c:pt>
                <c:pt idx="17">
                  <c:v>3248.6440000000002</c:v>
                </c:pt>
                <c:pt idx="18">
                  <c:v>3440.6750000000002</c:v>
                </c:pt>
                <c:pt idx="19">
                  <c:v>3406.998</c:v>
                </c:pt>
                <c:pt idx="20">
                  <c:v>3087.0720000000001</c:v>
                </c:pt>
                <c:pt idx="21">
                  <c:v>3064.5540000000001</c:v>
                </c:pt>
                <c:pt idx="22">
                  <c:v>3113.4610000000002</c:v>
                </c:pt>
                <c:pt idx="23">
                  <c:v>2801.8530000000001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1053</c:v>
                </c:pt>
                <c:pt idx="1">
                  <c:v>1044</c:v>
                </c:pt>
                <c:pt idx="2">
                  <c:v>1075</c:v>
                </c:pt>
                <c:pt idx="3">
                  <c:v>1053</c:v>
                </c:pt>
                <c:pt idx="4">
                  <c:v>1013</c:v>
                </c:pt>
                <c:pt idx="5">
                  <c:v>1080</c:v>
                </c:pt>
                <c:pt idx="6">
                  <c:v>946</c:v>
                </c:pt>
                <c:pt idx="7">
                  <c:v>895</c:v>
                </c:pt>
                <c:pt idx="8">
                  <c:v>857</c:v>
                </c:pt>
                <c:pt idx="9">
                  <c:v>803</c:v>
                </c:pt>
                <c:pt idx="10">
                  <c:v>765.5</c:v>
                </c:pt>
                <c:pt idx="11">
                  <c:v>774</c:v>
                </c:pt>
                <c:pt idx="12">
                  <c:v>785</c:v>
                </c:pt>
                <c:pt idx="13">
                  <c:v>790</c:v>
                </c:pt>
                <c:pt idx="14">
                  <c:v>785</c:v>
                </c:pt>
                <c:pt idx="15">
                  <c:v>754.7</c:v>
                </c:pt>
                <c:pt idx="16">
                  <c:v>749.8</c:v>
                </c:pt>
                <c:pt idx="17">
                  <c:v>643.79999999999995</c:v>
                </c:pt>
                <c:pt idx="18">
                  <c:v>619.5</c:v>
                </c:pt>
                <c:pt idx="19">
                  <c:v>616.20000000000005</c:v>
                </c:pt>
                <c:pt idx="20">
                  <c:v>598.70000000000005</c:v>
                </c:pt>
                <c:pt idx="21">
                  <c:v>249.4</c:v>
                </c:pt>
                <c:pt idx="22">
                  <c:v>444.5</c:v>
                </c:pt>
                <c:pt idx="23">
                  <c:v>430.4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2007.9750000000001</c:v>
                </c:pt>
                <c:pt idx="1">
                  <c:v>2173.8739999999998</c:v>
                </c:pt>
                <c:pt idx="2">
                  <c:v>2345.5179999999996</c:v>
                </c:pt>
                <c:pt idx="3">
                  <c:v>2487.2940000000003</c:v>
                </c:pt>
                <c:pt idx="4">
                  <c:v>2571.4250000000002</c:v>
                </c:pt>
                <c:pt idx="5">
                  <c:v>2646.5989999999997</c:v>
                </c:pt>
                <c:pt idx="6">
                  <c:v>2779.4620000000004</c:v>
                </c:pt>
                <c:pt idx="7">
                  <c:v>3154.8350000000005</c:v>
                </c:pt>
                <c:pt idx="8">
                  <c:v>3705.4149999999995</c:v>
                </c:pt>
                <c:pt idx="9">
                  <c:v>4203.2119999999995</c:v>
                </c:pt>
                <c:pt idx="10">
                  <c:v>4529.9179999999997</c:v>
                </c:pt>
                <c:pt idx="11">
                  <c:v>4689.8280000000013</c:v>
                </c:pt>
                <c:pt idx="12">
                  <c:v>4717.2540000000008</c:v>
                </c:pt>
                <c:pt idx="13">
                  <c:v>4638.8060000000005</c:v>
                </c:pt>
                <c:pt idx="14">
                  <c:v>4414.2350000000006</c:v>
                </c:pt>
                <c:pt idx="15">
                  <c:v>4061.7820000000006</c:v>
                </c:pt>
                <c:pt idx="16">
                  <c:v>3604.866</c:v>
                </c:pt>
                <c:pt idx="17">
                  <c:v>3098.7750000000001</c:v>
                </c:pt>
                <c:pt idx="18">
                  <c:v>2774.7570000000005</c:v>
                </c:pt>
                <c:pt idx="19">
                  <c:v>2693.2469999999998</c:v>
                </c:pt>
                <c:pt idx="20">
                  <c:v>2720.3900000000003</c:v>
                </c:pt>
                <c:pt idx="21">
                  <c:v>2743.3339999999998</c:v>
                </c:pt>
                <c:pt idx="22">
                  <c:v>2757.0710000000004</c:v>
                </c:pt>
                <c:pt idx="23">
                  <c:v>2812.386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194</c:v>
                </c:pt>
                <c:pt idx="7">
                  <c:v>289</c:v>
                </c:pt>
                <c:pt idx="8">
                  <c:v>346</c:v>
                </c:pt>
                <c:pt idx="9">
                  <c:v>258</c:v>
                </c:pt>
                <c:pt idx="10">
                  <c:v>149</c:v>
                </c:pt>
                <c:pt idx="11">
                  <c:v>34</c:v>
                </c:pt>
                <c:pt idx="12">
                  <c:v>36</c:v>
                </c:pt>
                <c:pt idx="13">
                  <c:v>26</c:v>
                </c:pt>
                <c:pt idx="14">
                  <c:v>26</c:v>
                </c:pt>
                <c:pt idx="17">
                  <c:v>400</c:v>
                </c:pt>
                <c:pt idx="18">
                  <c:v>715</c:v>
                </c:pt>
                <c:pt idx="19">
                  <c:v>938</c:v>
                </c:pt>
                <c:pt idx="20">
                  <c:v>1049</c:v>
                </c:pt>
                <c:pt idx="21">
                  <c:v>826</c:v>
                </c:pt>
                <c:pt idx="22">
                  <c:v>156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6293352"/>
        <c:axId val="2762937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5288.8360000000021</c:v>
                </c:pt>
                <c:pt idx="1">
                  <c:v>5344.3919999999998</c:v>
                </c:pt>
                <c:pt idx="2">
                  <c:v>5224.456000000001</c:v>
                </c:pt>
                <c:pt idx="3">
                  <c:v>5344.2169999999996</c:v>
                </c:pt>
                <c:pt idx="4">
                  <c:v>5388.3379999999988</c:v>
                </c:pt>
                <c:pt idx="5">
                  <c:v>5812.0750000000016</c:v>
                </c:pt>
                <c:pt idx="6">
                  <c:v>6388.4089999999987</c:v>
                </c:pt>
                <c:pt idx="7">
                  <c:v>6856.835</c:v>
                </c:pt>
                <c:pt idx="8">
                  <c:v>7414.3839999999982</c:v>
                </c:pt>
                <c:pt idx="9">
                  <c:v>7758.2879999999986</c:v>
                </c:pt>
                <c:pt idx="10">
                  <c:v>7897.5609999999988</c:v>
                </c:pt>
                <c:pt idx="11">
                  <c:v>8040.4099999999989</c:v>
                </c:pt>
                <c:pt idx="12">
                  <c:v>8107.6519999999991</c:v>
                </c:pt>
                <c:pt idx="13">
                  <c:v>7920.5869999999977</c:v>
                </c:pt>
                <c:pt idx="14">
                  <c:v>7621.7339999999986</c:v>
                </c:pt>
                <c:pt idx="15">
                  <c:v>7501.0990000000011</c:v>
                </c:pt>
                <c:pt idx="16">
                  <c:v>7512.2659999999987</c:v>
                </c:pt>
                <c:pt idx="17">
                  <c:v>7542.2299999999987</c:v>
                </c:pt>
                <c:pt idx="18">
                  <c:v>7700.9760000000006</c:v>
                </c:pt>
                <c:pt idx="19">
                  <c:v>7805.4259999999995</c:v>
                </c:pt>
                <c:pt idx="20">
                  <c:v>7606.1149999999998</c:v>
                </c:pt>
                <c:pt idx="21">
                  <c:v>7034.2650000000031</c:v>
                </c:pt>
                <c:pt idx="22">
                  <c:v>6622.0460000000012</c:v>
                </c:pt>
                <c:pt idx="23">
                  <c:v>6195.6239999999998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6293352"/>
        <c:axId val="2762937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115.69</c:v>
                </c:pt>
                <c:pt idx="1">
                  <c:v>107.53</c:v>
                </c:pt>
                <c:pt idx="2">
                  <c:v>104.05</c:v>
                </c:pt>
                <c:pt idx="3">
                  <c:v>97.97</c:v>
                </c:pt>
                <c:pt idx="4">
                  <c:v>100</c:v>
                </c:pt>
                <c:pt idx="5">
                  <c:v>106.69</c:v>
                </c:pt>
                <c:pt idx="6">
                  <c:v>135.97</c:v>
                </c:pt>
                <c:pt idx="7">
                  <c:v>145.03</c:v>
                </c:pt>
                <c:pt idx="8">
                  <c:v>146</c:v>
                </c:pt>
                <c:pt idx="9">
                  <c:v>123.73</c:v>
                </c:pt>
                <c:pt idx="10">
                  <c:v>112.55</c:v>
                </c:pt>
                <c:pt idx="11">
                  <c:v>119.31</c:v>
                </c:pt>
                <c:pt idx="12">
                  <c:v>110.65</c:v>
                </c:pt>
                <c:pt idx="13">
                  <c:v>109</c:v>
                </c:pt>
                <c:pt idx="14">
                  <c:v>106.69</c:v>
                </c:pt>
                <c:pt idx="15">
                  <c:v>109.72</c:v>
                </c:pt>
                <c:pt idx="16">
                  <c:v>113</c:v>
                </c:pt>
                <c:pt idx="17">
                  <c:v>130.38</c:v>
                </c:pt>
                <c:pt idx="18">
                  <c:v>129.77000000000001</c:v>
                </c:pt>
                <c:pt idx="19">
                  <c:v>124.64</c:v>
                </c:pt>
                <c:pt idx="20">
                  <c:v>113</c:v>
                </c:pt>
                <c:pt idx="21">
                  <c:v>112.57</c:v>
                </c:pt>
                <c:pt idx="22">
                  <c:v>113</c:v>
                </c:pt>
                <c:pt idx="23">
                  <c:v>107.48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025848"/>
        <c:axId val="230028592"/>
      </c:lineChart>
      <c:catAx>
        <c:axId val="276293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6293744"/>
        <c:crosses val="autoZero"/>
        <c:auto val="1"/>
        <c:lblAlgn val="ctr"/>
        <c:lblOffset val="100"/>
        <c:noMultiLvlLbl val="0"/>
      </c:catAx>
      <c:valAx>
        <c:axId val="27629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6293352"/>
        <c:crosses val="autoZero"/>
        <c:crossBetween val="between"/>
      </c:valAx>
      <c:valAx>
        <c:axId val="230028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025848"/>
        <c:crosses val="max"/>
        <c:crossBetween val="between"/>
      </c:valAx>
      <c:catAx>
        <c:axId val="230025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028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44445</v>
          </cell>
        </row>
        <row r="5">
          <cell r="C5" t="str">
            <v>DAM</v>
          </cell>
        </row>
        <row r="26">
          <cell r="C26">
            <v>3624</v>
          </cell>
        </row>
        <row r="27">
          <cell r="C27">
            <v>59678.396000000022</v>
          </cell>
        </row>
        <row r="28">
          <cell r="C28">
            <v>5468</v>
          </cell>
        </row>
        <row r="29">
          <cell r="C29">
            <v>18825.5</v>
          </cell>
        </row>
        <row r="30">
          <cell r="C30">
            <v>78332.258000000002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20381.303</v>
          </cell>
        </row>
        <row r="39">
          <cell r="C39">
            <v>32532.533999999996</v>
          </cell>
        </row>
        <row r="40">
          <cell r="C40">
            <v>82193.41899999998</v>
          </cell>
        </row>
        <row r="41">
          <cell r="C41">
            <v>0</v>
          </cell>
        </row>
        <row r="42">
          <cell r="C42">
            <v>27352.965</v>
          </cell>
        </row>
        <row r="43">
          <cell r="C43">
            <v>3468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115.69</v>
          </cell>
          <cell r="C7">
            <v>107.53</v>
          </cell>
          <cell r="D7">
            <v>104.05</v>
          </cell>
          <cell r="E7">
            <v>97.97</v>
          </cell>
          <cell r="F7">
            <v>100</v>
          </cell>
          <cell r="G7">
            <v>106.69</v>
          </cell>
          <cell r="H7">
            <v>135.97</v>
          </cell>
          <cell r="I7">
            <v>145.03</v>
          </cell>
          <cell r="J7">
            <v>146</v>
          </cell>
          <cell r="K7">
            <v>123.73</v>
          </cell>
          <cell r="L7">
            <v>112.55</v>
          </cell>
          <cell r="M7">
            <v>119.31</v>
          </cell>
          <cell r="N7">
            <v>110.65</v>
          </cell>
          <cell r="O7">
            <v>109</v>
          </cell>
          <cell r="P7">
            <v>106.69</v>
          </cell>
          <cell r="Q7">
            <v>109.72</v>
          </cell>
          <cell r="R7">
            <v>113</v>
          </cell>
          <cell r="S7">
            <v>130.38</v>
          </cell>
          <cell r="T7">
            <v>129.77000000000001</v>
          </cell>
          <cell r="U7">
            <v>124.64</v>
          </cell>
          <cell r="V7">
            <v>113</v>
          </cell>
          <cell r="W7">
            <v>112.57</v>
          </cell>
          <cell r="X7">
            <v>113</v>
          </cell>
          <cell r="Y7">
            <v>107.48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115.69</v>
          </cell>
          <cell r="C7">
            <v>107.53</v>
          </cell>
          <cell r="D7">
            <v>104.05</v>
          </cell>
          <cell r="E7">
            <v>97.97</v>
          </cell>
          <cell r="F7">
            <v>100</v>
          </cell>
          <cell r="G7">
            <v>106.69</v>
          </cell>
          <cell r="H7">
            <v>135.97</v>
          </cell>
          <cell r="I7">
            <v>145.03</v>
          </cell>
          <cell r="J7">
            <v>146</v>
          </cell>
          <cell r="K7">
            <v>123.73</v>
          </cell>
          <cell r="L7">
            <v>112.55</v>
          </cell>
          <cell r="M7">
            <v>119.31</v>
          </cell>
          <cell r="N7">
            <v>110.65</v>
          </cell>
          <cell r="O7">
            <v>109</v>
          </cell>
          <cell r="P7">
            <v>106.69</v>
          </cell>
          <cell r="Q7">
            <v>109.72</v>
          </cell>
          <cell r="R7">
            <v>113</v>
          </cell>
          <cell r="S7">
            <v>130.38</v>
          </cell>
          <cell r="T7">
            <v>129.77000000000001</v>
          </cell>
          <cell r="U7">
            <v>124.64</v>
          </cell>
          <cell r="V7">
            <v>113</v>
          </cell>
          <cell r="W7">
            <v>112.57</v>
          </cell>
          <cell r="X7">
            <v>113</v>
          </cell>
          <cell r="Y7">
            <v>107.48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151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23">
          <cell r="B23">
            <v>395</v>
          </cell>
          <cell r="C23">
            <v>395</v>
          </cell>
          <cell r="D23">
            <v>250</v>
          </cell>
          <cell r="E23">
            <v>250</v>
          </cell>
          <cell r="F23">
            <v>250</v>
          </cell>
          <cell r="G23">
            <v>395</v>
          </cell>
          <cell r="H23">
            <v>390</v>
          </cell>
          <cell r="I23">
            <v>390</v>
          </cell>
          <cell r="J23">
            <v>390</v>
          </cell>
          <cell r="K23">
            <v>390</v>
          </cell>
          <cell r="L23">
            <v>390</v>
          </cell>
          <cell r="M23">
            <v>390</v>
          </cell>
          <cell r="N23">
            <v>380</v>
          </cell>
          <cell r="O23">
            <v>380</v>
          </cell>
          <cell r="P23">
            <v>380</v>
          </cell>
          <cell r="Q23">
            <v>380</v>
          </cell>
          <cell r="R23">
            <v>380</v>
          </cell>
          <cell r="S23">
            <v>380</v>
          </cell>
          <cell r="T23">
            <v>385</v>
          </cell>
          <cell r="U23">
            <v>385</v>
          </cell>
          <cell r="V23">
            <v>390</v>
          </cell>
          <cell r="W23">
            <v>390</v>
          </cell>
          <cell r="X23">
            <v>390</v>
          </cell>
          <cell r="Y23">
            <v>390</v>
          </cell>
        </row>
        <row r="24">
          <cell r="B24">
            <v>100</v>
          </cell>
          <cell r="C24">
            <v>100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157</v>
          </cell>
          <cell r="I24">
            <v>157</v>
          </cell>
          <cell r="J24">
            <v>157</v>
          </cell>
          <cell r="K24">
            <v>153.161</v>
          </cell>
          <cell r="L24">
            <v>100</v>
          </cell>
          <cell r="M24">
            <v>100</v>
          </cell>
          <cell r="N24">
            <v>100</v>
          </cell>
          <cell r="O24">
            <v>100</v>
          </cell>
          <cell r="P24">
            <v>100</v>
          </cell>
          <cell r="Q24">
            <v>100</v>
          </cell>
          <cell r="R24">
            <v>100</v>
          </cell>
          <cell r="S24">
            <v>100</v>
          </cell>
          <cell r="T24">
            <v>159</v>
          </cell>
          <cell r="U24">
            <v>159</v>
          </cell>
          <cell r="V24">
            <v>100</v>
          </cell>
          <cell r="W24">
            <v>100</v>
          </cell>
          <cell r="X24">
            <v>100</v>
          </cell>
          <cell r="Y24">
            <v>100</v>
          </cell>
        </row>
        <row r="26">
          <cell r="B26">
            <v>175</v>
          </cell>
          <cell r="C26">
            <v>175</v>
          </cell>
          <cell r="D26">
            <v>175</v>
          </cell>
          <cell r="E26">
            <v>175</v>
          </cell>
          <cell r="F26">
            <v>175</v>
          </cell>
          <cell r="G26">
            <v>212</v>
          </cell>
          <cell r="H26">
            <v>247</v>
          </cell>
          <cell r="I26">
            <v>300</v>
          </cell>
          <cell r="J26">
            <v>300</v>
          </cell>
          <cell r="K26">
            <v>299</v>
          </cell>
          <cell r="L26">
            <v>265</v>
          </cell>
          <cell r="M26">
            <v>284.51</v>
          </cell>
          <cell r="N26">
            <v>265</v>
          </cell>
          <cell r="O26">
            <v>265</v>
          </cell>
          <cell r="P26">
            <v>265</v>
          </cell>
          <cell r="Q26">
            <v>205</v>
          </cell>
          <cell r="R26">
            <v>205</v>
          </cell>
          <cell r="S26">
            <v>265</v>
          </cell>
          <cell r="T26">
            <v>375.67</v>
          </cell>
          <cell r="U26">
            <v>352</v>
          </cell>
          <cell r="V26">
            <v>265</v>
          </cell>
          <cell r="W26">
            <v>265</v>
          </cell>
          <cell r="X26">
            <v>265</v>
          </cell>
          <cell r="Y26">
            <v>265</v>
          </cell>
        </row>
        <row r="27">
          <cell r="B27">
            <v>336</v>
          </cell>
          <cell r="C27">
            <v>395</v>
          </cell>
          <cell r="D27">
            <v>250</v>
          </cell>
          <cell r="E27">
            <v>250</v>
          </cell>
          <cell r="F27">
            <v>250</v>
          </cell>
          <cell r="G27">
            <v>323.57600000000002</v>
          </cell>
          <cell r="H27">
            <v>398</v>
          </cell>
          <cell r="I27">
            <v>398</v>
          </cell>
          <cell r="J27">
            <v>391</v>
          </cell>
          <cell r="K27">
            <v>386</v>
          </cell>
          <cell r="L27">
            <v>380</v>
          </cell>
          <cell r="M27">
            <v>378</v>
          </cell>
          <cell r="N27">
            <v>550</v>
          </cell>
          <cell r="O27">
            <v>550</v>
          </cell>
          <cell r="P27">
            <v>528.28700000000003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250</v>
          </cell>
          <cell r="C31">
            <v>250</v>
          </cell>
          <cell r="D31">
            <v>250</v>
          </cell>
          <cell r="E31">
            <v>250</v>
          </cell>
          <cell r="F31">
            <v>250</v>
          </cell>
          <cell r="G31">
            <v>250</v>
          </cell>
          <cell r="H31">
            <v>250</v>
          </cell>
          <cell r="I31">
            <v>250</v>
          </cell>
          <cell r="J31">
            <v>250</v>
          </cell>
          <cell r="K31">
            <v>250</v>
          </cell>
          <cell r="L31">
            <v>340.90800000000002</v>
          </cell>
          <cell r="M31">
            <v>378.16500000000002</v>
          </cell>
          <cell r="N31">
            <v>329.04599999999999</v>
          </cell>
          <cell r="O31">
            <v>318.72500000000002</v>
          </cell>
          <cell r="P31">
            <v>304.31200000000001</v>
          </cell>
          <cell r="Q31">
            <v>323.23599999999999</v>
          </cell>
          <cell r="R31">
            <v>343.74099999999999</v>
          </cell>
          <cell r="S31">
            <v>400</v>
          </cell>
          <cell r="T31">
            <v>403.44400000000002</v>
          </cell>
          <cell r="U31">
            <v>392.70800000000003</v>
          </cell>
          <cell r="V31">
            <v>343.74299999999999</v>
          </cell>
          <cell r="W31">
            <v>341.09</v>
          </cell>
          <cell r="X31">
            <v>343.72800000000001</v>
          </cell>
          <cell r="Y31">
            <v>309.23099999999999</v>
          </cell>
        </row>
        <row r="32">
          <cell r="P32">
            <v>40</v>
          </cell>
          <cell r="Q32">
            <v>150</v>
          </cell>
          <cell r="R32">
            <v>299.92700000000002</v>
          </cell>
          <cell r="S32">
            <v>328.71800000000002</v>
          </cell>
          <cell r="T32">
            <v>337.63600000000002</v>
          </cell>
          <cell r="U32">
            <v>336.86099999999999</v>
          </cell>
          <cell r="V32">
            <v>299.947</v>
          </cell>
          <cell r="W32">
            <v>278.71800000000002</v>
          </cell>
          <cell r="X32">
            <v>299.82100000000003</v>
          </cell>
          <cell r="Y32">
            <v>250</v>
          </cell>
        </row>
        <row r="33">
          <cell r="B33">
            <v>323.01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370.036</v>
          </cell>
          <cell r="I33">
            <v>367.05200000000002</v>
          </cell>
          <cell r="J33">
            <v>364.05399999999997</v>
          </cell>
          <cell r="K33">
            <v>363.01499999999999</v>
          </cell>
          <cell r="L33">
            <v>359.54500000000002</v>
          </cell>
          <cell r="M33">
            <v>361.00700000000001</v>
          </cell>
          <cell r="N33">
            <v>355.64699999999999</v>
          </cell>
          <cell r="O33">
            <v>279.73</v>
          </cell>
          <cell r="P33">
            <v>250</v>
          </cell>
          <cell r="Q33">
            <v>338.76100000000002</v>
          </cell>
          <cell r="R33">
            <v>357.99799999999999</v>
          </cell>
          <cell r="S33">
            <v>361.02600000000001</v>
          </cell>
          <cell r="T33">
            <v>362.02499999999998</v>
          </cell>
          <cell r="U33">
            <v>362.017</v>
          </cell>
          <cell r="V33">
            <v>360.99900000000002</v>
          </cell>
          <cell r="W33">
            <v>360.57400000000001</v>
          </cell>
          <cell r="X33">
            <v>360.99599999999998</v>
          </cell>
          <cell r="Y33">
            <v>250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370</v>
          </cell>
          <cell r="C35">
            <v>282.64699999999999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378</v>
          </cell>
          <cell r="I35">
            <v>377</v>
          </cell>
          <cell r="J35">
            <v>375</v>
          </cell>
          <cell r="K35">
            <v>374</v>
          </cell>
          <cell r="L35">
            <v>338.77600000000001</v>
          </cell>
          <cell r="M35">
            <v>372</v>
          </cell>
          <cell r="N35">
            <v>310.80500000000001</v>
          </cell>
          <cell r="O35">
            <v>293.42599999999999</v>
          </cell>
          <cell r="P35">
            <v>250</v>
          </cell>
          <cell r="Q35">
            <v>298.73399999999998</v>
          </cell>
          <cell r="R35">
            <v>298.82299999999998</v>
          </cell>
          <cell r="S35">
            <v>371</v>
          </cell>
          <cell r="T35">
            <v>372</v>
          </cell>
          <cell r="U35">
            <v>371.512</v>
          </cell>
          <cell r="V35">
            <v>299.44600000000003</v>
          </cell>
          <cell r="W35">
            <v>305.18900000000002</v>
          </cell>
          <cell r="X35">
            <v>323.27</v>
          </cell>
          <cell r="Y35">
            <v>279.72199999999998</v>
          </cell>
        </row>
        <row r="36">
          <cell r="Q36">
            <v>60</v>
          </cell>
          <cell r="R36">
            <v>343.17899999999997</v>
          </cell>
          <cell r="S36">
            <v>365</v>
          </cell>
          <cell r="T36">
            <v>368</v>
          </cell>
          <cell r="U36">
            <v>370</v>
          </cell>
          <cell r="V36">
            <v>350.03699999999998</v>
          </cell>
          <cell r="W36">
            <v>346.08300000000003</v>
          </cell>
          <cell r="X36">
            <v>352.74599999999998</v>
          </cell>
          <cell r="Y36">
            <v>280</v>
          </cell>
        </row>
        <row r="38">
          <cell r="S38">
            <v>140</v>
          </cell>
          <cell r="T38">
            <v>190</v>
          </cell>
          <cell r="U38">
            <v>190</v>
          </cell>
          <cell r="V38">
            <v>190</v>
          </cell>
          <cell r="W38">
            <v>190</v>
          </cell>
        </row>
        <row r="39">
          <cell r="S39">
            <v>80</v>
          </cell>
          <cell r="T39">
            <v>140</v>
          </cell>
          <cell r="U39">
            <v>160</v>
          </cell>
          <cell r="V39">
            <v>160</v>
          </cell>
          <cell r="W39">
            <v>160</v>
          </cell>
          <cell r="X39">
            <v>80</v>
          </cell>
        </row>
        <row r="40">
          <cell r="J40">
            <v>45</v>
          </cell>
          <cell r="K40">
            <v>45</v>
          </cell>
          <cell r="T40">
            <v>45</v>
          </cell>
          <cell r="U40">
            <v>45</v>
          </cell>
          <cell r="V40">
            <v>45</v>
          </cell>
        </row>
        <row r="41">
          <cell r="U41">
            <v>60</v>
          </cell>
          <cell r="V41">
            <v>60</v>
          </cell>
        </row>
        <row r="42">
          <cell r="I42">
            <v>95</v>
          </cell>
          <cell r="J42">
            <v>95</v>
          </cell>
          <cell r="K42">
            <v>95</v>
          </cell>
          <cell r="L42">
            <v>95</v>
          </cell>
          <cell r="S42">
            <v>110</v>
          </cell>
          <cell r="T42">
            <v>110</v>
          </cell>
          <cell r="U42">
            <v>115</v>
          </cell>
          <cell r="V42">
            <v>210</v>
          </cell>
          <cell r="W42">
            <v>210</v>
          </cell>
        </row>
        <row r="43">
          <cell r="H43">
            <v>88</v>
          </cell>
          <cell r="I43">
            <v>88</v>
          </cell>
          <cell r="J43">
            <v>88</v>
          </cell>
          <cell r="U43">
            <v>88</v>
          </cell>
          <cell r="V43">
            <v>88</v>
          </cell>
          <cell r="W43">
            <v>90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S44">
            <v>40</v>
          </cell>
          <cell r="T44">
            <v>50</v>
          </cell>
          <cell r="U44">
            <v>50</v>
          </cell>
          <cell r="V44">
            <v>40</v>
          </cell>
        </row>
        <row r="47">
          <cell r="T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1"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J53">
            <v>38</v>
          </cell>
          <cell r="K53">
            <v>38</v>
          </cell>
          <cell r="L53">
            <v>38</v>
          </cell>
          <cell r="M53">
            <v>22</v>
          </cell>
        </row>
        <row r="55">
          <cell r="L55">
            <v>16</v>
          </cell>
          <cell r="M55">
            <v>12</v>
          </cell>
          <cell r="N55">
            <v>10</v>
          </cell>
        </row>
        <row r="57">
          <cell r="B57">
            <v>2007.9750000000001</v>
          </cell>
          <cell r="C57">
            <v>2173.8739999999998</v>
          </cell>
          <cell r="D57">
            <v>2345.5179999999996</v>
          </cell>
          <cell r="E57">
            <v>2487.2940000000003</v>
          </cell>
          <cell r="F57">
            <v>2571.4250000000002</v>
          </cell>
          <cell r="G57">
            <v>2646.5989999999997</v>
          </cell>
          <cell r="H57">
            <v>2779.4620000000004</v>
          </cell>
          <cell r="I57">
            <v>3154.8350000000005</v>
          </cell>
          <cell r="J57">
            <v>3705.4149999999995</v>
          </cell>
          <cell r="K57">
            <v>4203.2119999999995</v>
          </cell>
          <cell r="L57">
            <v>4529.9179999999997</v>
          </cell>
          <cell r="M57">
            <v>4689.8280000000013</v>
          </cell>
          <cell r="N57">
            <v>4717.2540000000008</v>
          </cell>
          <cell r="O57">
            <v>4638.8060000000005</v>
          </cell>
          <cell r="P57">
            <v>4414.2350000000006</v>
          </cell>
          <cell r="Q57">
            <v>4061.7820000000006</v>
          </cell>
          <cell r="R57">
            <v>3604.866</v>
          </cell>
          <cell r="S57">
            <v>3098.7750000000001</v>
          </cell>
          <cell r="T57">
            <v>2774.7570000000005</v>
          </cell>
          <cell r="U57">
            <v>2693.2469999999998</v>
          </cell>
          <cell r="V57">
            <v>2720.3900000000003</v>
          </cell>
          <cell r="W57">
            <v>2743.3339999999998</v>
          </cell>
          <cell r="X57">
            <v>2757.0710000000004</v>
          </cell>
          <cell r="Y57">
            <v>2812.386</v>
          </cell>
        </row>
        <row r="70">
          <cell r="B70">
            <v>26</v>
          </cell>
          <cell r="C70">
            <v>26</v>
          </cell>
          <cell r="D70">
            <v>27</v>
          </cell>
          <cell r="E70">
            <v>28</v>
          </cell>
          <cell r="F70">
            <v>28</v>
          </cell>
          <cell r="G70">
            <v>27</v>
          </cell>
          <cell r="H70">
            <v>16</v>
          </cell>
          <cell r="I70">
            <v>5</v>
          </cell>
          <cell r="N70">
            <v>11</v>
          </cell>
          <cell r="O70">
            <v>11</v>
          </cell>
          <cell r="P70">
            <v>11</v>
          </cell>
          <cell r="Q70">
            <v>11</v>
          </cell>
          <cell r="R70">
            <v>11</v>
          </cell>
          <cell r="S70">
            <v>11</v>
          </cell>
          <cell r="T70">
            <v>5</v>
          </cell>
          <cell r="U70">
            <v>5</v>
          </cell>
          <cell r="V70">
            <v>5</v>
          </cell>
          <cell r="W70">
            <v>11</v>
          </cell>
          <cell r="X70">
            <v>6</v>
          </cell>
          <cell r="Y70">
            <v>8</v>
          </cell>
        </row>
        <row r="71">
          <cell r="B71">
            <v>309</v>
          </cell>
          <cell r="C71">
            <v>300</v>
          </cell>
          <cell r="D71">
            <v>330</v>
          </cell>
          <cell r="E71">
            <v>307</v>
          </cell>
          <cell r="F71">
            <v>267</v>
          </cell>
          <cell r="G71">
            <v>335</v>
          </cell>
          <cell r="H71">
            <v>212</v>
          </cell>
          <cell r="I71">
            <v>172</v>
          </cell>
          <cell r="J71">
            <v>139</v>
          </cell>
          <cell r="K71">
            <v>85</v>
          </cell>
          <cell r="L71">
            <v>64</v>
          </cell>
          <cell r="M71">
            <v>56</v>
          </cell>
          <cell r="N71">
            <v>56</v>
          </cell>
          <cell r="O71">
            <v>61</v>
          </cell>
          <cell r="P71">
            <v>56</v>
          </cell>
          <cell r="Q71">
            <v>58</v>
          </cell>
          <cell r="R71">
            <v>72</v>
          </cell>
          <cell r="S71">
            <v>69</v>
          </cell>
          <cell r="T71">
            <v>88</v>
          </cell>
          <cell r="U71">
            <v>88</v>
          </cell>
          <cell r="V71">
            <v>108</v>
          </cell>
          <cell r="W71">
            <v>66</v>
          </cell>
          <cell r="X71">
            <v>56</v>
          </cell>
          <cell r="Y71">
            <v>59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618</v>
          </cell>
          <cell r="H72">
            <v>618</v>
          </cell>
          <cell r="I72">
            <v>618</v>
          </cell>
          <cell r="J72">
            <v>618</v>
          </cell>
          <cell r="K72">
            <v>618</v>
          </cell>
          <cell r="L72">
            <v>601.5</v>
          </cell>
          <cell r="M72">
            <v>618</v>
          </cell>
          <cell r="N72">
            <v>618</v>
          </cell>
          <cell r="O72">
            <v>618</v>
          </cell>
          <cell r="P72">
            <v>618</v>
          </cell>
          <cell r="Q72">
            <v>585.70000000000005</v>
          </cell>
          <cell r="R72">
            <v>566.79999999999995</v>
          </cell>
          <cell r="S72">
            <v>463.8</v>
          </cell>
          <cell r="T72">
            <v>426.5</v>
          </cell>
          <cell r="U72">
            <v>423.2</v>
          </cell>
          <cell r="V72">
            <v>385.7</v>
          </cell>
          <cell r="W72">
            <v>72.400000000000006</v>
          </cell>
          <cell r="X72">
            <v>282.5</v>
          </cell>
          <cell r="Y72">
            <v>263.39999999999998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927.79499999999996</v>
          </cell>
          <cell r="C62">
            <v>943.15499999999997</v>
          </cell>
          <cell r="D62">
            <v>933.2879999999999</v>
          </cell>
          <cell r="E62">
            <v>926.702</v>
          </cell>
          <cell r="F62">
            <v>933.53099999999995</v>
          </cell>
          <cell r="G62">
            <v>905.63700000000006</v>
          </cell>
          <cell r="H62">
            <v>916.0809999999999</v>
          </cell>
          <cell r="I62">
            <v>907.27600000000007</v>
          </cell>
          <cell r="J62">
            <v>887.36199999999997</v>
          </cell>
          <cell r="K62">
            <v>832.47700000000009</v>
          </cell>
          <cell r="L62">
            <v>813.42899999999997</v>
          </cell>
          <cell r="M62">
            <v>802.32500000000005</v>
          </cell>
          <cell r="N62">
            <v>783.31000000000006</v>
          </cell>
          <cell r="O62">
            <v>814.19600000000003</v>
          </cell>
          <cell r="P62">
            <v>807.98099999999999</v>
          </cell>
          <cell r="Q62">
            <v>820.11400000000003</v>
          </cell>
          <cell r="R62">
            <v>829.72400000000005</v>
          </cell>
          <cell r="S62">
            <v>731.94200000000001</v>
          </cell>
          <cell r="T62">
            <v>731.40499999999997</v>
          </cell>
          <cell r="U62">
            <v>732.298</v>
          </cell>
          <cell r="V62">
            <v>732.31700000000001</v>
          </cell>
          <cell r="W62">
            <v>739.35800000000006</v>
          </cell>
          <cell r="X62">
            <v>944.31400000000008</v>
          </cell>
          <cell r="Y62">
            <v>985.28599999999994</v>
          </cell>
        </row>
        <row r="63">
          <cell r="B63">
            <v>911.53900000000021</v>
          </cell>
          <cell r="C63">
            <v>900.31799999999998</v>
          </cell>
          <cell r="D63">
            <v>891.5949999999998</v>
          </cell>
          <cell r="E63">
            <v>907.0440000000001</v>
          </cell>
          <cell r="F63">
            <v>971.81999999999994</v>
          </cell>
          <cell r="G63">
            <v>1152.9880000000001</v>
          </cell>
          <cell r="H63">
            <v>1355.1680000000001</v>
          </cell>
          <cell r="I63">
            <v>1539.6409999999998</v>
          </cell>
          <cell r="J63">
            <v>1638.1909999999998</v>
          </cell>
          <cell r="K63">
            <v>1696.6780000000001</v>
          </cell>
          <cell r="L63">
            <v>1715.7249999999999</v>
          </cell>
          <cell r="M63">
            <v>1725.9359999999999</v>
          </cell>
          <cell r="N63">
            <v>1730.1189999999999</v>
          </cell>
          <cell r="O63">
            <v>1693.9599999999998</v>
          </cell>
          <cell r="P63">
            <v>1618.7249999999999</v>
          </cell>
          <cell r="Q63">
            <v>1558.2339999999995</v>
          </cell>
          <cell r="R63">
            <v>1517.1010000000003</v>
          </cell>
          <cell r="S63">
            <v>1491.8690000000001</v>
          </cell>
          <cell r="T63">
            <v>1460.8079999999998</v>
          </cell>
          <cell r="U63">
            <v>1427.576</v>
          </cell>
          <cell r="V63">
            <v>1303.8369999999998</v>
          </cell>
          <cell r="W63">
            <v>1177.8960000000002</v>
          </cell>
          <cell r="X63">
            <v>1092.1469999999999</v>
          </cell>
          <cell r="Y63">
            <v>1053.6189999999999</v>
          </cell>
        </row>
        <row r="64">
          <cell r="B64">
            <v>2639.7020000000002</v>
          </cell>
          <cell r="C64">
            <v>2476.7190000000001</v>
          </cell>
          <cell r="D64">
            <v>2411.0080000000003</v>
          </cell>
          <cell r="E64">
            <v>2378.8709999999996</v>
          </cell>
          <cell r="F64">
            <v>2383.9870000000001</v>
          </cell>
          <cell r="G64">
            <v>2504.4500000000003</v>
          </cell>
          <cell r="H64">
            <v>2795.16</v>
          </cell>
          <cell r="I64">
            <v>3204.1179999999999</v>
          </cell>
          <cell r="J64">
            <v>3610.3309999999997</v>
          </cell>
          <cell r="K64">
            <v>3872.1330000000003</v>
          </cell>
          <cell r="L64">
            <v>4031.4069999999997</v>
          </cell>
          <cell r="M64">
            <v>4174.1489999999994</v>
          </cell>
          <cell r="N64">
            <v>4207.2230000000009</v>
          </cell>
          <cell r="O64">
            <v>4038.431</v>
          </cell>
          <cell r="P64">
            <v>3822.5279999999998</v>
          </cell>
          <cell r="Q64">
            <v>3729.7509999999997</v>
          </cell>
          <cell r="R64">
            <v>3774.4410000000003</v>
          </cell>
          <cell r="S64">
            <v>3935.4190000000003</v>
          </cell>
          <cell r="T64">
            <v>4098.762999999999</v>
          </cell>
          <cell r="U64">
            <v>4226.5520000000006</v>
          </cell>
          <cell r="V64">
            <v>4146.9609999999993</v>
          </cell>
          <cell r="W64">
            <v>3738.011</v>
          </cell>
          <cell r="X64">
            <v>3210.0849999999996</v>
          </cell>
          <cell r="Y64">
            <v>2783.2190000000001</v>
          </cell>
        </row>
        <row r="66">
          <cell r="B66">
            <v>130</v>
          </cell>
          <cell r="C66">
            <v>133</v>
          </cell>
          <cell r="D66">
            <v>130.5</v>
          </cell>
          <cell r="E66">
            <v>130</v>
          </cell>
          <cell r="F66">
            <v>130.5</v>
          </cell>
          <cell r="G66">
            <v>143</v>
          </cell>
          <cell r="H66">
            <v>152.5</v>
          </cell>
          <cell r="I66">
            <v>150</v>
          </cell>
          <cell r="J66">
            <v>150</v>
          </cell>
          <cell r="K66">
            <v>140</v>
          </cell>
          <cell r="L66">
            <v>134</v>
          </cell>
          <cell r="M66">
            <v>136</v>
          </cell>
          <cell r="N66">
            <v>138</v>
          </cell>
          <cell r="O66">
            <v>139</v>
          </cell>
          <cell r="P66">
            <v>135.5</v>
          </cell>
          <cell r="Q66">
            <v>140</v>
          </cell>
          <cell r="R66">
            <v>136</v>
          </cell>
          <cell r="S66">
            <v>141</v>
          </cell>
          <cell r="T66">
            <v>156</v>
          </cell>
          <cell r="U66">
            <v>163</v>
          </cell>
          <cell r="V66">
            <v>166</v>
          </cell>
          <cell r="W66">
            <v>161</v>
          </cell>
          <cell r="X66">
            <v>164.5</v>
          </cell>
          <cell r="Y66">
            <v>168.5</v>
          </cell>
        </row>
        <row r="70">
          <cell r="B70">
            <v>408</v>
          </cell>
          <cell r="C70">
            <v>400</v>
          </cell>
          <cell r="D70">
            <v>400</v>
          </cell>
          <cell r="E70">
            <v>410</v>
          </cell>
          <cell r="F70">
            <v>420</v>
          </cell>
          <cell r="G70">
            <v>409</v>
          </cell>
          <cell r="H70">
            <v>415</v>
          </cell>
          <cell r="I70">
            <v>389</v>
          </cell>
          <cell r="J70">
            <v>400</v>
          </cell>
          <cell r="K70">
            <v>400</v>
          </cell>
          <cell r="L70">
            <v>400</v>
          </cell>
          <cell r="M70">
            <v>400</v>
          </cell>
          <cell r="N70">
            <v>411</v>
          </cell>
          <cell r="O70">
            <v>411</v>
          </cell>
          <cell r="P70">
            <v>411</v>
          </cell>
          <cell r="Q70">
            <v>411</v>
          </cell>
          <cell r="R70">
            <v>411</v>
          </cell>
          <cell r="S70">
            <v>411</v>
          </cell>
          <cell r="T70">
            <v>405</v>
          </cell>
          <cell r="U70">
            <v>404</v>
          </cell>
          <cell r="V70">
            <v>405</v>
          </cell>
          <cell r="W70">
            <v>411</v>
          </cell>
          <cell r="X70">
            <v>406</v>
          </cell>
          <cell r="Y70">
            <v>396</v>
          </cell>
        </row>
        <row r="71">
          <cell r="B71">
            <v>65</v>
          </cell>
          <cell r="C71">
            <v>27</v>
          </cell>
          <cell r="D71">
            <v>33.664999999999999</v>
          </cell>
          <cell r="E71">
            <v>92</v>
          </cell>
          <cell r="F71">
            <v>87</v>
          </cell>
          <cell r="G71">
            <v>197</v>
          </cell>
          <cell r="H71">
            <v>308</v>
          </cell>
          <cell r="I71">
            <v>272</v>
          </cell>
          <cell r="J71">
            <v>276</v>
          </cell>
          <cell r="K71">
            <v>317</v>
          </cell>
          <cell r="L71">
            <v>303</v>
          </cell>
          <cell r="M71">
            <v>302</v>
          </cell>
          <cell r="N71">
            <v>338</v>
          </cell>
          <cell r="O71">
            <v>324</v>
          </cell>
          <cell r="P71">
            <v>326</v>
          </cell>
          <cell r="Q71">
            <v>342</v>
          </cell>
          <cell r="R71">
            <v>344</v>
          </cell>
          <cell r="S71">
            <v>331</v>
          </cell>
          <cell r="T71">
            <v>349</v>
          </cell>
          <cell r="U71">
            <v>352</v>
          </cell>
          <cell r="V71">
            <v>352</v>
          </cell>
          <cell r="W71">
            <v>307</v>
          </cell>
          <cell r="X71">
            <v>305</v>
          </cell>
          <cell r="Y71">
            <v>309</v>
          </cell>
        </row>
        <row r="74">
          <cell r="B74">
            <v>206.8</v>
          </cell>
          <cell r="C74">
            <v>464.2</v>
          </cell>
          <cell r="D74">
            <v>424.4</v>
          </cell>
          <cell r="E74">
            <v>499.6</v>
          </cell>
          <cell r="F74">
            <v>461.5</v>
          </cell>
          <cell r="G74">
            <v>500</v>
          </cell>
          <cell r="H74">
            <v>446.5</v>
          </cell>
          <cell r="I74">
            <v>394.8</v>
          </cell>
          <cell r="J74">
            <v>452.5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115.69</v>
          </cell>
          <cell r="C7">
            <v>107.53</v>
          </cell>
          <cell r="D7">
            <v>104.05</v>
          </cell>
          <cell r="E7">
            <v>97.97</v>
          </cell>
          <cell r="F7">
            <v>100</v>
          </cell>
          <cell r="G7">
            <v>106.69</v>
          </cell>
          <cell r="H7">
            <v>135.97</v>
          </cell>
          <cell r="I7">
            <v>145.03</v>
          </cell>
          <cell r="J7">
            <v>146</v>
          </cell>
          <cell r="K7">
            <v>123.73</v>
          </cell>
          <cell r="L7">
            <v>112.55</v>
          </cell>
          <cell r="M7">
            <v>119.31</v>
          </cell>
          <cell r="N7">
            <v>110.65</v>
          </cell>
          <cell r="O7">
            <v>109</v>
          </cell>
          <cell r="P7">
            <v>106.69</v>
          </cell>
          <cell r="Q7">
            <v>109.72</v>
          </cell>
          <cell r="R7">
            <v>113</v>
          </cell>
          <cell r="S7">
            <v>130.38</v>
          </cell>
          <cell r="T7">
            <v>129.77000000000001</v>
          </cell>
          <cell r="U7">
            <v>124.64</v>
          </cell>
          <cell r="V7">
            <v>113</v>
          </cell>
          <cell r="W7">
            <v>112.57</v>
          </cell>
          <cell r="X7">
            <v>113</v>
          </cell>
          <cell r="Y7">
            <v>107.48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AXPO_SOLUTIONS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WOOTIS</v>
          </cell>
        </row>
        <row r="33">
          <cell r="A33" t="str">
            <v>COUPLING_CBS</v>
          </cell>
        </row>
        <row r="38">
          <cell r="A38" t="str">
            <v>ADMIE</v>
          </cell>
        </row>
        <row r="39">
          <cell r="A39" t="str">
            <v>ATTIKI_GSC</v>
          </cell>
        </row>
        <row r="40">
          <cell r="A40" t="str">
            <v>AYEN_ENERGIJA</v>
          </cell>
        </row>
        <row r="41">
          <cell r="A41" t="str">
            <v>DANSKECOM</v>
          </cell>
        </row>
        <row r="42">
          <cell r="A42" t="str">
            <v>DUFERCO_HELLAS</v>
          </cell>
        </row>
        <row r="43">
          <cell r="A43" t="str">
            <v>EFT_SLOVENIA</v>
          </cell>
        </row>
        <row r="44">
          <cell r="A44" t="str">
            <v>ELINOIL</v>
          </cell>
        </row>
        <row r="45">
          <cell r="A45" t="str">
            <v>ELPEDISON</v>
          </cell>
        </row>
        <row r="46">
          <cell r="A46" t="str">
            <v>ELTA</v>
          </cell>
        </row>
        <row r="47">
          <cell r="A47" t="str">
            <v>ENSCO-AG-ST</v>
          </cell>
        </row>
        <row r="48">
          <cell r="A48" t="str">
            <v>EPA_THESS</v>
          </cell>
        </row>
        <row r="49">
          <cell r="A49" t="str">
            <v>EUNICE_TRADING</v>
          </cell>
        </row>
        <row r="50">
          <cell r="A50" t="str">
            <v>GEN-I-ATHENS</v>
          </cell>
        </row>
        <row r="51">
          <cell r="A51" t="str">
            <v>GREENENV</v>
          </cell>
        </row>
        <row r="52">
          <cell r="A52" t="str">
            <v>HERON</v>
          </cell>
        </row>
        <row r="53">
          <cell r="A53" t="str">
            <v>HSE</v>
          </cell>
        </row>
        <row r="54">
          <cell r="A54" t="str">
            <v>INTERENERGO</v>
          </cell>
        </row>
        <row r="55">
          <cell r="A55" t="str">
            <v>KEN</v>
          </cell>
        </row>
        <row r="56">
          <cell r="A56" t="str">
            <v>KVMARKOUSA</v>
          </cell>
        </row>
        <row r="57">
          <cell r="A57" t="str">
            <v>LIG_MEGALOPOLIS</v>
          </cell>
        </row>
        <row r="58">
          <cell r="A58" t="str">
            <v>LIG_MELITIS</v>
          </cell>
        </row>
        <row r="59">
          <cell r="A59" t="str">
            <v>MYTILINEOS</v>
          </cell>
        </row>
        <row r="60">
          <cell r="A60" t="str">
            <v>NRG_TRADING_HOUS</v>
          </cell>
        </row>
        <row r="61">
          <cell r="A61" t="str">
            <v>OTEESTATE</v>
          </cell>
        </row>
        <row r="62">
          <cell r="A62" t="str">
            <v>PPC</v>
          </cell>
        </row>
        <row r="63">
          <cell r="A63" t="str">
            <v>SENTRADE</v>
          </cell>
        </row>
        <row r="64">
          <cell r="A64" t="str">
            <v>SOLARENERGY</v>
          </cell>
        </row>
        <row r="65">
          <cell r="A65" t="str">
            <v>STATKRAFT-DE1</v>
          </cell>
        </row>
        <row r="66">
          <cell r="A66" t="str">
            <v>TERNA_ENERGY</v>
          </cell>
        </row>
        <row r="67">
          <cell r="A67" t="str">
            <v>VIENER</v>
          </cell>
        </row>
        <row r="68">
          <cell r="A68" t="str">
            <v>VIOLAR</v>
          </cell>
        </row>
        <row r="69">
          <cell r="A69" t="str">
            <v>VOLTERRA</v>
          </cell>
        </row>
        <row r="70">
          <cell r="A70" t="str">
            <v>VOLTON</v>
          </cell>
        </row>
        <row r="71">
          <cell r="A71" t="str">
            <v>WATT_AND_VOLT</v>
          </cell>
        </row>
        <row r="72">
          <cell r="A7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44445</v>
          </cell>
        </row>
      </sheetData>
      <sheetData sheetId="35">
        <row r="3">
          <cell r="B3">
            <v>44443</v>
          </cell>
        </row>
        <row r="4">
          <cell r="B4">
            <v>44443</v>
          </cell>
        </row>
        <row r="5">
          <cell r="B5">
            <v>44443</v>
          </cell>
        </row>
        <row r="6">
          <cell r="B6">
            <v>44443</v>
          </cell>
        </row>
        <row r="7">
          <cell r="B7">
            <v>44443</v>
          </cell>
        </row>
        <row r="8">
          <cell r="B8">
            <v>44443</v>
          </cell>
        </row>
        <row r="9">
          <cell r="B9">
            <v>44443</v>
          </cell>
        </row>
        <row r="10">
          <cell r="B10">
            <v>44443</v>
          </cell>
        </row>
        <row r="11">
          <cell r="B11">
            <v>44443</v>
          </cell>
        </row>
        <row r="12">
          <cell r="B12">
            <v>44443</v>
          </cell>
        </row>
        <row r="13">
          <cell r="B13">
            <v>44443</v>
          </cell>
        </row>
        <row r="14">
          <cell r="B14">
            <v>44443</v>
          </cell>
        </row>
        <row r="15">
          <cell r="B15">
            <v>44443</v>
          </cell>
        </row>
        <row r="16">
          <cell r="B16">
            <v>44443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957.43399999999997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5288.885000000002</v>
      </c>
      <c r="C4" s="18">
        <v>5344.4209999999994</v>
      </c>
      <c r="D4" s="18">
        <v>5224.4180000000015</v>
      </c>
      <c r="E4" s="18">
        <v>5344.1940000000004</v>
      </c>
      <c r="F4" s="18">
        <v>5388.3250000000007</v>
      </c>
      <c r="G4" s="18">
        <v>5812.0750000000016</v>
      </c>
      <c r="H4" s="18">
        <v>6388.398000000001</v>
      </c>
      <c r="I4" s="18">
        <v>6856.7870000000012</v>
      </c>
      <c r="J4" s="18">
        <v>7414.3689999999997</v>
      </c>
      <c r="K4" s="18">
        <v>7758.2879999999977</v>
      </c>
      <c r="L4" s="18">
        <v>7897.5469999999996</v>
      </c>
      <c r="M4" s="18">
        <v>8040.4099999999989</v>
      </c>
      <c r="N4" s="18">
        <v>8107.6519999999991</v>
      </c>
      <c r="O4" s="18">
        <v>7920.5870000000023</v>
      </c>
      <c r="P4" s="18">
        <v>7621.7340000000004</v>
      </c>
      <c r="Q4" s="18">
        <v>7501.1129999999994</v>
      </c>
      <c r="R4" s="18">
        <v>7512.2340000000004</v>
      </c>
      <c r="S4" s="18">
        <v>7542.2190000000001</v>
      </c>
      <c r="T4" s="18">
        <v>7700.9319999999989</v>
      </c>
      <c r="U4" s="18">
        <v>7805.4449999999997</v>
      </c>
      <c r="V4" s="18">
        <v>7606.1620000000003</v>
      </c>
      <c r="W4" s="18">
        <v>7034.2880000000014</v>
      </c>
      <c r="X4" s="18">
        <v>6622.032000000002</v>
      </c>
      <c r="Y4" s="18">
        <v>6195.639000000001</v>
      </c>
      <c r="Z4" s="19"/>
      <c r="AA4" s="20">
        <f>SUM(B4:Z4)</f>
        <v>165928.15400000001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115.69</v>
      </c>
      <c r="C7" s="28">
        <v>107.53</v>
      </c>
      <c r="D7" s="28">
        <v>104.05</v>
      </c>
      <c r="E7" s="28">
        <v>97.97</v>
      </c>
      <c r="F7" s="28">
        <v>100</v>
      </c>
      <c r="G7" s="28">
        <v>106.69</v>
      </c>
      <c r="H7" s="28">
        <v>135.97</v>
      </c>
      <c r="I7" s="28">
        <v>145.03</v>
      </c>
      <c r="J7" s="28">
        <v>146</v>
      </c>
      <c r="K7" s="28">
        <v>123.73</v>
      </c>
      <c r="L7" s="28">
        <v>112.55</v>
      </c>
      <c r="M7" s="28">
        <v>119.31</v>
      </c>
      <c r="N7" s="28">
        <v>110.65</v>
      </c>
      <c r="O7" s="28">
        <v>109</v>
      </c>
      <c r="P7" s="28">
        <v>106.69</v>
      </c>
      <c r="Q7" s="28">
        <v>109.72</v>
      </c>
      <c r="R7" s="28">
        <v>113</v>
      </c>
      <c r="S7" s="28">
        <v>130.38</v>
      </c>
      <c r="T7" s="28">
        <v>129.77000000000001</v>
      </c>
      <c r="U7" s="28">
        <v>124.64</v>
      </c>
      <c r="V7" s="28">
        <v>113</v>
      </c>
      <c r="W7" s="28">
        <v>112.57</v>
      </c>
      <c r="X7" s="28">
        <v>113</v>
      </c>
      <c r="Y7" s="28">
        <v>107.48</v>
      </c>
      <c r="Z7" s="29"/>
      <c r="AA7" s="30">
        <f>IF(SUM(GR_MAINLAND_MCP_SUM_SELL)&lt;&gt;0,AVERAGEIF(GR_MAINLAND_MCP_SUM_SELL,"&lt;&gt;"""),"")</f>
        <v>116.43416666666667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151</v>
      </c>
      <c r="W10" s="42">
        <v>151</v>
      </c>
      <c r="X10" s="42">
        <v>151</v>
      </c>
      <c r="Y10" s="42">
        <v>151</v>
      </c>
      <c r="Z10" s="43"/>
      <c r="AA10" s="44">
        <f>SUM(B10:Z10)</f>
        <v>3624</v>
      </c>
    </row>
    <row r="11" spans="1:27" ht="24.95" customHeight="1" x14ac:dyDescent="0.2">
      <c r="A11" s="45" t="s">
        <v>7</v>
      </c>
      <c r="B11" s="46">
        <v>2076.91</v>
      </c>
      <c r="C11" s="47">
        <v>1975.547</v>
      </c>
      <c r="D11" s="47">
        <v>1652.9</v>
      </c>
      <c r="E11" s="47">
        <v>1652.9</v>
      </c>
      <c r="F11" s="47">
        <v>1652.9</v>
      </c>
      <c r="G11" s="47">
        <v>1908.4760000000001</v>
      </c>
      <c r="H11" s="47">
        <v>2317.9360000000001</v>
      </c>
      <c r="I11" s="47">
        <v>2366.9520000000002</v>
      </c>
      <c r="J11" s="47">
        <v>2354.9539999999997</v>
      </c>
      <c r="K11" s="47">
        <v>2343.076</v>
      </c>
      <c r="L11" s="47">
        <v>2302.1289999999999</v>
      </c>
      <c r="M11" s="47">
        <v>2391.5820000000003</v>
      </c>
      <c r="N11" s="47">
        <v>2418.3980000000001</v>
      </c>
      <c r="O11" s="47">
        <v>2314.7809999999999</v>
      </c>
      <c r="P11" s="47">
        <v>2245.4989999999998</v>
      </c>
      <c r="Q11" s="47">
        <v>2533.6310000000003</v>
      </c>
      <c r="R11" s="47">
        <v>3006.5679999999998</v>
      </c>
      <c r="S11" s="47">
        <v>3248.6440000000002</v>
      </c>
      <c r="T11" s="47">
        <v>3440.6750000000002</v>
      </c>
      <c r="U11" s="47">
        <v>3406.998</v>
      </c>
      <c r="V11" s="47">
        <v>3087.0720000000001</v>
      </c>
      <c r="W11" s="47">
        <v>3064.5540000000001</v>
      </c>
      <c r="X11" s="47">
        <v>3113.4610000000002</v>
      </c>
      <c r="Y11" s="47">
        <v>2801.8530000000001</v>
      </c>
      <c r="Z11" s="48"/>
      <c r="AA11" s="49">
        <f>SUM(B11:Z11)</f>
        <v>59678.396000000015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194</v>
      </c>
      <c r="I12" s="47">
        <v>289</v>
      </c>
      <c r="J12" s="47">
        <v>346</v>
      </c>
      <c r="K12" s="47">
        <v>258</v>
      </c>
      <c r="L12" s="47">
        <v>149</v>
      </c>
      <c r="M12" s="47">
        <v>34</v>
      </c>
      <c r="N12" s="47">
        <v>36</v>
      </c>
      <c r="O12" s="47">
        <v>26</v>
      </c>
      <c r="P12" s="47">
        <v>26</v>
      </c>
      <c r="Q12" s="47"/>
      <c r="R12" s="47"/>
      <c r="S12" s="47">
        <v>400</v>
      </c>
      <c r="T12" s="47">
        <v>715</v>
      </c>
      <c r="U12" s="47">
        <v>938</v>
      </c>
      <c r="V12" s="47">
        <v>1049</v>
      </c>
      <c r="W12" s="47">
        <v>826</v>
      </c>
      <c r="X12" s="47">
        <v>156</v>
      </c>
      <c r="Y12" s="47"/>
      <c r="Z12" s="48"/>
      <c r="AA12" s="49">
        <f>SUM(B12:Z12)</f>
        <v>5468</v>
      </c>
    </row>
    <row r="13" spans="1:27" ht="24.95" customHeight="1" x14ac:dyDescent="0.2">
      <c r="A13" s="50" t="s">
        <v>9</v>
      </c>
      <c r="B13" s="51">
        <v>2007.9750000000001</v>
      </c>
      <c r="C13" s="52">
        <v>2173.8739999999998</v>
      </c>
      <c r="D13" s="52">
        <v>2345.5179999999996</v>
      </c>
      <c r="E13" s="52">
        <v>2487.2940000000003</v>
      </c>
      <c r="F13" s="52">
        <v>2571.4250000000002</v>
      </c>
      <c r="G13" s="52">
        <v>2646.5989999999997</v>
      </c>
      <c r="H13" s="52">
        <v>2779.4620000000004</v>
      </c>
      <c r="I13" s="52">
        <v>3154.8350000000005</v>
      </c>
      <c r="J13" s="52">
        <v>3705.4149999999995</v>
      </c>
      <c r="K13" s="52">
        <v>4203.2119999999995</v>
      </c>
      <c r="L13" s="52">
        <v>4529.9179999999997</v>
      </c>
      <c r="M13" s="52">
        <v>4689.8280000000013</v>
      </c>
      <c r="N13" s="52">
        <v>4717.2540000000008</v>
      </c>
      <c r="O13" s="52">
        <v>4638.8060000000005</v>
      </c>
      <c r="P13" s="52">
        <v>4414.2350000000006</v>
      </c>
      <c r="Q13" s="52">
        <v>4061.7820000000006</v>
      </c>
      <c r="R13" s="52">
        <v>3604.866</v>
      </c>
      <c r="S13" s="52">
        <v>3098.7750000000001</v>
      </c>
      <c r="T13" s="52">
        <v>2774.7570000000005</v>
      </c>
      <c r="U13" s="52">
        <v>2693.2469999999998</v>
      </c>
      <c r="V13" s="52">
        <v>2720.3900000000003</v>
      </c>
      <c r="W13" s="52">
        <v>2743.3339999999998</v>
      </c>
      <c r="X13" s="52">
        <v>2757.0710000000004</v>
      </c>
      <c r="Y13" s="52">
        <v>2812.386</v>
      </c>
      <c r="Z13" s="53"/>
      <c r="AA13" s="54">
        <f>SUM(B13:Z13)</f>
        <v>78332.258000000002</v>
      </c>
    </row>
    <row r="14" spans="1:27" ht="30" customHeight="1" thickBot="1" x14ac:dyDescent="0.25">
      <c r="A14" s="55" t="s">
        <v>10</v>
      </c>
      <c r="B14" s="56">
        <f>IF(LEN(B$2)&gt;0,SUM(B10:B13),"")</f>
        <v>4235.8850000000002</v>
      </c>
      <c r="C14" s="57">
        <f t="shared" ref="C14:Z14" si="0">IF(LEN(C$2)&gt;0,SUM(C10:C13),"")</f>
        <v>4300.4210000000003</v>
      </c>
      <c r="D14" s="57">
        <f t="shared" si="0"/>
        <v>4149.4179999999997</v>
      </c>
      <c r="E14" s="57">
        <f t="shared" si="0"/>
        <v>4291.1940000000004</v>
      </c>
      <c r="F14" s="57">
        <f t="shared" si="0"/>
        <v>4375.3250000000007</v>
      </c>
      <c r="G14" s="57">
        <f t="shared" si="0"/>
        <v>4732.0749999999998</v>
      </c>
      <c r="H14" s="57">
        <f t="shared" si="0"/>
        <v>5442.398000000001</v>
      </c>
      <c r="I14" s="57">
        <f t="shared" si="0"/>
        <v>5961.7870000000003</v>
      </c>
      <c r="J14" s="57">
        <f t="shared" si="0"/>
        <v>6557.3689999999988</v>
      </c>
      <c r="K14" s="57">
        <f t="shared" si="0"/>
        <v>6955.2879999999996</v>
      </c>
      <c r="L14" s="57">
        <f t="shared" si="0"/>
        <v>7132.0469999999996</v>
      </c>
      <c r="M14" s="57">
        <f t="shared" si="0"/>
        <v>7266.4100000000017</v>
      </c>
      <c r="N14" s="57">
        <f t="shared" si="0"/>
        <v>7322.652000000001</v>
      </c>
      <c r="O14" s="57">
        <f t="shared" si="0"/>
        <v>7130.5870000000004</v>
      </c>
      <c r="P14" s="57">
        <f t="shared" si="0"/>
        <v>6836.7340000000004</v>
      </c>
      <c r="Q14" s="57">
        <f t="shared" si="0"/>
        <v>6746.4130000000005</v>
      </c>
      <c r="R14" s="57">
        <f t="shared" si="0"/>
        <v>6762.4339999999993</v>
      </c>
      <c r="S14" s="57">
        <f t="shared" si="0"/>
        <v>6898.4189999999999</v>
      </c>
      <c r="T14" s="57">
        <f t="shared" si="0"/>
        <v>7081.4320000000007</v>
      </c>
      <c r="U14" s="57">
        <f t="shared" si="0"/>
        <v>7189.244999999999</v>
      </c>
      <c r="V14" s="57">
        <f t="shared" si="0"/>
        <v>7007.4620000000004</v>
      </c>
      <c r="W14" s="57">
        <f t="shared" si="0"/>
        <v>6784.8879999999999</v>
      </c>
      <c r="X14" s="57">
        <f t="shared" si="0"/>
        <v>6177.5320000000011</v>
      </c>
      <c r="Y14" s="57">
        <f t="shared" si="0"/>
        <v>5765.2389999999996</v>
      </c>
      <c r="Z14" s="58" t="str">
        <f t="shared" si="0"/>
        <v/>
      </c>
      <c r="AA14" s="59">
        <f>SUM(AA9:AA13)</f>
        <v>147102.65400000001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1611.9</v>
      </c>
      <c r="C25" s="67">
        <v>1735.9</v>
      </c>
      <c r="D25" s="67">
        <v>1870.9</v>
      </c>
      <c r="E25" s="67">
        <v>1968.9</v>
      </c>
      <c r="F25" s="67">
        <v>2035.9</v>
      </c>
      <c r="G25" s="67">
        <v>2116.9</v>
      </c>
      <c r="H25" s="67">
        <v>2364.9</v>
      </c>
      <c r="I25" s="67">
        <v>2725.9</v>
      </c>
      <c r="J25" s="67">
        <v>3161.9</v>
      </c>
      <c r="K25" s="67">
        <v>3417.9</v>
      </c>
      <c r="L25" s="67">
        <v>3542.9</v>
      </c>
      <c r="M25" s="67">
        <v>3549.9</v>
      </c>
      <c r="N25" s="67">
        <v>3591.9</v>
      </c>
      <c r="O25" s="67">
        <v>3517.9</v>
      </c>
      <c r="P25" s="67">
        <v>3354.9</v>
      </c>
      <c r="Q25" s="67">
        <v>3079.9</v>
      </c>
      <c r="R25" s="67">
        <v>2749.9</v>
      </c>
      <c r="S25" s="67">
        <v>2792.9</v>
      </c>
      <c r="T25" s="67">
        <v>2872.9</v>
      </c>
      <c r="U25" s="67">
        <v>3048.9</v>
      </c>
      <c r="V25" s="67">
        <v>3189.9</v>
      </c>
      <c r="W25" s="67">
        <v>2998.9</v>
      </c>
      <c r="X25" s="67">
        <v>2342.9</v>
      </c>
      <c r="Y25" s="67">
        <v>2213.9</v>
      </c>
      <c r="Z25" s="68"/>
      <c r="AA25" s="69">
        <f>SUM(B25:Z25)</f>
        <v>65858.60000000002</v>
      </c>
    </row>
    <row r="26" spans="1:27" ht="24.95" customHeight="1" x14ac:dyDescent="0.2">
      <c r="A26" s="70" t="s">
        <v>20</v>
      </c>
      <c r="B26" s="71">
        <v>1361.9849999999999</v>
      </c>
      <c r="C26" s="72">
        <v>1379.521</v>
      </c>
      <c r="D26" s="72">
        <v>1124.518</v>
      </c>
      <c r="E26" s="72">
        <v>1146.2940000000001</v>
      </c>
      <c r="F26" s="72">
        <v>1123.425</v>
      </c>
      <c r="G26" s="72">
        <v>1429.175</v>
      </c>
      <c r="H26" s="72">
        <v>1758.498</v>
      </c>
      <c r="I26" s="72">
        <v>1811.8869999999999</v>
      </c>
      <c r="J26" s="72">
        <v>1933.4690000000001</v>
      </c>
      <c r="K26" s="72">
        <v>2021.3879999999999</v>
      </c>
      <c r="L26" s="72">
        <v>2052.1469999999999</v>
      </c>
      <c r="M26" s="72">
        <v>2171.5100000000002</v>
      </c>
      <c r="N26" s="72">
        <v>2110.752</v>
      </c>
      <c r="O26" s="72">
        <v>1997.6869999999999</v>
      </c>
      <c r="P26" s="72">
        <v>1821.8340000000001</v>
      </c>
      <c r="Q26" s="72">
        <v>1898.5129999999999</v>
      </c>
      <c r="R26" s="72">
        <v>1968.5340000000001</v>
      </c>
      <c r="S26" s="72">
        <v>1998.519</v>
      </c>
      <c r="T26" s="72">
        <v>2114.5320000000002</v>
      </c>
      <c r="U26" s="72">
        <v>2046.345</v>
      </c>
      <c r="V26" s="72">
        <v>1743.5619999999999</v>
      </c>
      <c r="W26" s="72">
        <v>1675.9880000000001</v>
      </c>
      <c r="X26" s="72">
        <v>1709.6320000000001</v>
      </c>
      <c r="Y26" s="72">
        <v>1401.3389999999999</v>
      </c>
      <c r="Z26" s="73"/>
      <c r="AA26" s="74">
        <f>SUM(B26:Z26)</f>
        <v>41801.053999999996</v>
      </c>
    </row>
    <row r="27" spans="1:27" ht="24.95" customHeight="1" x14ac:dyDescent="0.2">
      <c r="A27" s="77" t="s">
        <v>21</v>
      </c>
      <c r="B27" s="75">
        <v>1762</v>
      </c>
      <c r="C27" s="76">
        <v>1676</v>
      </c>
      <c r="D27" s="76">
        <v>1676</v>
      </c>
      <c r="E27" s="76">
        <v>1676</v>
      </c>
      <c r="F27" s="76">
        <v>1676</v>
      </c>
      <c r="G27" s="76">
        <v>1713</v>
      </c>
      <c r="H27" s="76">
        <v>1712</v>
      </c>
      <c r="I27" s="76">
        <v>1766</v>
      </c>
      <c r="J27" s="76">
        <v>1766</v>
      </c>
      <c r="K27" s="76">
        <v>1766</v>
      </c>
      <c r="L27" s="76">
        <v>1766</v>
      </c>
      <c r="M27" s="76">
        <v>1766</v>
      </c>
      <c r="N27" s="76">
        <v>1852</v>
      </c>
      <c r="O27" s="76">
        <v>1852</v>
      </c>
      <c r="P27" s="76">
        <v>1892</v>
      </c>
      <c r="Q27" s="76">
        <v>2002</v>
      </c>
      <c r="R27" s="76">
        <v>2292</v>
      </c>
      <c r="S27" s="76">
        <v>2352</v>
      </c>
      <c r="T27" s="76">
        <v>2352</v>
      </c>
      <c r="U27" s="76">
        <v>2352</v>
      </c>
      <c r="V27" s="76">
        <v>2352</v>
      </c>
      <c r="W27" s="76">
        <v>2352</v>
      </c>
      <c r="X27" s="76">
        <v>2352</v>
      </c>
      <c r="Y27" s="76">
        <v>2382</v>
      </c>
      <c r="Z27" s="78"/>
      <c r="AA27" s="79">
        <f>SUM(B27:Z27)</f>
        <v>47105</v>
      </c>
    </row>
    <row r="28" spans="1:27" ht="30" customHeight="1" thickBot="1" x14ac:dyDescent="0.25">
      <c r="A28" s="55" t="s">
        <v>22</v>
      </c>
      <c r="B28" s="56">
        <f>IF(LEN(B$2)&gt;0,SUM(B25:B27),"")</f>
        <v>4735.8850000000002</v>
      </c>
      <c r="C28" s="57">
        <f t="shared" ref="C28:Z28" si="2">IF(LEN(C$2)&gt;0,SUM(C25:C27),"")</f>
        <v>4791.4210000000003</v>
      </c>
      <c r="D28" s="57">
        <f t="shared" si="2"/>
        <v>4671.4179999999997</v>
      </c>
      <c r="E28" s="57">
        <f t="shared" si="2"/>
        <v>4791.1940000000004</v>
      </c>
      <c r="F28" s="57">
        <f t="shared" si="2"/>
        <v>4835.3249999999998</v>
      </c>
      <c r="G28" s="57">
        <f t="shared" si="2"/>
        <v>5259.0749999999998</v>
      </c>
      <c r="H28" s="57">
        <f t="shared" si="2"/>
        <v>5835.3980000000001</v>
      </c>
      <c r="I28" s="57">
        <f t="shared" si="2"/>
        <v>6303.7870000000003</v>
      </c>
      <c r="J28" s="57">
        <f t="shared" si="2"/>
        <v>6861.3690000000006</v>
      </c>
      <c r="K28" s="57">
        <f t="shared" si="2"/>
        <v>7205.2880000000005</v>
      </c>
      <c r="L28" s="57">
        <f t="shared" si="2"/>
        <v>7361.0470000000005</v>
      </c>
      <c r="M28" s="57">
        <f t="shared" si="2"/>
        <v>7487.41</v>
      </c>
      <c r="N28" s="57">
        <f t="shared" si="2"/>
        <v>7554.652</v>
      </c>
      <c r="O28" s="57">
        <f t="shared" si="2"/>
        <v>7367.5869999999995</v>
      </c>
      <c r="P28" s="57">
        <f t="shared" si="2"/>
        <v>7068.7340000000004</v>
      </c>
      <c r="Q28" s="57">
        <f t="shared" si="2"/>
        <v>6980.4130000000005</v>
      </c>
      <c r="R28" s="57">
        <f t="shared" si="2"/>
        <v>7010.4340000000002</v>
      </c>
      <c r="S28" s="57">
        <f t="shared" si="2"/>
        <v>7143.4189999999999</v>
      </c>
      <c r="T28" s="57">
        <f t="shared" si="2"/>
        <v>7339.4320000000007</v>
      </c>
      <c r="U28" s="57">
        <f t="shared" si="2"/>
        <v>7447.2449999999999</v>
      </c>
      <c r="V28" s="57">
        <f t="shared" si="2"/>
        <v>7285.4619999999995</v>
      </c>
      <c r="W28" s="57">
        <f t="shared" si="2"/>
        <v>7026.8879999999999</v>
      </c>
      <c r="X28" s="57">
        <f t="shared" si="2"/>
        <v>6404.5320000000002</v>
      </c>
      <c r="Y28" s="57">
        <f t="shared" si="2"/>
        <v>5997.2389999999996</v>
      </c>
      <c r="Z28" s="58" t="str">
        <f t="shared" si="2"/>
        <v/>
      </c>
      <c r="AA28" s="59">
        <f>SUM(AA25:AA27)</f>
        <v>154764.65400000001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26</v>
      </c>
      <c r="C31" s="90">
        <v>26</v>
      </c>
      <c r="D31" s="90">
        <v>27</v>
      </c>
      <c r="E31" s="90">
        <v>28</v>
      </c>
      <c r="F31" s="90">
        <v>28</v>
      </c>
      <c r="G31" s="90">
        <v>27</v>
      </c>
      <c r="H31" s="90">
        <v>16</v>
      </c>
      <c r="I31" s="90">
        <v>5</v>
      </c>
      <c r="J31" s="90"/>
      <c r="K31" s="90"/>
      <c r="L31" s="90"/>
      <c r="M31" s="90"/>
      <c r="N31" s="90">
        <v>11</v>
      </c>
      <c r="O31" s="90">
        <v>11</v>
      </c>
      <c r="P31" s="90">
        <v>11</v>
      </c>
      <c r="Q31" s="90">
        <v>11</v>
      </c>
      <c r="R31" s="90">
        <v>11</v>
      </c>
      <c r="S31" s="90">
        <v>11</v>
      </c>
      <c r="T31" s="90">
        <v>5</v>
      </c>
      <c r="U31" s="90">
        <v>5</v>
      </c>
      <c r="V31" s="90">
        <v>5</v>
      </c>
      <c r="W31" s="90">
        <v>11</v>
      </c>
      <c r="X31" s="90">
        <v>6</v>
      </c>
      <c r="Y31" s="90">
        <v>8</v>
      </c>
      <c r="Z31" s="91"/>
      <c r="AA31" s="69">
        <f t="shared" ref="AA31:AA36" si="3">SUM(B31:Z31)</f>
        <v>289</v>
      </c>
    </row>
    <row r="32" spans="1:27" ht="24.95" customHeight="1" x14ac:dyDescent="0.2">
      <c r="A32" s="92" t="s">
        <v>25</v>
      </c>
      <c r="B32" s="93">
        <v>309</v>
      </c>
      <c r="C32" s="94">
        <v>300</v>
      </c>
      <c r="D32" s="94">
        <v>330</v>
      </c>
      <c r="E32" s="94">
        <v>307</v>
      </c>
      <c r="F32" s="94">
        <v>267</v>
      </c>
      <c r="G32" s="94">
        <v>335</v>
      </c>
      <c r="H32" s="94">
        <v>212</v>
      </c>
      <c r="I32" s="94">
        <v>172</v>
      </c>
      <c r="J32" s="94">
        <v>139</v>
      </c>
      <c r="K32" s="94">
        <v>85</v>
      </c>
      <c r="L32" s="94">
        <v>64</v>
      </c>
      <c r="M32" s="94">
        <v>56</v>
      </c>
      <c r="N32" s="94">
        <v>56</v>
      </c>
      <c r="O32" s="94">
        <v>61</v>
      </c>
      <c r="P32" s="94">
        <v>56</v>
      </c>
      <c r="Q32" s="94">
        <v>58</v>
      </c>
      <c r="R32" s="94">
        <v>72</v>
      </c>
      <c r="S32" s="94">
        <v>69</v>
      </c>
      <c r="T32" s="94">
        <v>88</v>
      </c>
      <c r="U32" s="94">
        <v>88</v>
      </c>
      <c r="V32" s="94">
        <v>108</v>
      </c>
      <c r="W32" s="94">
        <v>66</v>
      </c>
      <c r="X32" s="94">
        <v>56</v>
      </c>
      <c r="Y32" s="94">
        <v>59</v>
      </c>
      <c r="Z32" s="95"/>
      <c r="AA32" s="74">
        <f t="shared" si="3"/>
        <v>3413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618</v>
      </c>
      <c r="G33" s="94">
        <v>618</v>
      </c>
      <c r="H33" s="94">
        <v>618</v>
      </c>
      <c r="I33" s="94">
        <v>618</v>
      </c>
      <c r="J33" s="94">
        <v>618</v>
      </c>
      <c r="K33" s="94">
        <v>618</v>
      </c>
      <c r="L33" s="94">
        <v>601.5</v>
      </c>
      <c r="M33" s="94">
        <v>618</v>
      </c>
      <c r="N33" s="94">
        <v>618</v>
      </c>
      <c r="O33" s="94">
        <v>618</v>
      </c>
      <c r="P33" s="94">
        <v>618</v>
      </c>
      <c r="Q33" s="94">
        <v>585.70000000000005</v>
      </c>
      <c r="R33" s="94">
        <v>566.79999999999995</v>
      </c>
      <c r="S33" s="94">
        <v>463.8</v>
      </c>
      <c r="T33" s="94">
        <v>426.5</v>
      </c>
      <c r="U33" s="94">
        <v>423.2</v>
      </c>
      <c r="V33" s="94">
        <v>385.7</v>
      </c>
      <c r="W33" s="94">
        <v>72.400000000000006</v>
      </c>
      <c r="X33" s="94">
        <v>282.5</v>
      </c>
      <c r="Y33" s="94">
        <v>263.39999999999998</v>
      </c>
      <c r="Z33" s="95"/>
      <c r="AA33" s="74">
        <f t="shared" si="3"/>
        <v>12723.5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1053</v>
      </c>
      <c r="C36" s="83">
        <f t="shared" ref="C36:Z36" si="4">IF(LEN(C$2)&gt;0,SUM(C31:C35),"")</f>
        <v>1044</v>
      </c>
      <c r="D36" s="83">
        <f t="shared" si="4"/>
        <v>1075</v>
      </c>
      <c r="E36" s="83">
        <f t="shared" si="4"/>
        <v>1053</v>
      </c>
      <c r="F36" s="83">
        <f t="shared" si="4"/>
        <v>1013</v>
      </c>
      <c r="G36" s="83">
        <f t="shared" si="4"/>
        <v>1080</v>
      </c>
      <c r="H36" s="83">
        <f t="shared" si="4"/>
        <v>946</v>
      </c>
      <c r="I36" s="83">
        <f t="shared" si="4"/>
        <v>895</v>
      </c>
      <c r="J36" s="83">
        <f t="shared" si="4"/>
        <v>857</v>
      </c>
      <c r="K36" s="83">
        <f t="shared" si="4"/>
        <v>803</v>
      </c>
      <c r="L36" s="83">
        <f t="shared" si="4"/>
        <v>765.5</v>
      </c>
      <c r="M36" s="83">
        <f t="shared" si="4"/>
        <v>774</v>
      </c>
      <c r="N36" s="83">
        <f t="shared" si="4"/>
        <v>785</v>
      </c>
      <c r="O36" s="83">
        <f t="shared" si="4"/>
        <v>790</v>
      </c>
      <c r="P36" s="83">
        <f t="shared" si="4"/>
        <v>785</v>
      </c>
      <c r="Q36" s="83">
        <f t="shared" si="4"/>
        <v>754.7</v>
      </c>
      <c r="R36" s="83">
        <f t="shared" si="4"/>
        <v>749.8</v>
      </c>
      <c r="S36" s="83">
        <f t="shared" si="4"/>
        <v>643.79999999999995</v>
      </c>
      <c r="T36" s="83">
        <f t="shared" si="4"/>
        <v>619.5</v>
      </c>
      <c r="U36" s="83">
        <f t="shared" si="4"/>
        <v>616.20000000000005</v>
      </c>
      <c r="V36" s="83">
        <f t="shared" si="4"/>
        <v>598.70000000000005</v>
      </c>
      <c r="W36" s="83">
        <f t="shared" si="4"/>
        <v>249.4</v>
      </c>
      <c r="X36" s="83">
        <f t="shared" si="4"/>
        <v>444.5</v>
      </c>
      <c r="Y36" s="83">
        <f t="shared" si="4"/>
        <v>430.4</v>
      </c>
      <c r="Z36" s="84" t="str">
        <f t="shared" si="4"/>
        <v/>
      </c>
      <c r="AA36" s="85">
        <f t="shared" si="3"/>
        <v>18825.500000000004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553</v>
      </c>
      <c r="C41" s="94">
        <v>553</v>
      </c>
      <c r="D41" s="94">
        <v>553</v>
      </c>
      <c r="E41" s="94">
        <v>553</v>
      </c>
      <c r="F41" s="94">
        <v>553</v>
      </c>
      <c r="G41" s="94">
        <v>553</v>
      </c>
      <c r="H41" s="94">
        <v>553</v>
      </c>
      <c r="I41" s="94">
        <v>553</v>
      </c>
      <c r="J41" s="94">
        <v>553</v>
      </c>
      <c r="K41" s="94">
        <v>553</v>
      </c>
      <c r="L41" s="94">
        <v>536.5</v>
      </c>
      <c r="M41" s="94">
        <v>553</v>
      </c>
      <c r="N41" s="94">
        <v>553</v>
      </c>
      <c r="O41" s="94">
        <v>553</v>
      </c>
      <c r="P41" s="94">
        <v>553</v>
      </c>
      <c r="Q41" s="94">
        <v>520.70000000000005</v>
      </c>
      <c r="R41" s="94">
        <v>501.8</v>
      </c>
      <c r="S41" s="94">
        <v>398.8</v>
      </c>
      <c r="T41" s="94">
        <v>361.5</v>
      </c>
      <c r="U41" s="94">
        <v>358.2</v>
      </c>
      <c r="V41" s="94">
        <v>320.7</v>
      </c>
      <c r="W41" s="94">
        <v>7.4</v>
      </c>
      <c r="X41" s="94">
        <v>217.5</v>
      </c>
      <c r="Y41" s="94">
        <v>198.4</v>
      </c>
      <c r="Z41" s="95"/>
      <c r="AA41" s="74">
        <f t="shared" si="5"/>
        <v>11163.5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553</v>
      </c>
      <c r="C44" s="83">
        <f t="shared" ref="C44:Z44" si="6">IF(LEN(C$2)&gt;0,SUM(C39:C43),"")</f>
        <v>553</v>
      </c>
      <c r="D44" s="83">
        <f t="shared" si="6"/>
        <v>553</v>
      </c>
      <c r="E44" s="83">
        <f t="shared" si="6"/>
        <v>553</v>
      </c>
      <c r="F44" s="83">
        <f t="shared" si="6"/>
        <v>553</v>
      </c>
      <c r="G44" s="83">
        <f t="shared" si="6"/>
        <v>553</v>
      </c>
      <c r="H44" s="83">
        <f t="shared" si="6"/>
        <v>553</v>
      </c>
      <c r="I44" s="83">
        <f t="shared" si="6"/>
        <v>553</v>
      </c>
      <c r="J44" s="83">
        <f t="shared" si="6"/>
        <v>553</v>
      </c>
      <c r="K44" s="83">
        <f t="shared" si="6"/>
        <v>553</v>
      </c>
      <c r="L44" s="83">
        <f t="shared" si="6"/>
        <v>536.5</v>
      </c>
      <c r="M44" s="83">
        <f t="shared" si="6"/>
        <v>553</v>
      </c>
      <c r="N44" s="83">
        <f t="shared" si="6"/>
        <v>553</v>
      </c>
      <c r="O44" s="83">
        <f t="shared" si="6"/>
        <v>553</v>
      </c>
      <c r="P44" s="83">
        <f t="shared" si="6"/>
        <v>553</v>
      </c>
      <c r="Q44" s="83">
        <f t="shared" si="6"/>
        <v>520.70000000000005</v>
      </c>
      <c r="R44" s="83">
        <f t="shared" si="6"/>
        <v>501.8</v>
      </c>
      <c r="S44" s="83">
        <f t="shared" si="6"/>
        <v>398.8</v>
      </c>
      <c r="T44" s="83">
        <f t="shared" si="6"/>
        <v>361.5</v>
      </c>
      <c r="U44" s="83">
        <f t="shared" si="6"/>
        <v>358.2</v>
      </c>
      <c r="V44" s="83">
        <f t="shared" si="6"/>
        <v>320.7</v>
      </c>
      <c r="W44" s="83">
        <f t="shared" si="6"/>
        <v>7.4</v>
      </c>
      <c r="X44" s="83">
        <f t="shared" si="6"/>
        <v>217.5</v>
      </c>
      <c r="Y44" s="83">
        <f t="shared" si="6"/>
        <v>198.4</v>
      </c>
      <c r="Z44" s="84" t="str">
        <f t="shared" si="6"/>
        <v/>
      </c>
      <c r="AA44" s="85">
        <f t="shared" si="5"/>
        <v>11163.5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5288.8850000000002</v>
      </c>
      <c r="C47" s="83">
        <f t="shared" ref="C47:Z47" si="8">IF(LEN(C$2)&gt;0,C14+C22+C36,"")</f>
        <v>5344.4210000000003</v>
      </c>
      <c r="D47" s="83">
        <f t="shared" si="8"/>
        <v>5224.4179999999997</v>
      </c>
      <c r="E47" s="83">
        <f t="shared" si="8"/>
        <v>5344.1940000000004</v>
      </c>
      <c r="F47" s="83">
        <f t="shared" si="8"/>
        <v>5388.3250000000007</v>
      </c>
      <c r="G47" s="83">
        <f t="shared" si="8"/>
        <v>5812.0749999999998</v>
      </c>
      <c r="H47" s="83">
        <f t="shared" si="8"/>
        <v>6388.398000000001</v>
      </c>
      <c r="I47" s="83">
        <f t="shared" si="8"/>
        <v>6856.7870000000003</v>
      </c>
      <c r="J47" s="83">
        <f t="shared" si="8"/>
        <v>7414.3689999999988</v>
      </c>
      <c r="K47" s="83">
        <f t="shared" si="8"/>
        <v>7758.2879999999996</v>
      </c>
      <c r="L47" s="83">
        <f t="shared" si="8"/>
        <v>7897.5469999999996</v>
      </c>
      <c r="M47" s="83">
        <f t="shared" si="8"/>
        <v>8040.4100000000017</v>
      </c>
      <c r="N47" s="83">
        <f t="shared" si="8"/>
        <v>8107.652000000001</v>
      </c>
      <c r="O47" s="83">
        <f t="shared" si="8"/>
        <v>7920.5870000000004</v>
      </c>
      <c r="P47" s="83">
        <f t="shared" si="8"/>
        <v>7621.7340000000004</v>
      </c>
      <c r="Q47" s="83">
        <f t="shared" si="8"/>
        <v>7501.1130000000003</v>
      </c>
      <c r="R47" s="83">
        <f t="shared" si="8"/>
        <v>7512.2339999999995</v>
      </c>
      <c r="S47" s="83">
        <f t="shared" si="8"/>
        <v>7542.2190000000001</v>
      </c>
      <c r="T47" s="83">
        <f t="shared" si="8"/>
        <v>7700.9320000000007</v>
      </c>
      <c r="U47" s="83">
        <f t="shared" si="8"/>
        <v>7805.4449999999988</v>
      </c>
      <c r="V47" s="83">
        <f t="shared" si="8"/>
        <v>7606.1620000000003</v>
      </c>
      <c r="W47" s="83">
        <f t="shared" si="8"/>
        <v>7034.2879999999996</v>
      </c>
      <c r="X47" s="83">
        <f t="shared" si="8"/>
        <v>6622.0320000000011</v>
      </c>
      <c r="Y47" s="83">
        <f t="shared" si="8"/>
        <v>6195.6389999999992</v>
      </c>
      <c r="Z47" s="84" t="str">
        <f t="shared" si="8"/>
        <v/>
      </c>
      <c r="AA47" s="100">
        <f>SUM(B47:Z47)</f>
        <v>165928.15400000001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5288.8360000000021</v>
      </c>
      <c r="C4" s="18">
        <v>5344.3919999999998</v>
      </c>
      <c r="D4" s="18">
        <v>5224.456000000001</v>
      </c>
      <c r="E4" s="18">
        <v>5344.2169999999996</v>
      </c>
      <c r="F4" s="18">
        <v>5388.3379999999988</v>
      </c>
      <c r="G4" s="18">
        <v>5812.0750000000016</v>
      </c>
      <c r="H4" s="18">
        <v>6388.4089999999987</v>
      </c>
      <c r="I4" s="18">
        <v>6856.835</v>
      </c>
      <c r="J4" s="18">
        <v>7414.3839999999982</v>
      </c>
      <c r="K4" s="18">
        <v>7758.2879999999986</v>
      </c>
      <c r="L4" s="18">
        <v>7897.5609999999988</v>
      </c>
      <c r="M4" s="18">
        <v>8040.4099999999989</v>
      </c>
      <c r="N4" s="18">
        <v>8107.6519999999991</v>
      </c>
      <c r="O4" s="18">
        <v>7920.5869999999977</v>
      </c>
      <c r="P4" s="18">
        <v>7621.7339999999986</v>
      </c>
      <c r="Q4" s="18">
        <v>7501.0990000000011</v>
      </c>
      <c r="R4" s="18">
        <v>7512.2659999999987</v>
      </c>
      <c r="S4" s="18">
        <v>7542.2299999999987</v>
      </c>
      <c r="T4" s="18">
        <v>7700.9760000000006</v>
      </c>
      <c r="U4" s="18">
        <v>7805.4259999999995</v>
      </c>
      <c r="V4" s="18">
        <v>7606.1149999999998</v>
      </c>
      <c r="W4" s="18">
        <v>7034.2650000000031</v>
      </c>
      <c r="X4" s="18">
        <v>6622.0460000000012</v>
      </c>
      <c r="Y4" s="18">
        <v>6195.6239999999998</v>
      </c>
      <c r="Z4" s="19"/>
      <c r="AA4" s="20">
        <f>SUM(B4:Z4)</f>
        <v>165928.22100000002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115.69</v>
      </c>
      <c r="C7" s="28">
        <v>107.53</v>
      </c>
      <c r="D7" s="28">
        <v>104.05</v>
      </c>
      <c r="E7" s="28">
        <v>97.97</v>
      </c>
      <c r="F7" s="28">
        <v>100</v>
      </c>
      <c r="G7" s="28">
        <v>106.69</v>
      </c>
      <c r="H7" s="28">
        <v>135.97</v>
      </c>
      <c r="I7" s="28">
        <v>145.03</v>
      </c>
      <c r="J7" s="28">
        <v>146</v>
      </c>
      <c r="K7" s="28">
        <v>123.73</v>
      </c>
      <c r="L7" s="28">
        <v>112.55</v>
      </c>
      <c r="M7" s="28">
        <v>119.31</v>
      </c>
      <c r="N7" s="28">
        <v>110.65</v>
      </c>
      <c r="O7" s="28">
        <v>109</v>
      </c>
      <c r="P7" s="28">
        <v>106.69</v>
      </c>
      <c r="Q7" s="28">
        <v>109.72</v>
      </c>
      <c r="R7" s="28">
        <v>113</v>
      </c>
      <c r="S7" s="28">
        <v>130.38</v>
      </c>
      <c r="T7" s="28">
        <v>129.77000000000001</v>
      </c>
      <c r="U7" s="28">
        <v>124.64</v>
      </c>
      <c r="V7" s="28">
        <v>113</v>
      </c>
      <c r="W7" s="28">
        <v>112.57</v>
      </c>
      <c r="X7" s="28">
        <v>113</v>
      </c>
      <c r="Y7" s="28">
        <v>107.48</v>
      </c>
      <c r="Z7" s="29"/>
      <c r="AA7" s="30">
        <v>116.43416666666667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927.79499999999996</v>
      </c>
      <c r="C17" s="67">
        <v>943.15499999999997</v>
      </c>
      <c r="D17" s="67">
        <v>933.2879999999999</v>
      </c>
      <c r="E17" s="67">
        <v>926.702</v>
      </c>
      <c r="F17" s="67">
        <v>933.53099999999995</v>
      </c>
      <c r="G17" s="67">
        <v>905.63700000000006</v>
      </c>
      <c r="H17" s="67">
        <v>916.0809999999999</v>
      </c>
      <c r="I17" s="67">
        <v>907.27600000000007</v>
      </c>
      <c r="J17" s="67">
        <v>887.36199999999997</v>
      </c>
      <c r="K17" s="67">
        <v>832.47700000000009</v>
      </c>
      <c r="L17" s="67">
        <v>813.42899999999997</v>
      </c>
      <c r="M17" s="67">
        <v>802.32500000000005</v>
      </c>
      <c r="N17" s="67">
        <v>783.31000000000006</v>
      </c>
      <c r="O17" s="67">
        <v>814.19600000000003</v>
      </c>
      <c r="P17" s="67">
        <v>807.98099999999999</v>
      </c>
      <c r="Q17" s="67">
        <v>820.11400000000003</v>
      </c>
      <c r="R17" s="67">
        <v>829.72400000000005</v>
      </c>
      <c r="S17" s="67">
        <v>731.94200000000001</v>
      </c>
      <c r="T17" s="67">
        <v>731.40499999999997</v>
      </c>
      <c r="U17" s="67">
        <v>732.298</v>
      </c>
      <c r="V17" s="67">
        <v>732.31700000000001</v>
      </c>
      <c r="W17" s="67">
        <v>739.35800000000006</v>
      </c>
      <c r="X17" s="67">
        <v>944.31400000000008</v>
      </c>
      <c r="Y17" s="67">
        <v>985.28599999999994</v>
      </c>
      <c r="Z17" s="68"/>
      <c r="AA17" s="69">
        <f>SUM(B17:Z17)</f>
        <v>20381.303</v>
      </c>
    </row>
    <row r="18" spans="1:27" ht="24.95" customHeight="1" x14ac:dyDescent="0.2">
      <c r="A18" s="70" t="s">
        <v>13</v>
      </c>
      <c r="B18" s="71">
        <v>911.53900000000021</v>
      </c>
      <c r="C18" s="72">
        <v>900.31799999999998</v>
      </c>
      <c r="D18" s="72">
        <v>891.5949999999998</v>
      </c>
      <c r="E18" s="72">
        <v>907.0440000000001</v>
      </c>
      <c r="F18" s="72">
        <v>971.81999999999994</v>
      </c>
      <c r="G18" s="72">
        <v>1152.9880000000001</v>
      </c>
      <c r="H18" s="72">
        <v>1355.1680000000001</v>
      </c>
      <c r="I18" s="72">
        <v>1539.6409999999998</v>
      </c>
      <c r="J18" s="72">
        <v>1638.1909999999998</v>
      </c>
      <c r="K18" s="72">
        <v>1696.6780000000001</v>
      </c>
      <c r="L18" s="72">
        <v>1715.7249999999999</v>
      </c>
      <c r="M18" s="72">
        <v>1725.9359999999999</v>
      </c>
      <c r="N18" s="72">
        <v>1730.1189999999999</v>
      </c>
      <c r="O18" s="72">
        <v>1693.9599999999998</v>
      </c>
      <c r="P18" s="72">
        <v>1618.7249999999999</v>
      </c>
      <c r="Q18" s="72">
        <v>1558.2339999999995</v>
      </c>
      <c r="R18" s="72">
        <v>1517.1010000000003</v>
      </c>
      <c r="S18" s="72">
        <v>1491.8690000000001</v>
      </c>
      <c r="T18" s="72">
        <v>1460.8079999999998</v>
      </c>
      <c r="U18" s="72">
        <v>1427.576</v>
      </c>
      <c r="V18" s="72">
        <v>1303.8369999999998</v>
      </c>
      <c r="W18" s="72">
        <v>1177.8960000000002</v>
      </c>
      <c r="X18" s="72">
        <v>1092.1469999999999</v>
      </c>
      <c r="Y18" s="72">
        <v>1053.6189999999999</v>
      </c>
      <c r="Z18" s="73"/>
      <c r="AA18" s="74">
        <f>SUM(B18:Z18)</f>
        <v>32532.533999999996</v>
      </c>
    </row>
    <row r="19" spans="1:27" ht="24.95" customHeight="1" x14ac:dyDescent="0.2">
      <c r="A19" s="70" t="s">
        <v>14</v>
      </c>
      <c r="B19" s="75">
        <v>2639.7020000000002</v>
      </c>
      <c r="C19" s="76">
        <v>2476.7190000000001</v>
      </c>
      <c r="D19" s="76">
        <v>2411.0080000000003</v>
      </c>
      <c r="E19" s="76">
        <v>2378.8709999999996</v>
      </c>
      <c r="F19" s="76">
        <v>2383.9870000000001</v>
      </c>
      <c r="G19" s="76">
        <v>2504.4500000000003</v>
      </c>
      <c r="H19" s="76">
        <v>2795.16</v>
      </c>
      <c r="I19" s="76">
        <v>3204.1179999999999</v>
      </c>
      <c r="J19" s="76">
        <v>3610.3309999999997</v>
      </c>
      <c r="K19" s="76">
        <v>3872.1330000000003</v>
      </c>
      <c r="L19" s="76">
        <v>4031.4069999999997</v>
      </c>
      <c r="M19" s="76">
        <v>4174.1489999999994</v>
      </c>
      <c r="N19" s="76">
        <v>4207.2230000000009</v>
      </c>
      <c r="O19" s="76">
        <v>4038.431</v>
      </c>
      <c r="P19" s="76">
        <v>3822.5279999999998</v>
      </c>
      <c r="Q19" s="76">
        <v>3729.7509999999997</v>
      </c>
      <c r="R19" s="76">
        <v>3774.4410000000003</v>
      </c>
      <c r="S19" s="76">
        <v>3935.4190000000003</v>
      </c>
      <c r="T19" s="76">
        <v>4098.762999999999</v>
      </c>
      <c r="U19" s="76">
        <v>4226.5520000000006</v>
      </c>
      <c r="V19" s="76">
        <v>4146.9609999999993</v>
      </c>
      <c r="W19" s="76">
        <v>3738.011</v>
      </c>
      <c r="X19" s="76">
        <v>3210.0849999999996</v>
      </c>
      <c r="Y19" s="76">
        <v>2783.2190000000001</v>
      </c>
      <c r="Z19" s="73"/>
      <c r="AA19" s="74">
        <f>SUM(B19:Z19)</f>
        <v>82193.41899999998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130</v>
      </c>
      <c r="C21" s="72">
        <v>133</v>
      </c>
      <c r="D21" s="72">
        <v>130.5</v>
      </c>
      <c r="E21" s="72">
        <v>130</v>
      </c>
      <c r="F21" s="72">
        <v>130.5</v>
      </c>
      <c r="G21" s="72">
        <v>143</v>
      </c>
      <c r="H21" s="72">
        <v>152.5</v>
      </c>
      <c r="I21" s="72">
        <v>150</v>
      </c>
      <c r="J21" s="72">
        <v>150</v>
      </c>
      <c r="K21" s="72">
        <v>140</v>
      </c>
      <c r="L21" s="72">
        <v>134</v>
      </c>
      <c r="M21" s="72">
        <v>136</v>
      </c>
      <c r="N21" s="72">
        <v>138</v>
      </c>
      <c r="O21" s="72">
        <v>139</v>
      </c>
      <c r="P21" s="72">
        <v>135.5</v>
      </c>
      <c r="Q21" s="72">
        <v>140</v>
      </c>
      <c r="R21" s="72">
        <v>136</v>
      </c>
      <c r="S21" s="72">
        <v>141</v>
      </c>
      <c r="T21" s="72">
        <v>156</v>
      </c>
      <c r="U21" s="72">
        <v>163</v>
      </c>
      <c r="V21" s="72">
        <v>166</v>
      </c>
      <c r="W21" s="72">
        <v>161</v>
      </c>
      <c r="X21" s="72">
        <v>164.5</v>
      </c>
      <c r="Y21" s="72">
        <v>168.5</v>
      </c>
      <c r="Z21" s="72"/>
      <c r="AA21" s="74">
        <f>SUM(B21:Z21)</f>
        <v>3468</v>
      </c>
    </row>
    <row r="22" spans="1:27" ht="30" customHeight="1" thickBot="1" x14ac:dyDescent="0.25">
      <c r="A22" s="81" t="s">
        <v>17</v>
      </c>
      <c r="B22" s="82">
        <f t="shared" ref="B22:AA22" si="1">SUM(B17:B21)</f>
        <v>4609.0360000000001</v>
      </c>
      <c r="C22" s="83">
        <f t="shared" si="1"/>
        <v>4453.192</v>
      </c>
      <c r="D22" s="83">
        <f t="shared" si="1"/>
        <v>4366.3909999999996</v>
      </c>
      <c r="E22" s="83">
        <f t="shared" si="1"/>
        <v>4342.6170000000002</v>
      </c>
      <c r="F22" s="83">
        <f t="shared" si="1"/>
        <v>4419.8379999999997</v>
      </c>
      <c r="G22" s="83">
        <f t="shared" si="1"/>
        <v>4706.0750000000007</v>
      </c>
      <c r="H22" s="83">
        <f t="shared" si="1"/>
        <v>5218.9089999999997</v>
      </c>
      <c r="I22" s="83">
        <f t="shared" si="1"/>
        <v>5801.0349999999999</v>
      </c>
      <c r="J22" s="83">
        <f t="shared" si="1"/>
        <v>6285.884</v>
      </c>
      <c r="K22" s="83">
        <f t="shared" si="1"/>
        <v>6541.2880000000005</v>
      </c>
      <c r="L22" s="83">
        <f t="shared" si="1"/>
        <v>6694.5609999999997</v>
      </c>
      <c r="M22" s="83">
        <f t="shared" si="1"/>
        <v>6838.41</v>
      </c>
      <c r="N22" s="83">
        <f t="shared" si="1"/>
        <v>6858.652000000001</v>
      </c>
      <c r="O22" s="83">
        <f t="shared" si="1"/>
        <v>6685.5869999999995</v>
      </c>
      <c r="P22" s="83">
        <f t="shared" si="1"/>
        <v>6384.7340000000004</v>
      </c>
      <c r="Q22" s="83">
        <f t="shared" si="1"/>
        <v>6248.0989999999993</v>
      </c>
      <c r="R22" s="83">
        <f t="shared" si="1"/>
        <v>6257.2660000000005</v>
      </c>
      <c r="S22" s="83">
        <f t="shared" si="1"/>
        <v>6300.2300000000005</v>
      </c>
      <c r="T22" s="83">
        <f t="shared" si="1"/>
        <v>6446.9759999999987</v>
      </c>
      <c r="U22" s="83">
        <f t="shared" si="1"/>
        <v>6549.4260000000004</v>
      </c>
      <c r="V22" s="83">
        <f t="shared" si="1"/>
        <v>6349.1149999999989</v>
      </c>
      <c r="W22" s="83">
        <f t="shared" si="1"/>
        <v>5816.2650000000003</v>
      </c>
      <c r="X22" s="83">
        <f t="shared" si="1"/>
        <v>5411.0459999999994</v>
      </c>
      <c r="Y22" s="83">
        <f t="shared" si="1"/>
        <v>4990.6239999999998</v>
      </c>
      <c r="Z22" s="84">
        <f t="shared" si="1"/>
        <v>0</v>
      </c>
      <c r="AA22" s="85">
        <f t="shared" si="1"/>
        <v>138575.25599999999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200</v>
      </c>
      <c r="C25" s="67">
        <v>203</v>
      </c>
      <c r="D25" s="67">
        <v>200.5</v>
      </c>
      <c r="E25" s="67">
        <v>200</v>
      </c>
      <c r="F25" s="67">
        <v>200.5</v>
      </c>
      <c r="G25" s="67">
        <v>213</v>
      </c>
      <c r="H25" s="67">
        <v>237.5</v>
      </c>
      <c r="I25" s="67">
        <v>290</v>
      </c>
      <c r="J25" s="67">
        <v>290</v>
      </c>
      <c r="K25" s="67">
        <v>295</v>
      </c>
      <c r="L25" s="67">
        <v>272</v>
      </c>
      <c r="M25" s="67">
        <v>274</v>
      </c>
      <c r="N25" s="67">
        <v>254</v>
      </c>
      <c r="O25" s="67">
        <v>255</v>
      </c>
      <c r="P25" s="67">
        <v>258.5</v>
      </c>
      <c r="Q25" s="67">
        <v>263</v>
      </c>
      <c r="R25" s="67">
        <v>259</v>
      </c>
      <c r="S25" s="67">
        <v>247</v>
      </c>
      <c r="T25" s="67">
        <v>267</v>
      </c>
      <c r="U25" s="67">
        <v>287</v>
      </c>
      <c r="V25" s="67">
        <v>289</v>
      </c>
      <c r="W25" s="67">
        <v>269</v>
      </c>
      <c r="X25" s="67">
        <v>284.5</v>
      </c>
      <c r="Y25" s="67">
        <v>248.5</v>
      </c>
      <c r="Z25" s="68"/>
      <c r="AA25" s="69">
        <f>SUM(B25:Z25)</f>
        <v>6057</v>
      </c>
    </row>
    <row r="26" spans="1:27" ht="24.95" customHeight="1" x14ac:dyDescent="0.2">
      <c r="A26" s="70" t="s">
        <v>20</v>
      </c>
      <c r="B26" s="71">
        <v>4882.0360000000001</v>
      </c>
      <c r="C26" s="72">
        <v>4677.192</v>
      </c>
      <c r="D26" s="72">
        <v>4599.5559999999996</v>
      </c>
      <c r="E26" s="72">
        <v>4644.6170000000002</v>
      </c>
      <c r="F26" s="72">
        <v>4726.3379999999997</v>
      </c>
      <c r="G26" s="72">
        <v>5099.0749999999998</v>
      </c>
      <c r="H26" s="72">
        <v>5704.4089999999997</v>
      </c>
      <c r="I26" s="72">
        <v>6172.0349999999999</v>
      </c>
      <c r="J26" s="72">
        <v>6671.884</v>
      </c>
      <c r="K26" s="72">
        <v>6963.2879999999996</v>
      </c>
      <c r="L26" s="72">
        <v>7125.5609999999997</v>
      </c>
      <c r="M26" s="72">
        <v>7266.41</v>
      </c>
      <c r="N26" s="72">
        <v>7353.652</v>
      </c>
      <c r="O26" s="72">
        <v>7165.5870000000004</v>
      </c>
      <c r="P26" s="72">
        <v>6863.2340000000004</v>
      </c>
      <c r="Q26" s="72">
        <v>6738.0990000000002</v>
      </c>
      <c r="R26" s="72">
        <v>6753.2659999999996</v>
      </c>
      <c r="S26" s="72">
        <v>6795.23</v>
      </c>
      <c r="T26" s="72">
        <v>6933.9759999999997</v>
      </c>
      <c r="U26" s="72">
        <v>7018.4260000000004</v>
      </c>
      <c r="V26" s="72">
        <v>6817.1149999999998</v>
      </c>
      <c r="W26" s="72">
        <v>6265.2650000000003</v>
      </c>
      <c r="X26" s="72">
        <v>5837.5460000000003</v>
      </c>
      <c r="Y26" s="72">
        <v>5447.1239999999998</v>
      </c>
      <c r="Z26" s="73"/>
      <c r="AA26" s="74">
        <f>SUM(B26:Z26)</f>
        <v>148520.92100000003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5082.0360000000001</v>
      </c>
      <c r="C28" s="57">
        <f t="shared" si="2"/>
        <v>4880.192</v>
      </c>
      <c r="D28" s="57">
        <f t="shared" si="2"/>
        <v>4800.0559999999996</v>
      </c>
      <c r="E28" s="57">
        <f t="shared" si="2"/>
        <v>4844.6170000000002</v>
      </c>
      <c r="F28" s="57">
        <f t="shared" si="2"/>
        <v>4926.8379999999997</v>
      </c>
      <c r="G28" s="57">
        <f t="shared" si="2"/>
        <v>5312.0749999999998</v>
      </c>
      <c r="H28" s="57">
        <f t="shared" si="2"/>
        <v>5941.9089999999997</v>
      </c>
      <c r="I28" s="57">
        <f t="shared" si="2"/>
        <v>6462.0349999999999</v>
      </c>
      <c r="J28" s="57">
        <f t="shared" si="2"/>
        <v>6961.884</v>
      </c>
      <c r="K28" s="57">
        <f t="shared" si="2"/>
        <v>7258.2879999999996</v>
      </c>
      <c r="L28" s="57">
        <f t="shared" si="2"/>
        <v>7397.5609999999997</v>
      </c>
      <c r="M28" s="57">
        <f t="shared" si="2"/>
        <v>7540.41</v>
      </c>
      <c r="N28" s="57">
        <f t="shared" si="2"/>
        <v>7607.652</v>
      </c>
      <c r="O28" s="57">
        <f t="shared" si="2"/>
        <v>7420.5870000000004</v>
      </c>
      <c r="P28" s="57">
        <f t="shared" si="2"/>
        <v>7121.7340000000004</v>
      </c>
      <c r="Q28" s="57">
        <f t="shared" si="2"/>
        <v>7001.0990000000002</v>
      </c>
      <c r="R28" s="57">
        <f t="shared" si="2"/>
        <v>7012.2659999999996</v>
      </c>
      <c r="S28" s="57">
        <f t="shared" si="2"/>
        <v>7042.23</v>
      </c>
      <c r="T28" s="57">
        <f t="shared" si="2"/>
        <v>7200.9759999999997</v>
      </c>
      <c r="U28" s="57">
        <f t="shared" si="2"/>
        <v>7305.4260000000004</v>
      </c>
      <c r="V28" s="57">
        <f t="shared" si="2"/>
        <v>7106.1149999999998</v>
      </c>
      <c r="W28" s="57">
        <f t="shared" si="2"/>
        <v>6534.2650000000003</v>
      </c>
      <c r="X28" s="57">
        <f t="shared" si="2"/>
        <v>6122.0460000000003</v>
      </c>
      <c r="Y28" s="57">
        <f t="shared" si="2"/>
        <v>5695.6239999999998</v>
      </c>
      <c r="Z28" s="58">
        <f t="shared" si="2"/>
        <v>0</v>
      </c>
      <c r="AA28" s="59">
        <f t="shared" si="2"/>
        <v>154577.92100000003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408</v>
      </c>
      <c r="C31" s="90">
        <v>400</v>
      </c>
      <c r="D31" s="90">
        <v>400</v>
      </c>
      <c r="E31" s="90">
        <v>410</v>
      </c>
      <c r="F31" s="90">
        <v>420</v>
      </c>
      <c r="G31" s="90">
        <v>409</v>
      </c>
      <c r="H31" s="90">
        <v>415</v>
      </c>
      <c r="I31" s="90">
        <v>389</v>
      </c>
      <c r="J31" s="90">
        <v>400</v>
      </c>
      <c r="K31" s="90">
        <v>400</v>
      </c>
      <c r="L31" s="90">
        <v>400</v>
      </c>
      <c r="M31" s="90">
        <v>400</v>
      </c>
      <c r="N31" s="90">
        <v>411</v>
      </c>
      <c r="O31" s="90">
        <v>411</v>
      </c>
      <c r="P31" s="90">
        <v>411</v>
      </c>
      <c r="Q31" s="90">
        <v>411</v>
      </c>
      <c r="R31" s="90">
        <v>411</v>
      </c>
      <c r="S31" s="90">
        <v>411</v>
      </c>
      <c r="T31" s="90">
        <v>405</v>
      </c>
      <c r="U31" s="90">
        <v>404</v>
      </c>
      <c r="V31" s="90">
        <v>405</v>
      </c>
      <c r="W31" s="90">
        <v>411</v>
      </c>
      <c r="X31" s="90">
        <v>406</v>
      </c>
      <c r="Y31" s="90">
        <v>396</v>
      </c>
      <c r="Z31" s="91"/>
      <c r="AA31" s="69">
        <f t="shared" ref="AA31:AA36" si="3">SUM(B31:Z31)</f>
        <v>9744</v>
      </c>
    </row>
    <row r="32" spans="1:27" ht="24.95" customHeight="1" x14ac:dyDescent="0.2">
      <c r="A32" s="92" t="s">
        <v>37</v>
      </c>
      <c r="B32" s="93">
        <v>65</v>
      </c>
      <c r="C32" s="94">
        <v>27</v>
      </c>
      <c r="D32" s="94">
        <v>33.664999999999999</v>
      </c>
      <c r="E32" s="94">
        <v>92</v>
      </c>
      <c r="F32" s="94">
        <v>87</v>
      </c>
      <c r="G32" s="94">
        <v>197</v>
      </c>
      <c r="H32" s="94">
        <v>308</v>
      </c>
      <c r="I32" s="94">
        <v>272</v>
      </c>
      <c r="J32" s="94">
        <v>276</v>
      </c>
      <c r="K32" s="94">
        <v>317</v>
      </c>
      <c r="L32" s="94">
        <v>303</v>
      </c>
      <c r="M32" s="94">
        <v>302</v>
      </c>
      <c r="N32" s="94">
        <v>338</v>
      </c>
      <c r="O32" s="94">
        <v>324</v>
      </c>
      <c r="P32" s="94">
        <v>326</v>
      </c>
      <c r="Q32" s="94">
        <v>342</v>
      </c>
      <c r="R32" s="94">
        <v>344</v>
      </c>
      <c r="S32" s="94">
        <v>331</v>
      </c>
      <c r="T32" s="94">
        <v>349</v>
      </c>
      <c r="U32" s="94">
        <v>352</v>
      </c>
      <c r="V32" s="94">
        <v>352</v>
      </c>
      <c r="W32" s="94">
        <v>307</v>
      </c>
      <c r="X32" s="94">
        <v>305</v>
      </c>
      <c r="Y32" s="94">
        <v>309</v>
      </c>
      <c r="Z32" s="95"/>
      <c r="AA32" s="74">
        <f t="shared" si="3"/>
        <v>6258.665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206.8</v>
      </c>
      <c r="C35" s="94">
        <v>464.2</v>
      </c>
      <c r="D35" s="94">
        <v>424.4</v>
      </c>
      <c r="E35" s="94">
        <v>499.6</v>
      </c>
      <c r="F35" s="94">
        <v>461.5</v>
      </c>
      <c r="G35" s="94">
        <v>500</v>
      </c>
      <c r="H35" s="94">
        <v>446.5</v>
      </c>
      <c r="I35" s="94">
        <v>394.8</v>
      </c>
      <c r="J35" s="94">
        <v>452.5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11350.3</v>
      </c>
    </row>
    <row r="36" spans="1:27" ht="30" customHeight="1" thickBot="1" x14ac:dyDescent="0.25">
      <c r="A36" s="81" t="s">
        <v>41</v>
      </c>
      <c r="B36" s="82">
        <f>SUM(B31:B35)</f>
        <v>679.8</v>
      </c>
      <c r="C36" s="83">
        <f t="shared" ref="C36:Z36" si="4">SUM(C31:C35)</f>
        <v>891.2</v>
      </c>
      <c r="D36" s="83">
        <f t="shared" si="4"/>
        <v>858.06500000000005</v>
      </c>
      <c r="E36" s="83">
        <f t="shared" si="4"/>
        <v>1001.6</v>
      </c>
      <c r="F36" s="83">
        <f t="shared" si="4"/>
        <v>968.5</v>
      </c>
      <c r="G36" s="83">
        <f t="shared" si="4"/>
        <v>1106</v>
      </c>
      <c r="H36" s="83">
        <f t="shared" si="4"/>
        <v>1169.5</v>
      </c>
      <c r="I36" s="83">
        <f t="shared" si="4"/>
        <v>1055.8</v>
      </c>
      <c r="J36" s="83">
        <f t="shared" si="4"/>
        <v>1128.5</v>
      </c>
      <c r="K36" s="83">
        <f t="shared" si="4"/>
        <v>1217</v>
      </c>
      <c r="L36" s="83">
        <f t="shared" si="4"/>
        <v>1203</v>
      </c>
      <c r="M36" s="83">
        <f t="shared" si="4"/>
        <v>1202</v>
      </c>
      <c r="N36" s="83">
        <f t="shared" si="4"/>
        <v>1249</v>
      </c>
      <c r="O36" s="83">
        <f t="shared" si="4"/>
        <v>1235</v>
      </c>
      <c r="P36" s="83">
        <f t="shared" si="4"/>
        <v>1237</v>
      </c>
      <c r="Q36" s="83">
        <f t="shared" si="4"/>
        <v>1253</v>
      </c>
      <c r="R36" s="83">
        <f t="shared" si="4"/>
        <v>1255</v>
      </c>
      <c r="S36" s="83">
        <f t="shared" si="4"/>
        <v>1242</v>
      </c>
      <c r="T36" s="83">
        <f t="shared" si="4"/>
        <v>1254</v>
      </c>
      <c r="U36" s="83">
        <f t="shared" si="4"/>
        <v>1256</v>
      </c>
      <c r="V36" s="83">
        <f t="shared" si="4"/>
        <v>1257</v>
      </c>
      <c r="W36" s="83">
        <f t="shared" si="4"/>
        <v>1218</v>
      </c>
      <c r="X36" s="83">
        <f t="shared" si="4"/>
        <v>1211</v>
      </c>
      <c r="Y36" s="83">
        <f t="shared" si="4"/>
        <v>1205</v>
      </c>
      <c r="Z36" s="84">
        <f t="shared" si="4"/>
        <v>0</v>
      </c>
      <c r="AA36" s="85">
        <f t="shared" si="3"/>
        <v>27352.965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206.8</v>
      </c>
      <c r="C43" s="94">
        <v>464.2</v>
      </c>
      <c r="D43" s="94">
        <v>424.4</v>
      </c>
      <c r="E43" s="94">
        <v>499.6</v>
      </c>
      <c r="F43" s="94">
        <v>461.5</v>
      </c>
      <c r="G43" s="94">
        <v>500</v>
      </c>
      <c r="H43" s="94">
        <v>446.5</v>
      </c>
      <c r="I43" s="94">
        <v>394.8</v>
      </c>
      <c r="J43" s="94">
        <v>452.5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11350.3</v>
      </c>
    </row>
    <row r="44" spans="1:27" ht="30" customHeight="1" thickBot="1" x14ac:dyDescent="0.25">
      <c r="A44" s="81" t="s">
        <v>43</v>
      </c>
      <c r="B44" s="82">
        <f>SUM(B39:B43)</f>
        <v>206.8</v>
      </c>
      <c r="C44" s="83">
        <f t="shared" ref="C44:Z44" si="6">SUM(C39:C43)</f>
        <v>464.2</v>
      </c>
      <c r="D44" s="83">
        <f t="shared" si="6"/>
        <v>424.4</v>
      </c>
      <c r="E44" s="83">
        <f t="shared" si="6"/>
        <v>499.6</v>
      </c>
      <c r="F44" s="83">
        <f t="shared" si="6"/>
        <v>461.5</v>
      </c>
      <c r="G44" s="83">
        <f t="shared" si="6"/>
        <v>500</v>
      </c>
      <c r="H44" s="83">
        <f t="shared" si="6"/>
        <v>446.5</v>
      </c>
      <c r="I44" s="83">
        <f t="shared" si="6"/>
        <v>394.8</v>
      </c>
      <c r="J44" s="83">
        <f t="shared" si="6"/>
        <v>452.5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11350.3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5288.8360000000002</v>
      </c>
      <c r="C47" s="83">
        <f t="shared" ref="C47:Z47" si="8">SUM(C10:C13)+C22+C36</f>
        <v>5344.3919999999998</v>
      </c>
      <c r="D47" s="83">
        <f t="shared" si="8"/>
        <v>5224.4560000000001</v>
      </c>
      <c r="E47" s="83">
        <f t="shared" si="8"/>
        <v>5344.2170000000006</v>
      </c>
      <c r="F47" s="83">
        <f t="shared" si="8"/>
        <v>5388.3379999999997</v>
      </c>
      <c r="G47" s="83">
        <f t="shared" si="8"/>
        <v>5812.0750000000007</v>
      </c>
      <c r="H47" s="83">
        <f t="shared" si="8"/>
        <v>6388.4089999999997</v>
      </c>
      <c r="I47" s="83">
        <f t="shared" si="8"/>
        <v>6856.835</v>
      </c>
      <c r="J47" s="83">
        <f t="shared" si="8"/>
        <v>7414.384</v>
      </c>
      <c r="K47" s="83">
        <f t="shared" si="8"/>
        <v>7758.2880000000005</v>
      </c>
      <c r="L47" s="83">
        <f t="shared" si="8"/>
        <v>7897.5609999999997</v>
      </c>
      <c r="M47" s="83">
        <f t="shared" si="8"/>
        <v>8040.41</v>
      </c>
      <c r="N47" s="83">
        <f t="shared" si="8"/>
        <v>8107.652000000001</v>
      </c>
      <c r="O47" s="83">
        <f t="shared" si="8"/>
        <v>7920.5869999999995</v>
      </c>
      <c r="P47" s="83">
        <f t="shared" si="8"/>
        <v>7621.7340000000004</v>
      </c>
      <c r="Q47" s="83">
        <f t="shared" si="8"/>
        <v>7501.0989999999993</v>
      </c>
      <c r="R47" s="83">
        <f t="shared" si="8"/>
        <v>7512.2660000000005</v>
      </c>
      <c r="S47" s="83">
        <f t="shared" si="8"/>
        <v>7542.2300000000005</v>
      </c>
      <c r="T47" s="83">
        <f t="shared" si="8"/>
        <v>7700.9759999999987</v>
      </c>
      <c r="U47" s="83">
        <f t="shared" si="8"/>
        <v>7805.4260000000004</v>
      </c>
      <c r="V47" s="83">
        <f t="shared" si="8"/>
        <v>7606.1149999999989</v>
      </c>
      <c r="W47" s="83">
        <f t="shared" si="8"/>
        <v>7034.2650000000003</v>
      </c>
      <c r="X47" s="83">
        <f t="shared" si="8"/>
        <v>6622.0459999999994</v>
      </c>
      <c r="Y47" s="83">
        <f t="shared" si="8"/>
        <v>6195.6239999999998</v>
      </c>
      <c r="Z47" s="84">
        <f t="shared" si="8"/>
        <v>0</v>
      </c>
      <c r="AA47" s="100">
        <f>SUM(B47:Z47)</f>
        <v>165928.22100000002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-346.2</v>
      </c>
      <c r="C4" s="18">
        <v>-88.800000000000011</v>
      </c>
      <c r="D4" s="18">
        <v>-128.60000000000002</v>
      </c>
      <c r="E4" s="18">
        <v>-53.399999999999977</v>
      </c>
      <c r="F4" s="18">
        <v>-91.5</v>
      </c>
      <c r="G4" s="18">
        <v>-53</v>
      </c>
      <c r="H4" s="18">
        <v>-106.5</v>
      </c>
      <c r="I4" s="18">
        <v>-158.19999999999999</v>
      </c>
      <c r="J4" s="18">
        <v>-100.5</v>
      </c>
      <c r="K4" s="18">
        <v>-53</v>
      </c>
      <c r="L4" s="18">
        <v>-36.5</v>
      </c>
      <c r="M4" s="18">
        <v>-53</v>
      </c>
      <c r="N4" s="18">
        <v>-53</v>
      </c>
      <c r="O4" s="18">
        <v>-53</v>
      </c>
      <c r="P4" s="18">
        <v>-53</v>
      </c>
      <c r="Q4" s="18">
        <v>-20.700000000000045</v>
      </c>
      <c r="R4" s="18">
        <v>-1.8000000000000114</v>
      </c>
      <c r="S4" s="18">
        <v>101.19999999999999</v>
      </c>
      <c r="T4" s="18">
        <v>138.5</v>
      </c>
      <c r="U4" s="18">
        <v>141.80000000000001</v>
      </c>
      <c r="V4" s="18">
        <v>179.3</v>
      </c>
      <c r="W4" s="18">
        <v>492.6</v>
      </c>
      <c r="X4" s="18">
        <v>282.5</v>
      </c>
      <c r="Y4" s="18">
        <v>301.60000000000002</v>
      </c>
      <c r="Z4" s="19"/>
      <c r="AA4" s="107">
        <f>SUM(B4:Z4)</f>
        <v>186.79999999999995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115.69</v>
      </c>
      <c r="C7" s="113">
        <v>107.53</v>
      </c>
      <c r="D7" s="113">
        <v>104.05</v>
      </c>
      <c r="E7" s="113">
        <v>97.97</v>
      </c>
      <c r="F7" s="113">
        <v>100</v>
      </c>
      <c r="G7" s="113">
        <v>106.69</v>
      </c>
      <c r="H7" s="113">
        <v>135.97</v>
      </c>
      <c r="I7" s="113">
        <v>145.03</v>
      </c>
      <c r="J7" s="113">
        <v>146</v>
      </c>
      <c r="K7" s="113">
        <v>123.73</v>
      </c>
      <c r="L7" s="113">
        <v>112.55</v>
      </c>
      <c r="M7" s="113">
        <v>119.31</v>
      </c>
      <c r="N7" s="113">
        <v>110.65</v>
      </c>
      <c r="O7" s="113">
        <v>109</v>
      </c>
      <c r="P7" s="113">
        <v>106.69</v>
      </c>
      <c r="Q7" s="113">
        <v>109.72</v>
      </c>
      <c r="R7" s="113">
        <v>113</v>
      </c>
      <c r="S7" s="113">
        <v>130.38</v>
      </c>
      <c r="T7" s="113">
        <v>129.77000000000001</v>
      </c>
      <c r="U7" s="113">
        <v>124.64</v>
      </c>
      <c r="V7" s="113">
        <v>113</v>
      </c>
      <c r="W7" s="113">
        <v>112.57</v>
      </c>
      <c r="X7" s="113">
        <v>113</v>
      </c>
      <c r="Y7" s="113">
        <v>107.48</v>
      </c>
      <c r="Z7" s="114"/>
      <c r="AA7" s="115">
        <v>116.43416666666667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553</v>
      </c>
      <c r="C13" s="125">
        <v>553</v>
      </c>
      <c r="D13" s="125">
        <v>553</v>
      </c>
      <c r="E13" s="125">
        <v>553</v>
      </c>
      <c r="F13" s="125">
        <v>553</v>
      </c>
      <c r="G13" s="125">
        <v>553</v>
      </c>
      <c r="H13" s="125">
        <v>553</v>
      </c>
      <c r="I13" s="125">
        <v>553</v>
      </c>
      <c r="J13" s="125">
        <v>553</v>
      </c>
      <c r="K13" s="125">
        <v>553</v>
      </c>
      <c r="L13" s="125">
        <v>536.5</v>
      </c>
      <c r="M13" s="125">
        <v>553</v>
      </c>
      <c r="N13" s="125">
        <v>553</v>
      </c>
      <c r="O13" s="125">
        <v>553</v>
      </c>
      <c r="P13" s="125">
        <v>553</v>
      </c>
      <c r="Q13" s="125">
        <v>520.70000000000005</v>
      </c>
      <c r="R13" s="125">
        <v>501.8</v>
      </c>
      <c r="S13" s="125">
        <v>398.8</v>
      </c>
      <c r="T13" s="125">
        <v>361.5</v>
      </c>
      <c r="U13" s="125">
        <v>358.2</v>
      </c>
      <c r="V13" s="125">
        <v>320.7</v>
      </c>
      <c r="W13" s="125">
        <v>7.4</v>
      </c>
      <c r="X13" s="125">
        <v>217.5</v>
      </c>
      <c r="Y13" s="126">
        <v>198.4</v>
      </c>
      <c r="Z13" s="127"/>
      <c r="AA13" s="128">
        <f t="shared" si="0"/>
        <v>11163.5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553</v>
      </c>
      <c r="C16" s="131">
        <f t="shared" ref="C16:Z16" si="1">IF(LEN(C$2)&gt;0,SUM(C11:C15),"")</f>
        <v>553</v>
      </c>
      <c r="D16" s="131">
        <f t="shared" si="1"/>
        <v>553</v>
      </c>
      <c r="E16" s="131">
        <f t="shared" si="1"/>
        <v>553</v>
      </c>
      <c r="F16" s="131">
        <f t="shared" si="1"/>
        <v>553</v>
      </c>
      <c r="G16" s="131">
        <f t="shared" si="1"/>
        <v>553</v>
      </c>
      <c r="H16" s="131">
        <f t="shared" si="1"/>
        <v>553</v>
      </c>
      <c r="I16" s="131">
        <f t="shared" si="1"/>
        <v>553</v>
      </c>
      <c r="J16" s="131">
        <f t="shared" si="1"/>
        <v>553</v>
      </c>
      <c r="K16" s="131">
        <f t="shared" si="1"/>
        <v>553</v>
      </c>
      <c r="L16" s="131">
        <f t="shared" si="1"/>
        <v>536.5</v>
      </c>
      <c r="M16" s="131">
        <f t="shared" si="1"/>
        <v>553</v>
      </c>
      <c r="N16" s="131">
        <f t="shared" si="1"/>
        <v>553</v>
      </c>
      <c r="O16" s="131">
        <f t="shared" si="1"/>
        <v>553</v>
      </c>
      <c r="P16" s="131">
        <f t="shared" si="1"/>
        <v>553</v>
      </c>
      <c r="Q16" s="131">
        <f t="shared" si="1"/>
        <v>520.70000000000005</v>
      </c>
      <c r="R16" s="131">
        <f t="shared" si="1"/>
        <v>501.8</v>
      </c>
      <c r="S16" s="131">
        <f t="shared" si="1"/>
        <v>398.8</v>
      </c>
      <c r="T16" s="131">
        <f t="shared" si="1"/>
        <v>361.5</v>
      </c>
      <c r="U16" s="131">
        <f t="shared" si="1"/>
        <v>358.2</v>
      </c>
      <c r="V16" s="131">
        <f t="shared" si="1"/>
        <v>320.7</v>
      </c>
      <c r="W16" s="131">
        <f t="shared" si="1"/>
        <v>7.4</v>
      </c>
      <c r="X16" s="131">
        <f t="shared" si="1"/>
        <v>217.5</v>
      </c>
      <c r="Y16" s="131">
        <f t="shared" si="1"/>
        <v>198.4</v>
      </c>
      <c r="Z16" s="132" t="str">
        <f t="shared" si="1"/>
        <v/>
      </c>
      <c r="AA16" s="85">
        <f t="shared" si="0"/>
        <v>11163.5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206.8</v>
      </c>
      <c r="C23" s="129">
        <v>464.2</v>
      </c>
      <c r="D23" s="129">
        <v>424.4</v>
      </c>
      <c r="E23" s="129">
        <v>499.6</v>
      </c>
      <c r="F23" s="129">
        <v>461.5</v>
      </c>
      <c r="G23" s="129">
        <v>500</v>
      </c>
      <c r="H23" s="129">
        <v>446.5</v>
      </c>
      <c r="I23" s="129">
        <v>394.8</v>
      </c>
      <c r="J23" s="129">
        <v>452.5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11350.3</v>
      </c>
    </row>
    <row r="24" spans="1:27" ht="30" customHeight="1" thickBot="1" x14ac:dyDescent="0.25">
      <c r="A24" s="81" t="s">
        <v>43</v>
      </c>
      <c r="B24" s="130">
        <f>IF(LEN(B$2)&gt;0,SUM(B19:B23),"")</f>
        <v>206.8</v>
      </c>
      <c r="C24" s="131">
        <f t="shared" ref="C24:Z24" si="3">IF(LEN(C$2)&gt;0,SUM(C19:C23),"")</f>
        <v>464.2</v>
      </c>
      <c r="D24" s="131">
        <f t="shared" si="3"/>
        <v>424.4</v>
      </c>
      <c r="E24" s="131">
        <f t="shared" si="3"/>
        <v>499.6</v>
      </c>
      <c r="F24" s="131">
        <f t="shared" si="3"/>
        <v>461.5</v>
      </c>
      <c r="G24" s="131">
        <f t="shared" si="3"/>
        <v>500</v>
      </c>
      <c r="H24" s="131">
        <f t="shared" si="3"/>
        <v>446.5</v>
      </c>
      <c r="I24" s="131">
        <f t="shared" si="3"/>
        <v>394.8</v>
      </c>
      <c r="J24" s="131">
        <f t="shared" si="3"/>
        <v>452.5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11350.3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2021-09-05T11:18:24Z</dcterms:created>
  <dcterms:modified xsi:type="dcterms:W3CDTF">2021-09-05T11:18:24Z</dcterms:modified>
</cp:coreProperties>
</file>