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[1]SPOT_Orders_OverView_01!$A$43:$A$75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<sst xmlns="http://schemas.openxmlformats.org/spreadsheetml/2006/main" count="109" uniqueCount="48">
  <si>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04/09/2021 14:13:30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</si>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</sst>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3042.616</c:v>
                </c:pt>
                <c:pt idx="1">
                  <c:v>2789.616</c:v>
                </c:pt>
                <c:pt idx="2">
                  <c:v>2844.6800000000003</c:v>
                </c:pt>
                <c:pt idx="3">
                  <c:v>2858.2539999999999</c:v>
                </c:pt>
                <c:pt idx="4">
                  <c:v>2694.3230000000003</c:v>
                </c:pt>
                <c:pt idx="5">
                  <c:v>2728.9480000000003</c:v>
                </c:pt>
                <c:pt idx="6">
                  <c:v>2567.806</c:v>
                </c:pt>
                <c:pt idx="7">
                  <c:v>2613.9070000000002</c:v>
                </c:pt>
                <c:pt idx="8">
                  <c:v>2672.07</c:v>
                </c:pt>
                <c:pt idx="9">
                  <c:v>2541.5169999999998</c:v>
                </c:pt>
                <c:pt idx="10">
                  <c:v>2574.0830000000001</c:v>
                </c:pt>
                <c:pt idx="11">
                  <c:v>2367.9</c:v>
                </c:pt>
                <c:pt idx="12">
                  <c:v>2086.614</c:v>
                </c:pt>
                <c:pt idx="13">
                  <c:v>2012.9</c:v>
                </c:pt>
                <c:pt idx="14">
                  <c:v>2052.9</c:v>
                </c:pt>
                <c:pt idx="15">
                  <c:v>2048.9</c:v>
                </c:pt>
                <c:pt idx="16">
                  <c:v>2218.9</c:v>
                </c:pt>
                <c:pt idx="17">
                  <c:v>2842.4949999999999</c:v>
                </c:pt>
                <c:pt idx="18">
                  <c:v>2959.0370000000003</c:v>
                </c:pt>
                <c:pt idx="19">
                  <c:v>3153.7159999999999</c:v>
                </c:pt>
                <c:pt idx="20">
                  <c:v>3110.5370000000003</c:v>
                </c:pt>
                <c:pt idx="21">
                  <c:v>2809.5509999999999</c:v>
                </c:pt>
                <c:pt idx="22">
                  <c:v>2817.2880000000005</c:v>
                </c:pt>
                <c:pt idx="23">
                  <c:v>2458.2939999999999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1389.9</c:v>
                </c:pt>
                <c:pt idx="1">
                  <c:v>1517.7</c:v>
                </c:pt>
                <c:pt idx="2">
                  <c:v>1303</c:v>
                </c:pt>
                <c:pt idx="3">
                  <c:v>1295</c:v>
                </c:pt>
                <c:pt idx="4">
                  <c:v>1339</c:v>
                </c:pt>
                <c:pt idx="5">
                  <c:v>1323</c:v>
                </c:pt>
                <c:pt idx="6">
                  <c:v>1318</c:v>
                </c:pt>
                <c:pt idx="7">
                  <c:v>1170</c:v>
                </c:pt>
                <c:pt idx="8">
                  <c:v>1132</c:v>
                </c:pt>
                <c:pt idx="9">
                  <c:v>1130</c:v>
                </c:pt>
                <c:pt idx="10">
                  <c:v>1133</c:v>
                </c:pt>
                <c:pt idx="11">
                  <c:v>1429.5</c:v>
                </c:pt>
                <c:pt idx="12">
                  <c:v>1633</c:v>
                </c:pt>
                <c:pt idx="13">
                  <c:v>1625.7090000000001</c:v>
                </c:pt>
                <c:pt idx="14">
                  <c:v>1441.5</c:v>
                </c:pt>
                <c:pt idx="15">
                  <c:v>1518.3000000000002</c:v>
                </c:pt>
                <c:pt idx="16">
                  <c:v>1351.7</c:v>
                </c:pt>
                <c:pt idx="17">
                  <c:v>1168</c:v>
                </c:pt>
                <c:pt idx="18">
                  <c:v>1110</c:v>
                </c:pt>
                <c:pt idx="19">
                  <c:v>1066</c:v>
                </c:pt>
                <c:pt idx="20">
                  <c:v>900.8</c:v>
                </c:pt>
                <c:pt idx="21">
                  <c:v>911.6</c:v>
                </c:pt>
                <c:pt idx="22">
                  <c:v>1059.8</c:v>
                </c:pt>
                <c:pt idx="23">
                  <c:v>1141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471.40300000000002</c:v>
                </c:pt>
                <c:pt idx="1">
                  <c:v>523.22700000000009</c:v>
                </c:pt>
                <c:pt idx="2">
                  <c:v>570.05100000000004</c:v>
                </c:pt>
                <c:pt idx="3">
                  <c:v>601.95300000000009</c:v>
                </c:pt>
                <c:pt idx="4">
                  <c:v>652.69600000000003</c:v>
                </c:pt>
                <c:pt idx="5">
                  <c:v>705.13499999999999</c:v>
                </c:pt>
                <c:pt idx="6">
                  <c:v>838.95100000000014</c:v>
                </c:pt>
                <c:pt idx="7">
                  <c:v>1177.1810000000003</c:v>
                </c:pt>
                <c:pt idx="8">
                  <c:v>1632.0739999999998</c:v>
                </c:pt>
                <c:pt idx="9">
                  <c:v>2020.5180000000003</c:v>
                </c:pt>
                <c:pt idx="10">
                  <c:v>2265.2849999999994</c:v>
                </c:pt>
                <c:pt idx="11">
                  <c:v>2351.5529999999994</c:v>
                </c:pt>
                <c:pt idx="12">
                  <c:v>2345.663</c:v>
                </c:pt>
                <c:pt idx="13">
                  <c:v>2305.654</c:v>
                </c:pt>
                <c:pt idx="14">
                  <c:v>2214.6129999999998</c:v>
                </c:pt>
                <c:pt idx="15">
                  <c:v>2046.1139999999998</c:v>
                </c:pt>
                <c:pt idx="16">
                  <c:v>1852.232</c:v>
                </c:pt>
                <c:pt idx="17">
                  <c:v>1630.643</c:v>
                </c:pt>
                <c:pt idx="18">
                  <c:v>1528.5259999999998</c:v>
                </c:pt>
                <c:pt idx="19">
                  <c:v>1595.0020000000004</c:v>
                </c:pt>
                <c:pt idx="20">
                  <c:v>1745.9760000000001</c:v>
                </c:pt>
                <c:pt idx="21">
                  <c:v>1888.2529999999999</c:v>
                </c:pt>
                <c:pt idx="22">
                  <c:v>1973.451</c:v>
                </c:pt>
                <c:pt idx="23">
                  <c:v>2056.0129999999995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194</c:v>
                </c:pt>
                <c:pt idx="7">
                  <c:v>289</c:v>
                </c:pt>
                <c:pt idx="8">
                  <c:v>308</c:v>
                </c:pt>
                <c:pt idx="9">
                  <c:v>220</c:v>
                </c:pt>
                <c:pt idx="10">
                  <c:v>111</c:v>
                </c:pt>
                <c:pt idx="11">
                  <c:v>12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7">
                  <c:v>400</c:v>
                </c:pt>
                <c:pt idx="18">
                  <c:v>765</c:v>
                </c:pt>
                <c:pt idx="19">
                  <c:v>983</c:v>
                </c:pt>
                <c:pt idx="20">
                  <c:v>1079</c:v>
                </c:pt>
                <c:pt idx="21">
                  <c:v>826</c:v>
                </c:pt>
                <c:pt idx="22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3277448"/>
        <c:axId val="403277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5054.8690000000024</c:v>
                </c:pt>
                <c:pt idx="1">
                  <c:v>4981.55</c:v>
                </c:pt>
                <c:pt idx="2">
                  <c:v>4868.72</c:v>
                </c:pt>
                <c:pt idx="3">
                  <c:v>4906.1919999999991</c:v>
                </c:pt>
                <c:pt idx="4">
                  <c:v>4837.063000000001</c:v>
                </c:pt>
                <c:pt idx="5">
                  <c:v>4934.1160000000018</c:v>
                </c:pt>
                <c:pt idx="6">
                  <c:v>5069.7570000000005</c:v>
                </c:pt>
                <c:pt idx="7">
                  <c:v>5401.1089999999995</c:v>
                </c:pt>
                <c:pt idx="8">
                  <c:v>5895.1620000000003</c:v>
                </c:pt>
                <c:pt idx="9">
                  <c:v>6063.0509999999995</c:v>
                </c:pt>
                <c:pt idx="10">
                  <c:v>6234.3979999999992</c:v>
                </c:pt>
                <c:pt idx="11">
                  <c:v>6311.9209999999994</c:v>
                </c:pt>
                <c:pt idx="12">
                  <c:v>6242.277</c:v>
                </c:pt>
                <c:pt idx="13">
                  <c:v>6121.2630000000008</c:v>
                </c:pt>
                <c:pt idx="14">
                  <c:v>5885.9729999999981</c:v>
                </c:pt>
                <c:pt idx="15">
                  <c:v>5764.2570000000005</c:v>
                </c:pt>
                <c:pt idx="16">
                  <c:v>5573.8739999999998</c:v>
                </c:pt>
                <c:pt idx="17">
                  <c:v>6192.1380000000008</c:v>
                </c:pt>
                <c:pt idx="18">
                  <c:v>6513.5629999999992</c:v>
                </c:pt>
                <c:pt idx="19">
                  <c:v>6948.7179999999989</c:v>
                </c:pt>
                <c:pt idx="20">
                  <c:v>6987.3210000000008</c:v>
                </c:pt>
                <c:pt idx="21">
                  <c:v>6586.420000000001</c:v>
                </c:pt>
                <c:pt idx="22">
                  <c:v>6157.5180000000018</c:v>
                </c:pt>
                <c:pt idx="23">
                  <c:v>5806.3069999999998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77448"/>
        <c:axId val="403277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132.97</c:v>
                </c:pt>
                <c:pt idx="1">
                  <c:v>128.88</c:v>
                </c:pt>
                <c:pt idx="2">
                  <c:v>126.11</c:v>
                </c:pt>
                <c:pt idx="3">
                  <c:v>125.5</c:v>
                </c:pt>
                <c:pt idx="4">
                  <c:v>124.5</c:v>
                </c:pt>
                <c:pt idx="5">
                  <c:v>124.5</c:v>
                </c:pt>
                <c:pt idx="6">
                  <c:v>114.75</c:v>
                </c:pt>
                <c:pt idx="7">
                  <c:v>117.39</c:v>
                </c:pt>
                <c:pt idx="8">
                  <c:v>117.68</c:v>
                </c:pt>
                <c:pt idx="9">
                  <c:v>110.62</c:v>
                </c:pt>
                <c:pt idx="10">
                  <c:v>113</c:v>
                </c:pt>
                <c:pt idx="11">
                  <c:v>105</c:v>
                </c:pt>
                <c:pt idx="12">
                  <c:v>101.25</c:v>
                </c:pt>
                <c:pt idx="13">
                  <c:v>70.83</c:v>
                </c:pt>
                <c:pt idx="14">
                  <c:v>60.06</c:v>
                </c:pt>
                <c:pt idx="15">
                  <c:v>69.09</c:v>
                </c:pt>
                <c:pt idx="16">
                  <c:v>100</c:v>
                </c:pt>
                <c:pt idx="17">
                  <c:v>113</c:v>
                </c:pt>
                <c:pt idx="18">
                  <c:v>114.75</c:v>
                </c:pt>
                <c:pt idx="19">
                  <c:v>122.26</c:v>
                </c:pt>
                <c:pt idx="20">
                  <c:v>118.79</c:v>
                </c:pt>
                <c:pt idx="21">
                  <c:v>112.57</c:v>
                </c:pt>
                <c:pt idx="22">
                  <c:v>113</c:v>
                </c:pt>
                <c:pt idx="23">
                  <c:v>101.25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78624"/>
        <c:axId val="403278232"/>
      </c:lineChart>
      <c:catAx>
        <c:axId val="403277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77840"/>
        <c:crosses val="autoZero"/>
        <c:auto val="1"/>
        <c:lblAlgn val="ctr"/>
        <c:lblOffset val="100"/>
        <c:noMultiLvlLbl val="0"/>
      </c:catAx>
      <c:valAx>
        <c:axId val="40327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77448"/>
        <c:crosses val="autoZero"/>
        <c:crossBetween val="between"/>
      </c:valAx>
      <c:valAx>
        <c:axId val="403278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78624"/>
        <c:crosses val="max"/>
        <c:crossBetween val="between"/>
      </c:valAx>
      <c:catAx>
        <c:axId val="403278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278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44444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62866.852000000035</v>
          </cell>
        </row>
        <row r="28">
          <cell r="C28">
            <v>5447</v>
          </cell>
        </row>
        <row r="29">
          <cell r="C29">
            <v>30407.509000000002</v>
          </cell>
        </row>
        <row r="30">
          <cell r="C30">
            <v>36992.167000000001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22210.014999999999</v>
          </cell>
        </row>
        <row r="39">
          <cell r="C39">
            <v>23375.698999999997</v>
          </cell>
        </row>
        <row r="40">
          <cell r="C40">
            <v>78505.222999999969</v>
          </cell>
        </row>
        <row r="41">
          <cell r="C41">
            <v>0</v>
          </cell>
        </row>
        <row r="42">
          <cell r="C42">
            <v>12441.1</v>
          </cell>
        </row>
        <row r="43">
          <cell r="C43">
            <v>2805.5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132.97</v>
          </cell>
          <cell r="C7">
            <v>128.88</v>
          </cell>
          <cell r="D7">
            <v>126.11</v>
          </cell>
          <cell r="E7">
            <v>125.5</v>
          </cell>
          <cell r="F7">
            <v>124.5</v>
          </cell>
          <cell r="G7">
            <v>124.5</v>
          </cell>
          <cell r="H7">
            <v>114.75</v>
          </cell>
          <cell r="I7">
            <v>117.39</v>
          </cell>
          <cell r="J7">
            <v>117.68</v>
          </cell>
          <cell r="K7">
            <v>110.62</v>
          </cell>
          <cell r="L7">
            <v>113</v>
          </cell>
          <cell r="M7">
            <v>105</v>
          </cell>
          <cell r="N7">
            <v>101.25</v>
          </cell>
          <cell r="O7">
            <v>70.83</v>
          </cell>
          <cell r="P7">
            <v>60.06</v>
          </cell>
          <cell r="Q7">
            <v>69.09</v>
          </cell>
          <cell r="R7">
            <v>100</v>
          </cell>
          <cell r="S7">
            <v>113</v>
          </cell>
          <cell r="T7">
            <v>114.75</v>
          </cell>
          <cell r="U7">
            <v>122.26</v>
          </cell>
          <cell r="V7">
            <v>118.79</v>
          </cell>
          <cell r="W7">
            <v>112.57</v>
          </cell>
          <cell r="X7">
            <v>113</v>
          </cell>
          <cell r="Y7">
            <v>101.25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132.97</v>
          </cell>
          <cell r="C7">
            <v>128.88</v>
          </cell>
          <cell r="D7">
            <v>126.11</v>
          </cell>
          <cell r="E7">
            <v>125.5</v>
          </cell>
          <cell r="F7">
            <v>124.5</v>
          </cell>
          <cell r="G7">
            <v>124.5</v>
          </cell>
          <cell r="H7">
            <v>114.75</v>
          </cell>
          <cell r="I7">
            <v>117.39</v>
          </cell>
          <cell r="J7">
            <v>117.68</v>
          </cell>
          <cell r="K7">
            <v>110.62</v>
          </cell>
          <cell r="L7">
            <v>113</v>
          </cell>
          <cell r="M7">
            <v>105</v>
          </cell>
          <cell r="N7">
            <v>101.25</v>
          </cell>
          <cell r="O7">
            <v>70.83</v>
          </cell>
          <cell r="P7">
            <v>60.06</v>
          </cell>
          <cell r="Q7">
            <v>69.09</v>
          </cell>
          <cell r="R7">
            <v>100</v>
          </cell>
          <cell r="S7">
            <v>113</v>
          </cell>
          <cell r="T7">
            <v>114.75</v>
          </cell>
          <cell r="U7">
            <v>122.26</v>
          </cell>
          <cell r="V7">
            <v>118.79</v>
          </cell>
          <cell r="W7">
            <v>112.57</v>
          </cell>
          <cell r="X7">
            <v>113</v>
          </cell>
          <cell r="Y7">
            <v>101.25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352.714</v>
          </cell>
          <cell r="O23">
            <v>250</v>
          </cell>
          <cell r="P23">
            <v>250</v>
          </cell>
          <cell r="Q23">
            <v>250</v>
          </cell>
          <cell r="R23">
            <v>250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294.39400000000001</v>
          </cell>
        </row>
        <row r="24">
          <cell r="B24">
            <v>250</v>
          </cell>
          <cell r="C24">
            <v>100</v>
          </cell>
          <cell r="D24">
            <v>159</v>
          </cell>
          <cell r="E24">
            <v>159</v>
          </cell>
          <cell r="F24">
            <v>159</v>
          </cell>
          <cell r="G24">
            <v>159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100</v>
          </cell>
          <cell r="U24">
            <v>100</v>
          </cell>
          <cell r="V24">
            <v>112.501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343</v>
          </cell>
          <cell r="C26">
            <v>343</v>
          </cell>
          <cell r="D26">
            <v>343</v>
          </cell>
          <cell r="E26">
            <v>343</v>
          </cell>
          <cell r="F26">
            <v>175</v>
          </cell>
          <cell r="G26">
            <v>205</v>
          </cell>
          <cell r="H26">
            <v>191.50800000000001</v>
          </cell>
          <cell r="I26">
            <v>205</v>
          </cell>
          <cell r="J26">
            <v>205</v>
          </cell>
          <cell r="K26">
            <v>175</v>
          </cell>
          <cell r="L26">
            <v>175</v>
          </cell>
          <cell r="M26">
            <v>175</v>
          </cell>
          <cell r="N26">
            <v>175</v>
          </cell>
          <cell r="O26">
            <v>204</v>
          </cell>
          <cell r="P26">
            <v>204</v>
          </cell>
          <cell r="Q26">
            <v>130</v>
          </cell>
          <cell r="R26">
            <v>130</v>
          </cell>
          <cell r="S26">
            <v>130</v>
          </cell>
          <cell r="T26">
            <v>191.523</v>
          </cell>
          <cell r="U26">
            <v>217</v>
          </cell>
          <cell r="V26">
            <v>217</v>
          </cell>
          <cell r="W26">
            <v>130</v>
          </cell>
          <cell r="X26">
            <v>130</v>
          </cell>
          <cell r="Y26">
            <v>250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336</v>
          </cell>
        </row>
        <row r="31">
          <cell r="B31">
            <v>384.36700000000002</v>
          </cell>
          <cell r="C31">
            <v>381.423</v>
          </cell>
          <cell r="D31">
            <v>385.62599999999998</v>
          </cell>
          <cell r="E31">
            <v>397.20800000000003</v>
          </cell>
          <cell r="F31">
            <v>398.291</v>
          </cell>
          <cell r="G31">
            <v>399.916</v>
          </cell>
          <cell r="H31">
            <v>354.68700000000001</v>
          </cell>
          <cell r="I31">
            <v>371.18700000000001</v>
          </cell>
          <cell r="J31">
            <v>373.00200000000001</v>
          </cell>
          <cell r="K31">
            <v>328.875</v>
          </cell>
          <cell r="L31">
            <v>343.75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250</v>
          </cell>
          <cell r="S31">
            <v>295.47899999999998</v>
          </cell>
          <cell r="T31">
            <v>321.875</v>
          </cell>
          <cell r="U31">
            <v>361.64699999999999</v>
          </cell>
          <cell r="V31">
            <v>348.68700000000001</v>
          </cell>
          <cell r="W31">
            <v>250</v>
          </cell>
          <cell r="X31">
            <v>250</v>
          </cell>
          <cell r="Y31">
            <v>250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190</v>
          </cell>
          <cell r="I32">
            <v>190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303.23</v>
          </cell>
          <cell r="T32">
            <v>309.30700000000002</v>
          </cell>
          <cell r="U32">
            <v>336.30900000000003</v>
          </cell>
          <cell r="V32">
            <v>324.02600000000001</v>
          </cell>
          <cell r="W32">
            <v>302.19499999999999</v>
          </cell>
          <cell r="X32">
            <v>303.82799999999997</v>
          </cell>
          <cell r="Y32">
            <v>300</v>
          </cell>
        </row>
        <row r="33">
          <cell r="B33">
            <v>322.24900000000002</v>
          </cell>
          <cell r="C33">
            <v>323.19299999999998</v>
          </cell>
          <cell r="D33">
            <v>324.154</v>
          </cell>
          <cell r="E33">
            <v>325.14600000000002</v>
          </cell>
          <cell r="F33">
            <v>326.13200000000001</v>
          </cell>
          <cell r="G33">
            <v>328.13200000000001</v>
          </cell>
          <cell r="H33">
            <v>327.75</v>
          </cell>
          <cell r="I33">
            <v>325.03300000000002</v>
          </cell>
          <cell r="J33">
            <v>320.03699999999998</v>
          </cell>
          <cell r="K33">
            <v>314.62</v>
          </cell>
          <cell r="L33">
            <v>316</v>
          </cell>
          <cell r="M33">
            <v>275</v>
          </cell>
          <cell r="N33">
            <v>275</v>
          </cell>
          <cell r="O33">
            <v>275</v>
          </cell>
          <cell r="P33">
            <v>275</v>
          </cell>
          <cell r="Q33">
            <v>275</v>
          </cell>
          <cell r="R33">
            <v>275</v>
          </cell>
          <cell r="S33">
            <v>362</v>
          </cell>
          <cell r="T33">
            <v>363</v>
          </cell>
          <cell r="U33">
            <v>365</v>
          </cell>
          <cell r="V33">
            <v>366</v>
          </cell>
          <cell r="W33">
            <v>366</v>
          </cell>
          <cell r="X33">
            <v>367</v>
          </cell>
          <cell r="Y33">
            <v>300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368</v>
          </cell>
          <cell r="C35">
            <v>368</v>
          </cell>
          <cell r="D35">
            <v>370</v>
          </cell>
          <cell r="E35">
            <v>371</v>
          </cell>
          <cell r="F35">
            <v>373</v>
          </cell>
          <cell r="G35">
            <v>374</v>
          </cell>
          <cell r="H35">
            <v>335.96100000000001</v>
          </cell>
          <cell r="I35">
            <v>354.78699999999998</v>
          </cell>
          <cell r="J35">
            <v>356.13099999999997</v>
          </cell>
          <cell r="K35">
            <v>305.12200000000001</v>
          </cell>
          <cell r="L35">
            <v>321.43299999999999</v>
          </cell>
          <cell r="M35">
            <v>250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250</v>
          </cell>
          <cell r="S35">
            <v>274.33</v>
          </cell>
          <cell r="T35">
            <v>279.58</v>
          </cell>
          <cell r="U35">
            <v>347.86</v>
          </cell>
          <cell r="V35">
            <v>316.24900000000002</v>
          </cell>
          <cell r="W35">
            <v>273.04300000000001</v>
          </cell>
          <cell r="X35">
            <v>274.31599999999997</v>
          </cell>
          <cell r="Y35">
            <v>250</v>
          </cell>
        </row>
        <row r="36">
          <cell r="P36">
            <v>40</v>
          </cell>
          <cell r="Q36">
            <v>110</v>
          </cell>
          <cell r="R36">
            <v>250</v>
          </cell>
          <cell r="S36">
            <v>319.55599999999998</v>
          </cell>
          <cell r="T36">
            <v>330.85199999999998</v>
          </cell>
          <cell r="U36">
            <v>363</v>
          </cell>
          <cell r="V36">
            <v>358.17399999999998</v>
          </cell>
          <cell r="W36">
            <v>320.41300000000001</v>
          </cell>
          <cell r="X36">
            <v>324.24400000000003</v>
          </cell>
          <cell r="Y36">
            <v>250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160</v>
          </cell>
          <cell r="U39">
            <v>240</v>
          </cell>
          <cell r="V39">
            <v>240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75</v>
          </cell>
          <cell r="U40">
            <v>60</v>
          </cell>
          <cell r="V40">
            <v>45</v>
          </cell>
        </row>
        <row r="41">
          <cell r="U41">
            <v>60</v>
          </cell>
          <cell r="V41">
            <v>60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110</v>
          </cell>
          <cell r="T42">
            <v>110</v>
          </cell>
          <cell r="U42">
            <v>115</v>
          </cell>
          <cell r="V42">
            <v>210</v>
          </cell>
          <cell r="W42">
            <v>210</v>
          </cell>
        </row>
        <row r="43">
          <cell r="H43">
            <v>88</v>
          </cell>
          <cell r="I43">
            <v>88</v>
          </cell>
          <cell r="J43">
            <v>88</v>
          </cell>
          <cell r="U43">
            <v>88</v>
          </cell>
          <cell r="V43">
            <v>88</v>
          </cell>
          <cell r="W43">
            <v>90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S44">
            <v>40</v>
          </cell>
          <cell r="T44">
            <v>50</v>
          </cell>
          <cell r="U44">
            <v>50</v>
          </cell>
          <cell r="V44">
            <v>40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5">
          <cell r="L55">
            <v>16</v>
          </cell>
          <cell r="M55">
            <v>12</v>
          </cell>
        </row>
        <row r="57">
          <cell r="B57">
            <v>471.40300000000002</v>
          </cell>
          <cell r="C57">
            <v>523.22700000000009</v>
          </cell>
          <cell r="D57">
            <v>570.05100000000004</v>
          </cell>
          <cell r="E57">
            <v>601.95300000000009</v>
          </cell>
          <cell r="F57">
            <v>652.69600000000003</v>
          </cell>
          <cell r="G57">
            <v>705.13499999999999</v>
          </cell>
          <cell r="H57">
            <v>838.95100000000014</v>
          </cell>
          <cell r="I57">
            <v>1177.1810000000003</v>
          </cell>
          <cell r="J57">
            <v>1632.0739999999998</v>
          </cell>
          <cell r="K57">
            <v>2020.5180000000003</v>
          </cell>
          <cell r="L57">
            <v>2265.2849999999994</v>
          </cell>
          <cell r="M57">
            <v>2351.5529999999994</v>
          </cell>
          <cell r="N57">
            <v>2345.663</v>
          </cell>
          <cell r="O57">
            <v>2305.654</v>
          </cell>
          <cell r="P57">
            <v>2214.6129999999998</v>
          </cell>
          <cell r="Q57">
            <v>2046.1139999999998</v>
          </cell>
          <cell r="R57">
            <v>1852.232</v>
          </cell>
          <cell r="S57">
            <v>1630.643</v>
          </cell>
          <cell r="T57">
            <v>1528.5259999999998</v>
          </cell>
          <cell r="U57">
            <v>1595.0020000000004</v>
          </cell>
          <cell r="V57">
            <v>1745.9760000000001</v>
          </cell>
          <cell r="W57">
            <v>1888.2529999999999</v>
          </cell>
          <cell r="X57">
            <v>1973.451</v>
          </cell>
          <cell r="Y57">
            <v>2056.0129999999995</v>
          </cell>
        </row>
        <row r="70">
          <cell r="B70">
            <v>168</v>
          </cell>
          <cell r="C70">
            <v>178</v>
          </cell>
          <cell r="D70">
            <v>178</v>
          </cell>
          <cell r="E70">
            <v>170</v>
          </cell>
          <cell r="F70">
            <v>214</v>
          </cell>
          <cell r="G70">
            <v>198</v>
          </cell>
          <cell r="H70">
            <v>193</v>
          </cell>
          <cell r="I70">
            <v>45</v>
          </cell>
          <cell r="J70">
            <v>7</v>
          </cell>
          <cell r="K70">
            <v>5</v>
          </cell>
          <cell r="L70">
            <v>8</v>
          </cell>
          <cell r="M70">
            <v>8</v>
          </cell>
          <cell r="N70">
            <v>8</v>
          </cell>
          <cell r="O70">
            <v>7</v>
          </cell>
          <cell r="P70">
            <v>25</v>
          </cell>
          <cell r="Q70">
            <v>25</v>
          </cell>
          <cell r="R70">
            <v>25</v>
          </cell>
          <cell r="S70">
            <v>43</v>
          </cell>
          <cell r="T70">
            <v>15</v>
          </cell>
          <cell r="U70">
            <v>15</v>
          </cell>
          <cell r="V70">
            <v>15</v>
          </cell>
          <cell r="W70">
            <v>15</v>
          </cell>
          <cell r="X70">
            <v>21</v>
          </cell>
          <cell r="Y70">
            <v>37</v>
          </cell>
        </row>
        <row r="71">
          <cell r="B71">
            <v>407</v>
          </cell>
          <cell r="C71">
            <v>407</v>
          </cell>
          <cell r="D71">
            <v>407</v>
          </cell>
          <cell r="E71">
            <v>407</v>
          </cell>
          <cell r="F71">
            <v>407</v>
          </cell>
          <cell r="G71">
            <v>407</v>
          </cell>
          <cell r="H71">
            <v>407</v>
          </cell>
          <cell r="I71">
            <v>407</v>
          </cell>
          <cell r="J71">
            <v>407</v>
          </cell>
          <cell r="K71">
            <v>407</v>
          </cell>
          <cell r="L71">
            <v>407</v>
          </cell>
          <cell r="M71">
            <v>407</v>
          </cell>
          <cell r="N71">
            <v>407</v>
          </cell>
          <cell r="O71">
            <v>400.709</v>
          </cell>
          <cell r="P71">
            <v>331</v>
          </cell>
          <cell r="Q71">
            <v>407</v>
          </cell>
          <cell r="R71">
            <v>407</v>
          </cell>
          <cell r="S71">
            <v>407</v>
          </cell>
          <cell r="T71">
            <v>377</v>
          </cell>
          <cell r="U71">
            <v>333</v>
          </cell>
          <cell r="V71">
            <v>248</v>
          </cell>
          <cell r="W71">
            <v>334</v>
          </cell>
          <cell r="X71">
            <v>376</v>
          </cell>
          <cell r="Y71">
            <v>386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618</v>
          </cell>
          <cell r="L72">
            <v>618</v>
          </cell>
          <cell r="M72">
            <v>618</v>
          </cell>
          <cell r="N72">
            <v>618</v>
          </cell>
          <cell r="O72">
            <v>618</v>
          </cell>
          <cell r="P72">
            <v>520.5</v>
          </cell>
          <cell r="Q72">
            <v>607.4</v>
          </cell>
          <cell r="R72">
            <v>618</v>
          </cell>
          <cell r="S72">
            <v>618</v>
          </cell>
          <cell r="T72">
            <v>618</v>
          </cell>
          <cell r="U72">
            <v>618</v>
          </cell>
          <cell r="V72">
            <v>537.79999999999995</v>
          </cell>
          <cell r="W72">
            <v>462.6</v>
          </cell>
          <cell r="X72">
            <v>562.79999999999995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B74">
            <v>96.9</v>
          </cell>
          <cell r="C74">
            <v>214.7</v>
          </cell>
          <cell r="M74">
            <v>296.5</v>
          </cell>
          <cell r="N74">
            <v>500</v>
          </cell>
          <cell r="O74">
            <v>500</v>
          </cell>
          <cell r="P74">
            <v>465</v>
          </cell>
          <cell r="Q74">
            <v>378.9</v>
          </cell>
          <cell r="R74">
            <v>201.7</v>
          </cell>
        </row>
      </sheetData>
      <sheetData sheetId="17">
        <row r="62">
          <cell r="B62">
            <v>955.16399999999999</v>
          </cell>
          <cell r="C62">
            <v>950.00700000000006</v>
          </cell>
          <cell r="D62">
            <v>941.13499999999999</v>
          </cell>
          <cell r="E62">
            <v>941.99799999999993</v>
          </cell>
          <cell r="F62">
            <v>940.83399999999995</v>
          </cell>
          <cell r="G62">
            <v>924.84400000000005</v>
          </cell>
          <cell r="H62">
            <v>902.28399999999988</v>
          </cell>
          <cell r="I62">
            <v>911.44100000000003</v>
          </cell>
          <cell r="J62">
            <v>899.13599999999997</v>
          </cell>
          <cell r="K62">
            <v>912.25200000000007</v>
          </cell>
          <cell r="L62">
            <v>917.93500000000006</v>
          </cell>
          <cell r="M62">
            <v>931.82600000000002</v>
          </cell>
          <cell r="N62">
            <v>927.81899999999996</v>
          </cell>
          <cell r="O62">
            <v>905.70099999999991</v>
          </cell>
          <cell r="P62">
            <v>912.48400000000004</v>
          </cell>
          <cell r="Q62">
            <v>935.42600000000004</v>
          </cell>
          <cell r="R62">
            <v>921.779</v>
          </cell>
          <cell r="S62">
            <v>928.39900000000011</v>
          </cell>
          <cell r="T62">
            <v>928.86199999999997</v>
          </cell>
          <cell r="U62">
            <v>921.15599999999995</v>
          </cell>
          <cell r="V62">
            <v>930.178</v>
          </cell>
          <cell r="W62">
            <v>918.21799999999996</v>
          </cell>
          <cell r="X62">
            <v>913.17600000000004</v>
          </cell>
          <cell r="Y62">
            <v>937.96100000000001</v>
          </cell>
        </row>
        <row r="63">
          <cell r="B63">
            <v>943.00699999999995</v>
          </cell>
          <cell r="C63">
            <v>930.98</v>
          </cell>
          <cell r="D63">
            <v>916.45</v>
          </cell>
          <cell r="E63">
            <v>906.58699999999976</v>
          </cell>
          <cell r="F63">
            <v>913.64800000000002</v>
          </cell>
          <cell r="G63">
            <v>923.22199999999998</v>
          </cell>
          <cell r="H63">
            <v>933.54899999999998</v>
          </cell>
          <cell r="I63">
            <v>971.88499999999988</v>
          </cell>
          <cell r="J63">
            <v>1012.9670000000001</v>
          </cell>
          <cell r="K63">
            <v>1034.431</v>
          </cell>
          <cell r="L63">
            <v>1052.3249999999998</v>
          </cell>
          <cell r="M63">
            <v>1041.5500000000002</v>
          </cell>
          <cell r="N63">
            <v>1033.423</v>
          </cell>
          <cell r="O63">
            <v>1017.975</v>
          </cell>
          <cell r="P63">
            <v>1005.3550000000001</v>
          </cell>
          <cell r="Q63">
            <v>988.89999999999986</v>
          </cell>
          <cell r="R63">
            <v>989.39200000000005</v>
          </cell>
          <cell r="S63">
            <v>991.29899999999998</v>
          </cell>
          <cell r="T63">
            <v>999.90800000000013</v>
          </cell>
          <cell r="U63">
            <v>1037.4280000000003</v>
          </cell>
          <cell r="V63">
            <v>989.69</v>
          </cell>
          <cell r="W63">
            <v>944.32500000000005</v>
          </cell>
          <cell r="X63">
            <v>915.28300000000002</v>
          </cell>
          <cell r="Y63">
            <v>882.11999999999989</v>
          </cell>
        </row>
        <row r="64">
          <cell r="B64">
            <v>2916.1979999999999</v>
          </cell>
          <cell r="C64">
            <v>2729.5630000000001</v>
          </cell>
          <cell r="D64">
            <v>2614.6349999999998</v>
          </cell>
          <cell r="E64">
            <v>2528.0070000000001</v>
          </cell>
          <cell r="F64">
            <v>2498.681</v>
          </cell>
          <cell r="G64">
            <v>2475.35</v>
          </cell>
          <cell r="H64">
            <v>2567.924</v>
          </cell>
          <cell r="I64">
            <v>2870.3829999999998</v>
          </cell>
          <cell r="J64">
            <v>3250.1589999999997</v>
          </cell>
          <cell r="K64">
            <v>3597.3679999999999</v>
          </cell>
          <cell r="L64">
            <v>3904.0379999999996</v>
          </cell>
          <cell r="M64">
            <v>4018.5449999999996</v>
          </cell>
          <cell r="N64">
            <v>3990.5349999999994</v>
          </cell>
          <cell r="O64">
            <v>3708.0869999999995</v>
          </cell>
          <cell r="P64">
            <v>3448.1340000000005</v>
          </cell>
          <cell r="Q64">
            <v>3318.931</v>
          </cell>
          <cell r="R64">
            <v>3371.203</v>
          </cell>
          <cell r="S64">
            <v>3466.9399999999996</v>
          </cell>
          <cell r="T64">
            <v>3633.2929999999997</v>
          </cell>
          <cell r="U64">
            <v>3974.134</v>
          </cell>
          <cell r="V64">
            <v>3869.9529999999995</v>
          </cell>
          <cell r="W64">
            <v>3600.8769999999995</v>
          </cell>
          <cell r="X64">
            <v>3269.0589999999993</v>
          </cell>
          <cell r="Y64">
            <v>2883.2260000000001</v>
          </cell>
        </row>
        <row r="66">
          <cell r="B66">
            <v>118.5</v>
          </cell>
          <cell r="C66">
            <v>114</v>
          </cell>
          <cell r="D66">
            <v>110.5</v>
          </cell>
          <cell r="E66">
            <v>108.5</v>
          </cell>
          <cell r="F66">
            <v>108</v>
          </cell>
          <cell r="G66">
            <v>107</v>
          </cell>
          <cell r="H66">
            <v>106</v>
          </cell>
          <cell r="I66">
            <v>107</v>
          </cell>
          <cell r="J66">
            <v>106</v>
          </cell>
          <cell r="K66">
            <v>106</v>
          </cell>
          <cell r="L66">
            <v>109</v>
          </cell>
          <cell r="M66">
            <v>111</v>
          </cell>
          <cell r="N66">
            <v>110.5</v>
          </cell>
          <cell r="O66">
            <v>105.5</v>
          </cell>
          <cell r="P66">
            <v>105</v>
          </cell>
          <cell r="Q66">
            <v>109</v>
          </cell>
          <cell r="R66">
            <v>119.5</v>
          </cell>
          <cell r="S66">
            <v>129.5</v>
          </cell>
          <cell r="T66">
            <v>139.5</v>
          </cell>
          <cell r="U66">
            <v>148</v>
          </cell>
          <cell r="V66">
            <v>145.5</v>
          </cell>
          <cell r="W66">
            <v>137</v>
          </cell>
          <cell r="X66">
            <v>128</v>
          </cell>
          <cell r="Y66">
            <v>117</v>
          </cell>
        </row>
        <row r="70">
          <cell r="B70">
            <v>115</v>
          </cell>
          <cell r="C70">
            <v>250</v>
          </cell>
          <cell r="D70">
            <v>214</v>
          </cell>
          <cell r="E70">
            <v>144</v>
          </cell>
          <cell r="F70">
            <v>173</v>
          </cell>
          <cell r="G70">
            <v>211</v>
          </cell>
          <cell r="H70">
            <v>53</v>
          </cell>
          <cell r="I70">
            <v>162</v>
          </cell>
          <cell r="J70">
            <v>179</v>
          </cell>
          <cell r="K70">
            <v>202</v>
          </cell>
          <cell r="L70">
            <v>221</v>
          </cell>
          <cell r="M70">
            <v>202</v>
          </cell>
          <cell r="N70">
            <v>173</v>
          </cell>
          <cell r="O70">
            <v>377</v>
          </cell>
          <cell r="P70">
            <v>398</v>
          </cell>
          <cell r="Q70">
            <v>380</v>
          </cell>
          <cell r="R70">
            <v>165</v>
          </cell>
          <cell r="S70">
            <v>169</v>
          </cell>
          <cell r="T70">
            <v>301</v>
          </cell>
          <cell r="U70">
            <v>316</v>
          </cell>
          <cell r="V70">
            <v>405</v>
          </cell>
          <cell r="W70">
            <v>405</v>
          </cell>
          <cell r="X70">
            <v>359</v>
          </cell>
          <cell r="Y70">
            <v>380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7</v>
          </cell>
          <cell r="J71">
            <v>7</v>
          </cell>
          <cell r="K71">
            <v>7</v>
          </cell>
          <cell r="L71">
            <v>7</v>
          </cell>
          <cell r="M71">
            <v>7</v>
          </cell>
          <cell r="N71">
            <v>7</v>
          </cell>
          <cell r="O71">
            <v>7</v>
          </cell>
          <cell r="P71">
            <v>17</v>
          </cell>
          <cell r="Q71">
            <v>32</v>
          </cell>
          <cell r="R71">
            <v>7</v>
          </cell>
          <cell r="S71">
            <v>7</v>
          </cell>
          <cell r="T71">
            <v>11</v>
          </cell>
          <cell r="U71">
            <v>52</v>
          </cell>
          <cell r="V71">
            <v>147</v>
          </cell>
          <cell r="W71">
            <v>81</v>
          </cell>
          <cell r="X71">
            <v>73</v>
          </cell>
          <cell r="Y71">
            <v>106</v>
          </cell>
        </row>
        <row r="74">
          <cell r="D74">
            <v>65</v>
          </cell>
          <cell r="E74">
            <v>270.10000000000002</v>
          </cell>
          <cell r="F74">
            <v>195.9</v>
          </cell>
          <cell r="G74">
            <v>285.7</v>
          </cell>
          <cell r="H74">
            <v>500</v>
          </cell>
          <cell r="I74">
            <v>371.4</v>
          </cell>
          <cell r="J74">
            <v>440.9</v>
          </cell>
          <cell r="K74">
            <v>204</v>
          </cell>
          <cell r="L74">
            <v>23.1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132.97</v>
          </cell>
          <cell r="C7">
            <v>128.88</v>
          </cell>
          <cell r="D7">
            <v>126.11</v>
          </cell>
          <cell r="E7">
            <v>125.5</v>
          </cell>
          <cell r="F7">
            <v>124.5</v>
          </cell>
          <cell r="G7">
            <v>124.5</v>
          </cell>
          <cell r="H7">
            <v>114.75</v>
          </cell>
          <cell r="I7">
            <v>117.39</v>
          </cell>
          <cell r="J7">
            <v>117.68</v>
          </cell>
          <cell r="K7">
            <v>110.62</v>
          </cell>
          <cell r="L7">
            <v>113</v>
          </cell>
          <cell r="M7">
            <v>105</v>
          </cell>
          <cell r="N7">
            <v>101.25</v>
          </cell>
          <cell r="O7">
            <v>70.83</v>
          </cell>
          <cell r="P7">
            <v>60.06</v>
          </cell>
          <cell r="Q7">
            <v>69.09</v>
          </cell>
          <cell r="R7">
            <v>100</v>
          </cell>
          <cell r="S7">
            <v>113</v>
          </cell>
          <cell r="T7">
            <v>114.75</v>
          </cell>
          <cell r="U7">
            <v>122.26</v>
          </cell>
          <cell r="V7">
            <v>118.79</v>
          </cell>
          <cell r="W7">
            <v>112.57</v>
          </cell>
          <cell r="X7">
            <v>113</v>
          </cell>
          <cell r="Y7">
            <v>101.25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VOLTERRA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AYEN_ENERGIJA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PPC</v>
          </cell>
        </row>
        <row r="66">
          <cell r="A66" t="str">
            <v>SOLARENERGY</v>
          </cell>
        </row>
        <row r="67">
          <cell r="A67" t="str">
            <v>STATKRAFT-DE1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44444</v>
          </cell>
        </row>
      </sheetData>
      <sheetData sheetId="35">
        <row r="3">
          <cell r="B3">
            <v>44442</v>
          </cell>
        </row>
        <row r="4">
          <cell r="B4">
            <v>44442</v>
          </cell>
        </row>
        <row r="5">
          <cell r="B5">
            <v>44442</v>
          </cell>
        </row>
        <row r="6">
          <cell r="B6">
            <v>44442</v>
          </cell>
        </row>
        <row r="7">
          <cell r="B7">
            <v>44442</v>
          </cell>
        </row>
        <row r="8">
          <cell r="B8">
            <v>44442</v>
          </cell>
        </row>
        <row r="9">
          <cell r="B9">
            <v>44442</v>
          </cell>
        </row>
        <row r="10">
          <cell r="B10">
            <v>44442</v>
          </cell>
        </row>
        <row r="11">
          <cell r="B11">
            <v>44442</v>
          </cell>
        </row>
        <row r="12">
          <cell r="B12">
            <v>44442</v>
          </cell>
        </row>
        <row r="13">
          <cell r="B13">
            <v>44442</v>
          </cell>
        </row>
        <row r="14">
          <cell r="B14">
            <v>44442</v>
          </cell>
        </row>
        <row r="15">
          <cell r="B15">
            <v>44442</v>
          </cell>
        </row>
        <row r="16">
          <cell r="B16">
            <v>44442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5054.918999999999</v>
      </c>
      <c r="C4" s="18">
        <v>4981.5430000000006</v>
      </c>
      <c r="D4" s="18">
        <v>4868.7310000000016</v>
      </c>
      <c r="E4" s="18">
        <v>4906.2069999999985</v>
      </c>
      <c r="F4" s="18">
        <v>4837.0190000000002</v>
      </c>
      <c r="G4" s="18">
        <v>4934.0830000000005</v>
      </c>
      <c r="H4" s="18">
        <v>5069.7569999999996</v>
      </c>
      <c r="I4" s="18">
        <v>5401.0880000000006</v>
      </c>
      <c r="J4" s="18">
        <v>5895.1440000000011</v>
      </c>
      <c r="K4" s="18">
        <v>6063.0350000000008</v>
      </c>
      <c r="L4" s="18">
        <v>6234.3680000000004</v>
      </c>
      <c r="M4" s="18">
        <v>6311.9530000000013</v>
      </c>
      <c r="N4" s="18">
        <v>6242.277000000001</v>
      </c>
      <c r="O4" s="18">
        <v>6121.2629999999999</v>
      </c>
      <c r="P4" s="18">
        <v>5886.0129999999999</v>
      </c>
      <c r="Q4" s="18">
        <v>5764.3140000000003</v>
      </c>
      <c r="R4" s="18">
        <v>5573.8319999999994</v>
      </c>
      <c r="S4" s="18">
        <v>6192.1379999999999</v>
      </c>
      <c r="T4" s="18">
        <v>6513.563000000001</v>
      </c>
      <c r="U4" s="18">
        <v>6948.7179999999989</v>
      </c>
      <c r="V4" s="18">
        <v>6987.3129999999992</v>
      </c>
      <c r="W4" s="18">
        <v>6586.4039999999986</v>
      </c>
      <c r="X4" s="18">
        <v>6157.5389999999989</v>
      </c>
      <c r="Y4" s="18">
        <v>5806.3070000000007</v>
      </c>
      <c r="Z4" s="19"/>
      <c r="AA4" s="20">
        <f>SUM(B4:Z4)</f>
        <v>139337.52799999999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132.97</v>
      </c>
      <c r="C7" s="28">
        <v>128.88</v>
      </c>
      <c r="D7" s="28">
        <v>126.11</v>
      </c>
      <c r="E7" s="28">
        <v>125.5</v>
      </c>
      <c r="F7" s="28">
        <v>124.5</v>
      </c>
      <c r="G7" s="28">
        <v>124.5</v>
      </c>
      <c r="H7" s="28">
        <v>114.75</v>
      </c>
      <c r="I7" s="28">
        <v>117.39</v>
      </c>
      <c r="J7" s="28">
        <v>117.68</v>
      </c>
      <c r="K7" s="28">
        <v>110.62</v>
      </c>
      <c r="L7" s="28">
        <v>113</v>
      </c>
      <c r="M7" s="28">
        <v>105</v>
      </c>
      <c r="N7" s="28">
        <v>101.25</v>
      </c>
      <c r="O7" s="28">
        <v>70.83</v>
      </c>
      <c r="P7" s="28">
        <v>60.06</v>
      </c>
      <c r="Q7" s="28">
        <v>69.09</v>
      </c>
      <c r="R7" s="28">
        <v>100</v>
      </c>
      <c r="S7" s="28">
        <v>113</v>
      </c>
      <c r="T7" s="28">
        <v>114.75</v>
      </c>
      <c r="U7" s="28">
        <v>122.26</v>
      </c>
      <c r="V7" s="28">
        <v>118.79</v>
      </c>
      <c r="W7" s="28">
        <v>112.57</v>
      </c>
      <c r="X7" s="28">
        <v>113</v>
      </c>
      <c r="Y7" s="28">
        <v>101.25</v>
      </c>
      <c r="Z7" s="29"/>
      <c r="AA7" s="30">
        <f>IF(SUM(GR_MAINLAND_MCP_SUM_SELL)&lt;&gt;0,AVERAGEIF(GR_MAINLAND_MCP_SUM_SELL,"&lt;&gt;"""),"")</f>
        <v>109.90625000000001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3042.616</v>
      </c>
      <c r="C11" s="47">
        <v>2789.616</v>
      </c>
      <c r="D11" s="47">
        <v>2844.6800000000003</v>
      </c>
      <c r="E11" s="47">
        <v>2858.2539999999999</v>
      </c>
      <c r="F11" s="47">
        <v>2694.3230000000003</v>
      </c>
      <c r="G11" s="47">
        <v>2728.9480000000003</v>
      </c>
      <c r="H11" s="47">
        <v>2567.806</v>
      </c>
      <c r="I11" s="47">
        <v>2613.9070000000002</v>
      </c>
      <c r="J11" s="47">
        <v>2672.07</v>
      </c>
      <c r="K11" s="47">
        <v>2541.5169999999998</v>
      </c>
      <c r="L11" s="47">
        <v>2574.0830000000001</v>
      </c>
      <c r="M11" s="47">
        <v>2367.9</v>
      </c>
      <c r="N11" s="47">
        <v>2086.614</v>
      </c>
      <c r="O11" s="47">
        <v>2012.9</v>
      </c>
      <c r="P11" s="47">
        <v>2052.9</v>
      </c>
      <c r="Q11" s="47">
        <v>2048.9</v>
      </c>
      <c r="R11" s="47">
        <v>2218.9</v>
      </c>
      <c r="S11" s="47">
        <v>2842.4949999999999</v>
      </c>
      <c r="T11" s="47">
        <v>2959.0370000000003</v>
      </c>
      <c r="U11" s="47">
        <v>3153.7159999999999</v>
      </c>
      <c r="V11" s="47">
        <v>3110.5370000000003</v>
      </c>
      <c r="W11" s="47">
        <v>2809.5509999999999</v>
      </c>
      <c r="X11" s="47">
        <v>2817.2880000000005</v>
      </c>
      <c r="Y11" s="47">
        <v>2458.2939999999999</v>
      </c>
      <c r="Z11" s="48"/>
      <c r="AA11" s="49">
        <f>SUM(B11:Z11)</f>
        <v>62866.852000000014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194</v>
      </c>
      <c r="I12" s="47">
        <v>289</v>
      </c>
      <c r="J12" s="47">
        <v>308</v>
      </c>
      <c r="K12" s="47">
        <v>220</v>
      </c>
      <c r="L12" s="47">
        <v>111</v>
      </c>
      <c r="M12" s="47">
        <v>12</v>
      </c>
      <c r="N12" s="47">
        <v>26</v>
      </c>
      <c r="O12" s="47">
        <v>26</v>
      </c>
      <c r="P12" s="47">
        <v>26</v>
      </c>
      <c r="Q12" s="47"/>
      <c r="R12" s="47"/>
      <c r="S12" s="47">
        <v>400</v>
      </c>
      <c r="T12" s="47">
        <v>765</v>
      </c>
      <c r="U12" s="47">
        <v>983</v>
      </c>
      <c r="V12" s="47">
        <v>1079</v>
      </c>
      <c r="W12" s="47">
        <v>826</v>
      </c>
      <c r="X12" s="47">
        <v>156</v>
      </c>
      <c r="Y12" s="47"/>
      <c r="Z12" s="48"/>
      <c r="AA12" s="49">
        <f>SUM(B12:Z12)</f>
        <v>5447</v>
      </c>
    </row>
    <row r="13" spans="1:27" ht="24.95" customHeight="1" x14ac:dyDescent="0.2">
      <c r="A13" s="50" t="s">
        <v>9</v>
      </c>
      <c r="B13" s="51">
        <v>471.40300000000002</v>
      </c>
      <c r="C13" s="52">
        <v>523.22700000000009</v>
      </c>
      <c r="D13" s="52">
        <v>570.05100000000004</v>
      </c>
      <c r="E13" s="52">
        <v>601.95300000000009</v>
      </c>
      <c r="F13" s="52">
        <v>652.69600000000003</v>
      </c>
      <c r="G13" s="52">
        <v>705.13499999999999</v>
      </c>
      <c r="H13" s="52">
        <v>838.95100000000014</v>
      </c>
      <c r="I13" s="52">
        <v>1177.1810000000003</v>
      </c>
      <c r="J13" s="52">
        <v>1632.0739999999998</v>
      </c>
      <c r="K13" s="52">
        <v>2020.5180000000003</v>
      </c>
      <c r="L13" s="52">
        <v>2265.2849999999994</v>
      </c>
      <c r="M13" s="52">
        <v>2351.5529999999994</v>
      </c>
      <c r="N13" s="52">
        <v>2345.663</v>
      </c>
      <c r="O13" s="52">
        <v>2305.654</v>
      </c>
      <c r="P13" s="52">
        <v>2214.6129999999998</v>
      </c>
      <c r="Q13" s="52">
        <v>2046.1139999999998</v>
      </c>
      <c r="R13" s="52">
        <v>1852.232</v>
      </c>
      <c r="S13" s="52">
        <v>1630.643</v>
      </c>
      <c r="T13" s="52">
        <v>1528.5259999999998</v>
      </c>
      <c r="U13" s="52">
        <v>1595.0020000000004</v>
      </c>
      <c r="V13" s="52">
        <v>1745.9760000000001</v>
      </c>
      <c r="W13" s="52">
        <v>1888.2529999999999</v>
      </c>
      <c r="X13" s="52">
        <v>1973.451</v>
      </c>
      <c r="Y13" s="52">
        <v>2056.0129999999995</v>
      </c>
      <c r="Z13" s="53"/>
      <c r="AA13" s="54">
        <f>SUM(B13:Z13)</f>
        <v>36992.167000000001</v>
      </c>
    </row>
    <row r="14" spans="1:27" ht="30" customHeight="1" thickBot="1" x14ac:dyDescent="0.25">
      <c r="A14" s="55" t="s">
        <v>10</v>
      </c>
      <c r="B14" s="56">
        <f>IF(LEN(B$2)&gt;0,SUM(B10:B13),"")</f>
        <v>3665.0190000000002</v>
      </c>
      <c r="C14" s="57">
        <f t="shared" ref="C14:Z14" si="0">IF(LEN(C$2)&gt;0,SUM(C10:C13),"")</f>
        <v>3463.8429999999998</v>
      </c>
      <c r="D14" s="57">
        <f t="shared" si="0"/>
        <v>3565.7310000000002</v>
      </c>
      <c r="E14" s="57">
        <f t="shared" si="0"/>
        <v>3611.2069999999999</v>
      </c>
      <c r="F14" s="57">
        <f t="shared" si="0"/>
        <v>3498.0190000000002</v>
      </c>
      <c r="G14" s="57">
        <f t="shared" si="0"/>
        <v>3611.0830000000005</v>
      </c>
      <c r="H14" s="57">
        <f t="shared" si="0"/>
        <v>3751.7570000000001</v>
      </c>
      <c r="I14" s="57">
        <f t="shared" si="0"/>
        <v>4231.0880000000006</v>
      </c>
      <c r="J14" s="57">
        <f t="shared" si="0"/>
        <v>4763.1440000000002</v>
      </c>
      <c r="K14" s="57">
        <f t="shared" si="0"/>
        <v>4933.0349999999999</v>
      </c>
      <c r="L14" s="57">
        <f t="shared" si="0"/>
        <v>5101.3679999999995</v>
      </c>
      <c r="M14" s="57">
        <f t="shared" si="0"/>
        <v>4882.4529999999995</v>
      </c>
      <c r="N14" s="57">
        <f t="shared" si="0"/>
        <v>4609.277</v>
      </c>
      <c r="O14" s="57">
        <f t="shared" si="0"/>
        <v>4495.5540000000001</v>
      </c>
      <c r="P14" s="57">
        <f t="shared" si="0"/>
        <v>4444.5129999999999</v>
      </c>
      <c r="Q14" s="57">
        <f t="shared" si="0"/>
        <v>4246.0140000000001</v>
      </c>
      <c r="R14" s="57">
        <f t="shared" si="0"/>
        <v>4222.1319999999996</v>
      </c>
      <c r="S14" s="57">
        <f t="shared" si="0"/>
        <v>5024.1379999999999</v>
      </c>
      <c r="T14" s="57">
        <f t="shared" si="0"/>
        <v>5403.5630000000001</v>
      </c>
      <c r="U14" s="57">
        <f t="shared" si="0"/>
        <v>5882.7180000000008</v>
      </c>
      <c r="V14" s="57">
        <f t="shared" si="0"/>
        <v>6086.5130000000008</v>
      </c>
      <c r="W14" s="57">
        <f t="shared" si="0"/>
        <v>5674.8040000000001</v>
      </c>
      <c r="X14" s="57">
        <f t="shared" si="0"/>
        <v>5097.7390000000005</v>
      </c>
      <c r="Y14" s="57">
        <f t="shared" si="0"/>
        <v>4665.3069999999989</v>
      </c>
      <c r="Z14" s="58" t="str">
        <f t="shared" si="0"/>
        <v/>
      </c>
      <c r="AA14" s="59">
        <f>SUM(AA9:AA13)</f>
        <v>108930.01900000001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735.9</v>
      </c>
      <c r="C25" s="67">
        <v>764.9</v>
      </c>
      <c r="D25" s="67">
        <v>792.9</v>
      </c>
      <c r="E25" s="67">
        <v>821.9</v>
      </c>
      <c r="F25" s="67">
        <v>858.9</v>
      </c>
      <c r="G25" s="67">
        <v>920.9</v>
      </c>
      <c r="H25" s="67">
        <v>1189.9000000000001</v>
      </c>
      <c r="I25" s="67">
        <v>1523.9</v>
      </c>
      <c r="J25" s="67">
        <v>1898.9</v>
      </c>
      <c r="K25" s="67">
        <v>2100.9</v>
      </c>
      <c r="L25" s="67">
        <v>2159.9</v>
      </c>
      <c r="M25" s="67">
        <v>2137.9</v>
      </c>
      <c r="N25" s="67">
        <v>2170.9</v>
      </c>
      <c r="O25" s="67">
        <v>2119.9</v>
      </c>
      <c r="P25" s="67">
        <v>2022.9</v>
      </c>
      <c r="Q25" s="67">
        <v>1842.9</v>
      </c>
      <c r="R25" s="67">
        <v>1660.9</v>
      </c>
      <c r="S25" s="67">
        <v>1876.9</v>
      </c>
      <c r="T25" s="67">
        <v>2088.9</v>
      </c>
      <c r="U25" s="67">
        <v>2288.9</v>
      </c>
      <c r="V25" s="67">
        <v>2495.9</v>
      </c>
      <c r="W25" s="67">
        <v>2380.9</v>
      </c>
      <c r="X25" s="67">
        <v>1767.9</v>
      </c>
      <c r="Y25" s="67">
        <v>1716.9</v>
      </c>
      <c r="Z25" s="68"/>
      <c r="AA25" s="69">
        <f>SUM(B25:Z25)</f>
        <v>40340.600000000013</v>
      </c>
    </row>
    <row r="26" spans="1:27" ht="24.95" customHeight="1" x14ac:dyDescent="0.2">
      <c r="A26" s="70" t="s">
        <v>20</v>
      </c>
      <c r="B26" s="71">
        <v>1420.019</v>
      </c>
      <c r="C26" s="72">
        <v>1450.8430000000001</v>
      </c>
      <c r="D26" s="72">
        <v>1535.8309999999999</v>
      </c>
      <c r="E26" s="72">
        <v>1544.307</v>
      </c>
      <c r="F26" s="72">
        <v>1438.1189999999999</v>
      </c>
      <c r="G26" s="72">
        <v>1473.183</v>
      </c>
      <c r="H26" s="72">
        <v>1339.857</v>
      </c>
      <c r="I26" s="72">
        <v>1337.1880000000001</v>
      </c>
      <c r="J26" s="72">
        <v>1396.2439999999999</v>
      </c>
      <c r="K26" s="72">
        <v>1362.135</v>
      </c>
      <c r="L26" s="72">
        <v>1474.4680000000001</v>
      </c>
      <c r="M26" s="72">
        <v>1277.5530000000001</v>
      </c>
      <c r="N26" s="72">
        <v>1001.377</v>
      </c>
      <c r="O26" s="72">
        <v>902.36300000000006</v>
      </c>
      <c r="P26" s="72">
        <v>856.61300000000006</v>
      </c>
      <c r="Q26" s="72">
        <v>918.11400000000003</v>
      </c>
      <c r="R26" s="72">
        <v>906.23199999999997</v>
      </c>
      <c r="S26" s="72">
        <v>1510.2380000000001</v>
      </c>
      <c r="T26" s="72">
        <v>1619.663</v>
      </c>
      <c r="U26" s="72">
        <v>1854.818</v>
      </c>
      <c r="V26" s="72">
        <v>1766.6130000000001</v>
      </c>
      <c r="W26" s="72">
        <v>1555.904</v>
      </c>
      <c r="X26" s="72">
        <v>1639.8389999999999</v>
      </c>
      <c r="Y26" s="72">
        <v>1139.4069999999999</v>
      </c>
      <c r="Z26" s="73"/>
      <c r="AA26" s="74">
        <f>SUM(B26:Z26)</f>
        <v>32720.928000000007</v>
      </c>
    </row>
    <row r="27" spans="1:27" ht="24.95" customHeight="1" x14ac:dyDescent="0.2">
      <c r="A27" s="77" t="s">
        <v>21</v>
      </c>
      <c r="B27" s="75">
        <v>2239.1</v>
      </c>
      <c r="C27" s="76">
        <v>1988.1</v>
      </c>
      <c r="D27" s="76">
        <v>1977</v>
      </c>
      <c r="E27" s="76">
        <v>1977</v>
      </c>
      <c r="F27" s="76">
        <v>1977</v>
      </c>
      <c r="G27" s="76">
        <v>1977</v>
      </c>
      <c r="H27" s="76">
        <v>1977</v>
      </c>
      <c r="I27" s="76">
        <v>1977</v>
      </c>
      <c r="J27" s="76">
        <v>2037</v>
      </c>
      <c r="K27" s="76">
        <v>2037</v>
      </c>
      <c r="L27" s="76">
        <v>2037</v>
      </c>
      <c r="M27" s="76">
        <v>2037</v>
      </c>
      <c r="N27" s="76">
        <v>2007</v>
      </c>
      <c r="O27" s="76">
        <v>2036</v>
      </c>
      <c r="P27" s="76">
        <v>2076</v>
      </c>
      <c r="Q27" s="76">
        <v>2072</v>
      </c>
      <c r="R27" s="76">
        <v>2242</v>
      </c>
      <c r="S27" s="76">
        <v>2242</v>
      </c>
      <c r="T27" s="76">
        <v>2242</v>
      </c>
      <c r="U27" s="76">
        <v>2242</v>
      </c>
      <c r="V27" s="76">
        <v>2242</v>
      </c>
      <c r="W27" s="76">
        <v>2242</v>
      </c>
      <c r="X27" s="76">
        <v>2242</v>
      </c>
      <c r="Y27" s="76">
        <v>2387</v>
      </c>
      <c r="Z27" s="78"/>
      <c r="AA27" s="79">
        <f>SUM(B27:Z27)</f>
        <v>50509.2</v>
      </c>
    </row>
    <row r="28" spans="1:27" ht="30" customHeight="1" thickBot="1" x14ac:dyDescent="0.25">
      <c r="A28" s="55" t="s">
        <v>22</v>
      </c>
      <c r="B28" s="56">
        <f>IF(LEN(B$2)&gt;0,SUM(B25:B27),"")</f>
        <v>4395.0190000000002</v>
      </c>
      <c r="C28" s="57">
        <f t="shared" ref="C28:Z28" si="2">IF(LEN(C$2)&gt;0,SUM(C25:C27),"")</f>
        <v>4203.8429999999998</v>
      </c>
      <c r="D28" s="57">
        <f t="shared" si="2"/>
        <v>4305.7309999999998</v>
      </c>
      <c r="E28" s="57">
        <f t="shared" si="2"/>
        <v>4343.2070000000003</v>
      </c>
      <c r="F28" s="57">
        <f t="shared" si="2"/>
        <v>4274.0190000000002</v>
      </c>
      <c r="G28" s="57">
        <f t="shared" si="2"/>
        <v>4371.0830000000005</v>
      </c>
      <c r="H28" s="57">
        <f t="shared" si="2"/>
        <v>4506.7569999999996</v>
      </c>
      <c r="I28" s="57">
        <f t="shared" si="2"/>
        <v>4838.0879999999997</v>
      </c>
      <c r="J28" s="57">
        <f t="shared" si="2"/>
        <v>5332.1440000000002</v>
      </c>
      <c r="K28" s="57">
        <f t="shared" si="2"/>
        <v>5500.0349999999999</v>
      </c>
      <c r="L28" s="57">
        <f t="shared" si="2"/>
        <v>5671.3680000000004</v>
      </c>
      <c r="M28" s="57">
        <f t="shared" si="2"/>
        <v>5452.4530000000004</v>
      </c>
      <c r="N28" s="57">
        <f t="shared" si="2"/>
        <v>5179.277</v>
      </c>
      <c r="O28" s="57">
        <f t="shared" si="2"/>
        <v>5058.2629999999999</v>
      </c>
      <c r="P28" s="57">
        <f t="shared" si="2"/>
        <v>4955.5129999999999</v>
      </c>
      <c r="Q28" s="57">
        <f t="shared" si="2"/>
        <v>4833.0140000000001</v>
      </c>
      <c r="R28" s="57">
        <f t="shared" si="2"/>
        <v>4809.1319999999996</v>
      </c>
      <c r="S28" s="57">
        <f t="shared" si="2"/>
        <v>5629.1379999999999</v>
      </c>
      <c r="T28" s="57">
        <f t="shared" si="2"/>
        <v>5950.5630000000001</v>
      </c>
      <c r="U28" s="57">
        <f t="shared" si="2"/>
        <v>6385.7179999999998</v>
      </c>
      <c r="V28" s="57">
        <f t="shared" si="2"/>
        <v>6504.5129999999999</v>
      </c>
      <c r="W28" s="57">
        <f t="shared" si="2"/>
        <v>6178.8040000000001</v>
      </c>
      <c r="X28" s="57">
        <f t="shared" si="2"/>
        <v>5649.7389999999996</v>
      </c>
      <c r="Y28" s="57">
        <f t="shared" si="2"/>
        <v>5243.3069999999998</v>
      </c>
      <c r="Z28" s="58" t="str">
        <f t="shared" si="2"/>
        <v/>
      </c>
      <c r="AA28" s="59">
        <f>SUM(AA25:AA27)</f>
        <v>123570.72800000002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168</v>
      </c>
      <c r="C31" s="90">
        <v>178</v>
      </c>
      <c r="D31" s="90">
        <v>178</v>
      </c>
      <c r="E31" s="90">
        <v>170</v>
      </c>
      <c r="F31" s="90">
        <v>214</v>
      </c>
      <c r="G31" s="90">
        <v>198</v>
      </c>
      <c r="H31" s="90">
        <v>193</v>
      </c>
      <c r="I31" s="90">
        <v>45</v>
      </c>
      <c r="J31" s="90">
        <v>7</v>
      </c>
      <c r="K31" s="90">
        <v>5</v>
      </c>
      <c r="L31" s="90">
        <v>8</v>
      </c>
      <c r="M31" s="90">
        <v>8</v>
      </c>
      <c r="N31" s="90">
        <v>8</v>
      </c>
      <c r="O31" s="90">
        <v>7</v>
      </c>
      <c r="P31" s="90">
        <v>25</v>
      </c>
      <c r="Q31" s="90">
        <v>25</v>
      </c>
      <c r="R31" s="90">
        <v>25</v>
      </c>
      <c r="S31" s="90">
        <v>43</v>
      </c>
      <c r="T31" s="90">
        <v>15</v>
      </c>
      <c r="U31" s="90">
        <v>15</v>
      </c>
      <c r="V31" s="90">
        <v>15</v>
      </c>
      <c r="W31" s="90">
        <v>15</v>
      </c>
      <c r="X31" s="90">
        <v>21</v>
      </c>
      <c r="Y31" s="90">
        <v>37</v>
      </c>
      <c r="Z31" s="91"/>
      <c r="AA31" s="69">
        <f t="shared" ref="AA31:AA36" si="3">SUM(B31:Z31)</f>
        <v>1623</v>
      </c>
    </row>
    <row r="32" spans="1:27" ht="24.95" customHeight="1" x14ac:dyDescent="0.2">
      <c r="A32" s="92" t="s">
        <v>25</v>
      </c>
      <c r="B32" s="93">
        <v>407</v>
      </c>
      <c r="C32" s="94">
        <v>407</v>
      </c>
      <c r="D32" s="94">
        <v>407</v>
      </c>
      <c r="E32" s="94">
        <v>407</v>
      </c>
      <c r="F32" s="94">
        <v>407</v>
      </c>
      <c r="G32" s="94">
        <v>407</v>
      </c>
      <c r="H32" s="94">
        <v>407</v>
      </c>
      <c r="I32" s="94">
        <v>407</v>
      </c>
      <c r="J32" s="94">
        <v>407</v>
      </c>
      <c r="K32" s="94">
        <v>407</v>
      </c>
      <c r="L32" s="94">
        <v>407</v>
      </c>
      <c r="M32" s="94">
        <v>407</v>
      </c>
      <c r="N32" s="94">
        <v>407</v>
      </c>
      <c r="O32" s="94">
        <v>400.709</v>
      </c>
      <c r="P32" s="94">
        <v>331</v>
      </c>
      <c r="Q32" s="94">
        <v>407</v>
      </c>
      <c r="R32" s="94">
        <v>407</v>
      </c>
      <c r="S32" s="94">
        <v>407</v>
      </c>
      <c r="T32" s="94">
        <v>377</v>
      </c>
      <c r="U32" s="94">
        <v>333</v>
      </c>
      <c r="V32" s="94">
        <v>248</v>
      </c>
      <c r="W32" s="94">
        <v>334</v>
      </c>
      <c r="X32" s="94">
        <v>376</v>
      </c>
      <c r="Y32" s="94">
        <v>386</v>
      </c>
      <c r="Z32" s="95"/>
      <c r="AA32" s="74">
        <f t="shared" si="3"/>
        <v>9297.7089999999989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618</v>
      </c>
      <c r="I33" s="94">
        <v>618</v>
      </c>
      <c r="J33" s="94">
        <v>618</v>
      </c>
      <c r="K33" s="94">
        <v>618</v>
      </c>
      <c r="L33" s="94">
        <v>618</v>
      </c>
      <c r="M33" s="94">
        <v>618</v>
      </c>
      <c r="N33" s="94">
        <v>618</v>
      </c>
      <c r="O33" s="94">
        <v>618</v>
      </c>
      <c r="P33" s="94">
        <v>520.5</v>
      </c>
      <c r="Q33" s="94">
        <v>607.4</v>
      </c>
      <c r="R33" s="94">
        <v>618</v>
      </c>
      <c r="S33" s="94">
        <v>618</v>
      </c>
      <c r="T33" s="94">
        <v>618</v>
      </c>
      <c r="U33" s="94">
        <v>618</v>
      </c>
      <c r="V33" s="94">
        <v>537.79999999999995</v>
      </c>
      <c r="W33" s="94">
        <v>462.6</v>
      </c>
      <c r="X33" s="94">
        <v>562.79999999999995</v>
      </c>
      <c r="Y33" s="94">
        <v>618</v>
      </c>
      <c r="Z33" s="95"/>
      <c r="AA33" s="74">
        <f t="shared" si="3"/>
        <v>14433.099999999999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>
        <v>96.9</v>
      </c>
      <c r="C35" s="94">
        <v>214.7</v>
      </c>
      <c r="D35" s="94"/>
      <c r="E35" s="94"/>
      <c r="F35" s="94"/>
      <c r="G35" s="94"/>
      <c r="H35" s="94"/>
      <c r="I35" s="94"/>
      <c r="J35" s="94"/>
      <c r="K35" s="94"/>
      <c r="L35" s="94"/>
      <c r="M35" s="94">
        <v>296.5</v>
      </c>
      <c r="N35" s="94">
        <v>500</v>
      </c>
      <c r="O35" s="94">
        <v>500</v>
      </c>
      <c r="P35" s="94">
        <v>465</v>
      </c>
      <c r="Q35" s="94">
        <v>378.9</v>
      </c>
      <c r="R35" s="94">
        <v>201.7</v>
      </c>
      <c r="S35" s="94"/>
      <c r="T35" s="94"/>
      <c r="U35" s="94"/>
      <c r="V35" s="94"/>
      <c r="W35" s="94"/>
      <c r="X35" s="94"/>
      <c r="Y35" s="94"/>
      <c r="Z35" s="95"/>
      <c r="AA35" s="74">
        <f t="shared" si="3"/>
        <v>2653.7</v>
      </c>
    </row>
    <row r="36" spans="1:27" ht="30" customHeight="1" thickBot="1" x14ac:dyDescent="0.25">
      <c r="A36" s="81" t="s">
        <v>29</v>
      </c>
      <c r="B36" s="82">
        <f>IF(LEN(B$2)&gt;0,SUM(B31:B35),"")</f>
        <v>1389.9</v>
      </c>
      <c r="C36" s="83">
        <f t="shared" ref="C36:Z36" si="4">IF(LEN(C$2)&gt;0,SUM(C31:C35),"")</f>
        <v>1517.7</v>
      </c>
      <c r="D36" s="83">
        <f t="shared" si="4"/>
        <v>1303</v>
      </c>
      <c r="E36" s="83">
        <f t="shared" si="4"/>
        <v>1295</v>
      </c>
      <c r="F36" s="83">
        <f t="shared" si="4"/>
        <v>1339</v>
      </c>
      <c r="G36" s="83">
        <f t="shared" si="4"/>
        <v>1323</v>
      </c>
      <c r="H36" s="83">
        <f t="shared" si="4"/>
        <v>1318</v>
      </c>
      <c r="I36" s="83">
        <f t="shared" si="4"/>
        <v>1170</v>
      </c>
      <c r="J36" s="83">
        <f t="shared" si="4"/>
        <v>1132</v>
      </c>
      <c r="K36" s="83">
        <f t="shared" si="4"/>
        <v>1130</v>
      </c>
      <c r="L36" s="83">
        <f t="shared" si="4"/>
        <v>1133</v>
      </c>
      <c r="M36" s="83">
        <f t="shared" si="4"/>
        <v>1429.5</v>
      </c>
      <c r="N36" s="83">
        <f t="shared" si="4"/>
        <v>1633</v>
      </c>
      <c r="O36" s="83">
        <f t="shared" si="4"/>
        <v>1625.7090000000001</v>
      </c>
      <c r="P36" s="83">
        <f t="shared" si="4"/>
        <v>1441.5</v>
      </c>
      <c r="Q36" s="83">
        <f t="shared" si="4"/>
        <v>1518.3000000000002</v>
      </c>
      <c r="R36" s="83">
        <f t="shared" si="4"/>
        <v>1351.7</v>
      </c>
      <c r="S36" s="83">
        <f t="shared" si="4"/>
        <v>1168</v>
      </c>
      <c r="T36" s="83">
        <f t="shared" si="4"/>
        <v>1110</v>
      </c>
      <c r="U36" s="83">
        <f t="shared" si="4"/>
        <v>1066</v>
      </c>
      <c r="V36" s="83">
        <f t="shared" si="4"/>
        <v>900.8</v>
      </c>
      <c r="W36" s="83">
        <f t="shared" si="4"/>
        <v>911.6</v>
      </c>
      <c r="X36" s="83">
        <f t="shared" si="4"/>
        <v>1059.8</v>
      </c>
      <c r="Y36" s="83">
        <f t="shared" si="4"/>
        <v>1141</v>
      </c>
      <c r="Z36" s="84" t="str">
        <f t="shared" si="4"/>
        <v/>
      </c>
      <c r="AA36" s="85">
        <f t="shared" si="3"/>
        <v>30407.508999999995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563</v>
      </c>
      <c r="G41" s="94">
        <v>563</v>
      </c>
      <c r="H41" s="94">
        <v>563</v>
      </c>
      <c r="I41" s="94">
        <v>563</v>
      </c>
      <c r="J41" s="94">
        <v>563</v>
      </c>
      <c r="K41" s="94">
        <v>563</v>
      </c>
      <c r="L41" s="94">
        <v>563</v>
      </c>
      <c r="M41" s="94">
        <v>563</v>
      </c>
      <c r="N41" s="94">
        <v>563</v>
      </c>
      <c r="O41" s="94">
        <v>563</v>
      </c>
      <c r="P41" s="94">
        <v>465.5</v>
      </c>
      <c r="Q41" s="94">
        <v>552.4</v>
      </c>
      <c r="R41" s="94">
        <v>563</v>
      </c>
      <c r="S41" s="94">
        <v>563</v>
      </c>
      <c r="T41" s="94">
        <v>563</v>
      </c>
      <c r="U41" s="94">
        <v>563</v>
      </c>
      <c r="V41" s="94">
        <v>482.8</v>
      </c>
      <c r="W41" s="94">
        <v>407.6</v>
      </c>
      <c r="X41" s="94">
        <v>507.8</v>
      </c>
      <c r="Y41" s="94">
        <v>563</v>
      </c>
      <c r="Z41" s="95"/>
      <c r="AA41" s="74">
        <f t="shared" si="5"/>
        <v>13113.099999999999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96.9</v>
      </c>
      <c r="C43" s="94">
        <v>214.7</v>
      </c>
      <c r="D43" s="94"/>
      <c r="E43" s="94"/>
      <c r="F43" s="94"/>
      <c r="G43" s="94"/>
      <c r="H43" s="94"/>
      <c r="I43" s="94"/>
      <c r="J43" s="94"/>
      <c r="K43" s="94"/>
      <c r="L43" s="94"/>
      <c r="M43" s="94">
        <v>296.5</v>
      </c>
      <c r="N43" s="94">
        <v>500</v>
      </c>
      <c r="O43" s="94">
        <v>500</v>
      </c>
      <c r="P43" s="94">
        <v>465</v>
      </c>
      <c r="Q43" s="94">
        <v>378.9</v>
      </c>
      <c r="R43" s="94">
        <v>201.7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2653.7</v>
      </c>
    </row>
    <row r="44" spans="1:27" ht="30" customHeight="1" thickBot="1" x14ac:dyDescent="0.25">
      <c r="A44" s="81" t="s">
        <v>31</v>
      </c>
      <c r="B44" s="82">
        <f>IF(LEN(B$2)&gt;0,SUM(B39:B43),"")</f>
        <v>659.9</v>
      </c>
      <c r="C44" s="83">
        <f t="shared" ref="C44:Z44" si="6">IF(LEN(C$2)&gt;0,SUM(C39:C43),"")</f>
        <v>777.7</v>
      </c>
      <c r="D44" s="83">
        <f t="shared" si="6"/>
        <v>563</v>
      </c>
      <c r="E44" s="83">
        <f t="shared" si="6"/>
        <v>563</v>
      </c>
      <c r="F44" s="83">
        <f t="shared" si="6"/>
        <v>563</v>
      </c>
      <c r="G44" s="83">
        <f t="shared" si="6"/>
        <v>563</v>
      </c>
      <c r="H44" s="83">
        <f t="shared" si="6"/>
        <v>563</v>
      </c>
      <c r="I44" s="83">
        <f t="shared" si="6"/>
        <v>563</v>
      </c>
      <c r="J44" s="83">
        <f t="shared" si="6"/>
        <v>563</v>
      </c>
      <c r="K44" s="83">
        <f t="shared" si="6"/>
        <v>563</v>
      </c>
      <c r="L44" s="83">
        <f t="shared" si="6"/>
        <v>563</v>
      </c>
      <c r="M44" s="83">
        <f t="shared" si="6"/>
        <v>859.5</v>
      </c>
      <c r="N44" s="83">
        <f t="shared" si="6"/>
        <v>1063</v>
      </c>
      <c r="O44" s="83">
        <f t="shared" si="6"/>
        <v>1063</v>
      </c>
      <c r="P44" s="83">
        <f t="shared" si="6"/>
        <v>930.5</v>
      </c>
      <c r="Q44" s="83">
        <f t="shared" si="6"/>
        <v>931.3</v>
      </c>
      <c r="R44" s="83">
        <f t="shared" si="6"/>
        <v>764.7</v>
      </c>
      <c r="S44" s="83">
        <f t="shared" si="6"/>
        <v>563</v>
      </c>
      <c r="T44" s="83">
        <f t="shared" si="6"/>
        <v>563</v>
      </c>
      <c r="U44" s="83">
        <f t="shared" si="6"/>
        <v>563</v>
      </c>
      <c r="V44" s="83">
        <f t="shared" si="6"/>
        <v>482.8</v>
      </c>
      <c r="W44" s="83">
        <f t="shared" si="6"/>
        <v>407.6</v>
      </c>
      <c r="X44" s="83">
        <f t="shared" si="6"/>
        <v>507.8</v>
      </c>
      <c r="Y44" s="83">
        <f t="shared" si="6"/>
        <v>563</v>
      </c>
      <c r="Z44" s="84" t="str">
        <f t="shared" si="6"/>
        <v/>
      </c>
      <c r="AA44" s="85">
        <f t="shared" si="5"/>
        <v>15766.8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5054.9189999999999</v>
      </c>
      <c r="C47" s="83">
        <f t="shared" ref="C47:Z47" si="8">IF(LEN(C$2)&gt;0,C14+C22+C36,"")</f>
        <v>4981.5429999999997</v>
      </c>
      <c r="D47" s="83">
        <f t="shared" si="8"/>
        <v>4868.7309999999998</v>
      </c>
      <c r="E47" s="83">
        <f t="shared" si="8"/>
        <v>4906.2070000000003</v>
      </c>
      <c r="F47" s="83">
        <f t="shared" si="8"/>
        <v>4837.0190000000002</v>
      </c>
      <c r="G47" s="83">
        <f t="shared" si="8"/>
        <v>4934.0830000000005</v>
      </c>
      <c r="H47" s="83">
        <f t="shared" si="8"/>
        <v>5069.7569999999996</v>
      </c>
      <c r="I47" s="83">
        <f t="shared" si="8"/>
        <v>5401.0880000000006</v>
      </c>
      <c r="J47" s="83">
        <f t="shared" si="8"/>
        <v>5895.1440000000002</v>
      </c>
      <c r="K47" s="83">
        <f t="shared" si="8"/>
        <v>6063.0349999999999</v>
      </c>
      <c r="L47" s="83">
        <f t="shared" si="8"/>
        <v>6234.3679999999995</v>
      </c>
      <c r="M47" s="83">
        <f t="shared" si="8"/>
        <v>6311.9529999999995</v>
      </c>
      <c r="N47" s="83">
        <f t="shared" si="8"/>
        <v>6242.277</v>
      </c>
      <c r="O47" s="83">
        <f t="shared" si="8"/>
        <v>6121.2629999999999</v>
      </c>
      <c r="P47" s="83">
        <f t="shared" si="8"/>
        <v>5886.0129999999999</v>
      </c>
      <c r="Q47" s="83">
        <f t="shared" si="8"/>
        <v>5764.3140000000003</v>
      </c>
      <c r="R47" s="83">
        <f t="shared" si="8"/>
        <v>5573.8319999999994</v>
      </c>
      <c r="S47" s="83">
        <f t="shared" si="8"/>
        <v>6192.1379999999999</v>
      </c>
      <c r="T47" s="83">
        <f t="shared" si="8"/>
        <v>6513.5630000000001</v>
      </c>
      <c r="U47" s="83">
        <f t="shared" si="8"/>
        <v>6948.7180000000008</v>
      </c>
      <c r="V47" s="83">
        <f t="shared" si="8"/>
        <v>6987.313000000001</v>
      </c>
      <c r="W47" s="83">
        <f t="shared" si="8"/>
        <v>6586.4040000000005</v>
      </c>
      <c r="X47" s="83">
        <f t="shared" si="8"/>
        <v>6157.5390000000007</v>
      </c>
      <c r="Y47" s="83">
        <f t="shared" si="8"/>
        <v>5806.3069999999989</v>
      </c>
      <c r="Z47" s="84" t="str">
        <f t="shared" si="8"/>
        <v/>
      </c>
      <c r="AA47" s="100">
        <f>SUM(B47:Z47)</f>
        <v>139337.52799999999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5054.8690000000024</v>
      </c>
      <c r="C4" s="18">
        <v>4981.55</v>
      </c>
      <c r="D4" s="18">
        <v>4868.72</v>
      </c>
      <c r="E4" s="18">
        <v>4906.1919999999991</v>
      </c>
      <c r="F4" s="18">
        <v>4837.063000000001</v>
      </c>
      <c r="G4" s="18">
        <v>4934.1160000000018</v>
      </c>
      <c r="H4" s="18">
        <v>5069.7570000000005</v>
      </c>
      <c r="I4" s="18">
        <v>5401.1089999999995</v>
      </c>
      <c r="J4" s="18">
        <v>5895.1620000000003</v>
      </c>
      <c r="K4" s="18">
        <v>6063.0509999999995</v>
      </c>
      <c r="L4" s="18">
        <v>6234.3979999999992</v>
      </c>
      <c r="M4" s="18">
        <v>6311.9209999999994</v>
      </c>
      <c r="N4" s="18">
        <v>6242.277</v>
      </c>
      <c r="O4" s="18">
        <v>6121.2630000000008</v>
      </c>
      <c r="P4" s="18">
        <v>5885.9729999999981</v>
      </c>
      <c r="Q4" s="18">
        <v>5764.2570000000005</v>
      </c>
      <c r="R4" s="18">
        <v>5573.8739999999998</v>
      </c>
      <c r="S4" s="18">
        <v>6192.1380000000008</v>
      </c>
      <c r="T4" s="18">
        <v>6513.5629999999992</v>
      </c>
      <c r="U4" s="18">
        <v>6948.7179999999989</v>
      </c>
      <c r="V4" s="18">
        <v>6987.3210000000008</v>
      </c>
      <c r="W4" s="18">
        <v>6586.420000000001</v>
      </c>
      <c r="X4" s="18">
        <v>6157.5180000000018</v>
      </c>
      <c r="Y4" s="18">
        <v>5806.3069999999998</v>
      </c>
      <c r="Z4" s="19"/>
      <c r="AA4" s="20">
        <f>SUM(B4:Z4)</f>
        <v>139337.53699999998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132.97</v>
      </c>
      <c r="C7" s="28">
        <v>128.88</v>
      </c>
      <c r="D7" s="28">
        <v>126.11</v>
      </c>
      <c r="E7" s="28">
        <v>125.5</v>
      </c>
      <c r="F7" s="28">
        <v>124.5</v>
      </c>
      <c r="G7" s="28">
        <v>124.5</v>
      </c>
      <c r="H7" s="28">
        <v>114.75</v>
      </c>
      <c r="I7" s="28">
        <v>117.39</v>
      </c>
      <c r="J7" s="28">
        <v>117.68</v>
      </c>
      <c r="K7" s="28">
        <v>110.62</v>
      </c>
      <c r="L7" s="28">
        <v>113</v>
      </c>
      <c r="M7" s="28">
        <v>105</v>
      </c>
      <c r="N7" s="28">
        <v>101.25</v>
      </c>
      <c r="O7" s="28">
        <v>70.83</v>
      </c>
      <c r="P7" s="28">
        <v>60.06</v>
      </c>
      <c r="Q7" s="28">
        <v>69.09</v>
      </c>
      <c r="R7" s="28">
        <v>100</v>
      </c>
      <c r="S7" s="28">
        <v>113</v>
      </c>
      <c r="T7" s="28">
        <v>114.75</v>
      </c>
      <c r="U7" s="28">
        <v>122.26</v>
      </c>
      <c r="V7" s="28">
        <v>118.79</v>
      </c>
      <c r="W7" s="28">
        <v>112.57</v>
      </c>
      <c r="X7" s="28">
        <v>113</v>
      </c>
      <c r="Y7" s="28">
        <v>101.25</v>
      </c>
      <c r="Z7" s="29"/>
      <c r="AA7" s="30">
        <v>109.90625000000001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955.16399999999999</v>
      </c>
      <c r="C17" s="67">
        <v>950.00700000000006</v>
      </c>
      <c r="D17" s="67">
        <v>941.13499999999999</v>
      </c>
      <c r="E17" s="67">
        <v>941.99799999999993</v>
      </c>
      <c r="F17" s="67">
        <v>940.83399999999995</v>
      </c>
      <c r="G17" s="67">
        <v>924.84400000000005</v>
      </c>
      <c r="H17" s="67">
        <v>902.28399999999988</v>
      </c>
      <c r="I17" s="67">
        <v>911.44100000000003</v>
      </c>
      <c r="J17" s="67">
        <v>899.13599999999997</v>
      </c>
      <c r="K17" s="67">
        <v>912.25200000000007</v>
      </c>
      <c r="L17" s="67">
        <v>917.93500000000006</v>
      </c>
      <c r="M17" s="67">
        <v>931.82600000000002</v>
      </c>
      <c r="N17" s="67">
        <v>927.81899999999996</v>
      </c>
      <c r="O17" s="67">
        <v>905.70099999999991</v>
      </c>
      <c r="P17" s="67">
        <v>912.48400000000004</v>
      </c>
      <c r="Q17" s="67">
        <v>935.42600000000004</v>
      </c>
      <c r="R17" s="67">
        <v>921.779</v>
      </c>
      <c r="S17" s="67">
        <v>928.39900000000011</v>
      </c>
      <c r="T17" s="67">
        <v>928.86199999999997</v>
      </c>
      <c r="U17" s="67">
        <v>921.15599999999995</v>
      </c>
      <c r="V17" s="67">
        <v>930.178</v>
      </c>
      <c r="W17" s="67">
        <v>918.21799999999996</v>
      </c>
      <c r="X17" s="67">
        <v>913.17600000000004</v>
      </c>
      <c r="Y17" s="67">
        <v>937.96100000000001</v>
      </c>
      <c r="Z17" s="68"/>
      <c r="AA17" s="69">
        <f>SUM(B17:Z17)</f>
        <v>22210.014999999999</v>
      </c>
    </row>
    <row r="18" spans="1:27" ht="24.95" customHeight="1" x14ac:dyDescent="0.2">
      <c r="A18" s="70" t="s">
        <v>13</v>
      </c>
      <c r="B18" s="71">
        <v>943.00699999999995</v>
      </c>
      <c r="C18" s="72">
        <v>930.98</v>
      </c>
      <c r="D18" s="72">
        <v>916.45</v>
      </c>
      <c r="E18" s="72">
        <v>906.58699999999976</v>
      </c>
      <c r="F18" s="72">
        <v>913.64800000000002</v>
      </c>
      <c r="G18" s="72">
        <v>923.22199999999998</v>
      </c>
      <c r="H18" s="72">
        <v>933.54899999999998</v>
      </c>
      <c r="I18" s="72">
        <v>971.88499999999988</v>
      </c>
      <c r="J18" s="72">
        <v>1012.9670000000001</v>
      </c>
      <c r="K18" s="72">
        <v>1034.431</v>
      </c>
      <c r="L18" s="72">
        <v>1052.3249999999998</v>
      </c>
      <c r="M18" s="72">
        <v>1041.5500000000002</v>
      </c>
      <c r="N18" s="72">
        <v>1033.423</v>
      </c>
      <c r="O18" s="72">
        <v>1017.975</v>
      </c>
      <c r="P18" s="72">
        <v>1005.3550000000001</v>
      </c>
      <c r="Q18" s="72">
        <v>988.89999999999986</v>
      </c>
      <c r="R18" s="72">
        <v>989.39200000000005</v>
      </c>
      <c r="S18" s="72">
        <v>991.29899999999998</v>
      </c>
      <c r="T18" s="72">
        <v>999.90800000000013</v>
      </c>
      <c r="U18" s="72">
        <v>1037.4280000000003</v>
      </c>
      <c r="V18" s="72">
        <v>989.69</v>
      </c>
      <c r="W18" s="72">
        <v>944.32500000000005</v>
      </c>
      <c r="X18" s="72">
        <v>915.28300000000002</v>
      </c>
      <c r="Y18" s="72">
        <v>882.11999999999989</v>
      </c>
      <c r="Z18" s="73"/>
      <c r="AA18" s="74">
        <f>SUM(B18:Z18)</f>
        <v>23375.698999999997</v>
      </c>
    </row>
    <row r="19" spans="1:27" ht="24.95" customHeight="1" x14ac:dyDescent="0.2">
      <c r="A19" s="70" t="s">
        <v>14</v>
      </c>
      <c r="B19" s="75">
        <v>2916.1979999999999</v>
      </c>
      <c r="C19" s="76">
        <v>2729.5630000000001</v>
      </c>
      <c r="D19" s="76">
        <v>2614.6349999999998</v>
      </c>
      <c r="E19" s="76">
        <v>2528.0070000000001</v>
      </c>
      <c r="F19" s="76">
        <v>2498.681</v>
      </c>
      <c r="G19" s="76">
        <v>2475.35</v>
      </c>
      <c r="H19" s="76">
        <v>2567.924</v>
      </c>
      <c r="I19" s="76">
        <v>2870.3829999999998</v>
      </c>
      <c r="J19" s="76">
        <v>3250.1589999999997</v>
      </c>
      <c r="K19" s="76">
        <v>3597.3679999999999</v>
      </c>
      <c r="L19" s="76">
        <v>3904.0379999999996</v>
      </c>
      <c r="M19" s="76">
        <v>4018.5449999999996</v>
      </c>
      <c r="N19" s="76">
        <v>3990.5349999999994</v>
      </c>
      <c r="O19" s="76">
        <v>3708.0869999999995</v>
      </c>
      <c r="P19" s="76">
        <v>3448.1340000000005</v>
      </c>
      <c r="Q19" s="76">
        <v>3318.931</v>
      </c>
      <c r="R19" s="76">
        <v>3371.203</v>
      </c>
      <c r="S19" s="76">
        <v>3466.9399999999996</v>
      </c>
      <c r="T19" s="76">
        <v>3633.2929999999997</v>
      </c>
      <c r="U19" s="76">
        <v>3974.134</v>
      </c>
      <c r="V19" s="76">
        <v>3869.9529999999995</v>
      </c>
      <c r="W19" s="76">
        <v>3600.8769999999995</v>
      </c>
      <c r="X19" s="76">
        <v>3269.0589999999993</v>
      </c>
      <c r="Y19" s="76">
        <v>2883.2260000000001</v>
      </c>
      <c r="Z19" s="73"/>
      <c r="AA19" s="74">
        <f>SUM(B19:Z19)</f>
        <v>78505.222999999969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118.5</v>
      </c>
      <c r="C21" s="72">
        <v>114</v>
      </c>
      <c r="D21" s="72">
        <v>110.5</v>
      </c>
      <c r="E21" s="72">
        <v>108.5</v>
      </c>
      <c r="F21" s="72">
        <v>108</v>
      </c>
      <c r="G21" s="72">
        <v>107</v>
      </c>
      <c r="H21" s="72">
        <v>106</v>
      </c>
      <c r="I21" s="72">
        <v>107</v>
      </c>
      <c r="J21" s="72">
        <v>106</v>
      </c>
      <c r="K21" s="72">
        <v>106</v>
      </c>
      <c r="L21" s="72">
        <v>109</v>
      </c>
      <c r="M21" s="72">
        <v>111</v>
      </c>
      <c r="N21" s="72">
        <v>110.5</v>
      </c>
      <c r="O21" s="72">
        <v>105.5</v>
      </c>
      <c r="P21" s="72">
        <v>105</v>
      </c>
      <c r="Q21" s="72">
        <v>109</v>
      </c>
      <c r="R21" s="72">
        <v>119.5</v>
      </c>
      <c r="S21" s="72">
        <v>129.5</v>
      </c>
      <c r="T21" s="72">
        <v>139.5</v>
      </c>
      <c r="U21" s="72">
        <v>148</v>
      </c>
      <c r="V21" s="72">
        <v>145.5</v>
      </c>
      <c r="W21" s="72">
        <v>137</v>
      </c>
      <c r="X21" s="72">
        <v>128</v>
      </c>
      <c r="Y21" s="72">
        <v>117</v>
      </c>
      <c r="Z21" s="72"/>
      <c r="AA21" s="74">
        <f>SUM(B21:Z21)</f>
        <v>2805.5</v>
      </c>
    </row>
    <row r="22" spans="1:27" ht="30" customHeight="1" thickBot="1" x14ac:dyDescent="0.25">
      <c r="A22" s="81" t="s">
        <v>17</v>
      </c>
      <c r="B22" s="82">
        <f t="shared" ref="B22:AA22" si="1">SUM(B17:B21)</f>
        <v>4932.8689999999997</v>
      </c>
      <c r="C22" s="83">
        <f t="shared" si="1"/>
        <v>4724.55</v>
      </c>
      <c r="D22" s="83">
        <f t="shared" si="1"/>
        <v>4582.7199999999993</v>
      </c>
      <c r="E22" s="83">
        <f t="shared" si="1"/>
        <v>4485.0919999999996</v>
      </c>
      <c r="F22" s="83">
        <f t="shared" si="1"/>
        <v>4461.1630000000005</v>
      </c>
      <c r="G22" s="83">
        <f t="shared" si="1"/>
        <v>4430.4160000000002</v>
      </c>
      <c r="H22" s="83">
        <f t="shared" si="1"/>
        <v>4509.7569999999996</v>
      </c>
      <c r="I22" s="83">
        <f t="shared" si="1"/>
        <v>4860.7089999999998</v>
      </c>
      <c r="J22" s="83">
        <f t="shared" si="1"/>
        <v>5268.2619999999997</v>
      </c>
      <c r="K22" s="83">
        <f t="shared" si="1"/>
        <v>5650.0509999999995</v>
      </c>
      <c r="L22" s="83">
        <f t="shared" si="1"/>
        <v>5983.2979999999989</v>
      </c>
      <c r="M22" s="83">
        <f t="shared" si="1"/>
        <v>6102.9210000000003</v>
      </c>
      <c r="N22" s="83">
        <f t="shared" si="1"/>
        <v>6062.2769999999991</v>
      </c>
      <c r="O22" s="83">
        <f t="shared" si="1"/>
        <v>5737.262999999999</v>
      </c>
      <c r="P22" s="83">
        <f t="shared" si="1"/>
        <v>5470.9730000000009</v>
      </c>
      <c r="Q22" s="83">
        <f t="shared" si="1"/>
        <v>5352.2569999999996</v>
      </c>
      <c r="R22" s="83">
        <f t="shared" si="1"/>
        <v>5401.8739999999998</v>
      </c>
      <c r="S22" s="83">
        <f t="shared" si="1"/>
        <v>5516.1379999999999</v>
      </c>
      <c r="T22" s="83">
        <f t="shared" si="1"/>
        <v>5701.5630000000001</v>
      </c>
      <c r="U22" s="83">
        <f t="shared" si="1"/>
        <v>6080.7180000000008</v>
      </c>
      <c r="V22" s="83">
        <f t="shared" si="1"/>
        <v>5935.3209999999999</v>
      </c>
      <c r="W22" s="83">
        <f t="shared" si="1"/>
        <v>5600.42</v>
      </c>
      <c r="X22" s="83">
        <f t="shared" si="1"/>
        <v>5225.5179999999991</v>
      </c>
      <c r="Y22" s="83">
        <f t="shared" si="1"/>
        <v>4820.3069999999998</v>
      </c>
      <c r="Z22" s="84">
        <f t="shared" si="1"/>
        <v>0</v>
      </c>
      <c r="AA22" s="85">
        <f t="shared" si="1"/>
        <v>126896.43699999996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153.5</v>
      </c>
      <c r="C25" s="67">
        <v>149</v>
      </c>
      <c r="D25" s="67">
        <v>145.5</v>
      </c>
      <c r="E25" s="67">
        <v>143.5</v>
      </c>
      <c r="F25" s="67">
        <v>143</v>
      </c>
      <c r="G25" s="67">
        <v>142</v>
      </c>
      <c r="H25" s="67">
        <v>141</v>
      </c>
      <c r="I25" s="67">
        <v>200</v>
      </c>
      <c r="J25" s="67">
        <v>194</v>
      </c>
      <c r="K25" s="67">
        <v>199</v>
      </c>
      <c r="L25" s="67">
        <v>202</v>
      </c>
      <c r="M25" s="67">
        <v>204</v>
      </c>
      <c r="N25" s="67">
        <v>203.5</v>
      </c>
      <c r="O25" s="67">
        <v>188.5</v>
      </c>
      <c r="P25" s="67">
        <v>171</v>
      </c>
      <c r="Q25" s="67">
        <v>175</v>
      </c>
      <c r="R25" s="67">
        <v>185.5</v>
      </c>
      <c r="S25" s="67">
        <v>195.5</v>
      </c>
      <c r="T25" s="67">
        <v>232.5</v>
      </c>
      <c r="U25" s="67">
        <v>236</v>
      </c>
      <c r="V25" s="67">
        <v>230.5</v>
      </c>
      <c r="W25" s="67">
        <v>230</v>
      </c>
      <c r="X25" s="67">
        <v>221</v>
      </c>
      <c r="Y25" s="67">
        <v>152</v>
      </c>
      <c r="Z25" s="68"/>
      <c r="AA25" s="69">
        <f>SUM(B25:Z25)</f>
        <v>4437.5</v>
      </c>
    </row>
    <row r="26" spans="1:27" ht="24.95" customHeight="1" x14ac:dyDescent="0.2">
      <c r="A26" s="70" t="s">
        <v>20</v>
      </c>
      <c r="B26" s="71">
        <v>4901.3689999999997</v>
      </c>
      <c r="C26" s="72">
        <v>4832.55</v>
      </c>
      <c r="D26" s="72">
        <v>4658.22</v>
      </c>
      <c r="E26" s="72">
        <v>4492.5919999999996</v>
      </c>
      <c r="F26" s="72">
        <v>4498.1629999999996</v>
      </c>
      <c r="G26" s="72">
        <v>4506.4160000000002</v>
      </c>
      <c r="H26" s="72">
        <v>4428.7569999999996</v>
      </c>
      <c r="I26" s="72">
        <v>4829.7089999999998</v>
      </c>
      <c r="J26" s="72">
        <v>5260.2619999999997</v>
      </c>
      <c r="K26" s="72">
        <v>5660.0510000000004</v>
      </c>
      <c r="L26" s="72">
        <v>6009.2979999999998</v>
      </c>
      <c r="M26" s="72">
        <v>6107.9210000000003</v>
      </c>
      <c r="N26" s="72">
        <v>6038.777</v>
      </c>
      <c r="O26" s="72">
        <v>5932.7629999999999</v>
      </c>
      <c r="P26" s="72">
        <v>5714.973</v>
      </c>
      <c r="Q26" s="72">
        <v>5589.2569999999996</v>
      </c>
      <c r="R26" s="72">
        <v>5388.3739999999998</v>
      </c>
      <c r="S26" s="72">
        <v>5496.6379999999999</v>
      </c>
      <c r="T26" s="72">
        <v>5781.0630000000001</v>
      </c>
      <c r="U26" s="72">
        <v>6212.7179999999998</v>
      </c>
      <c r="V26" s="72">
        <v>6256.8209999999999</v>
      </c>
      <c r="W26" s="72">
        <v>5856.42</v>
      </c>
      <c r="X26" s="72">
        <v>5436.518</v>
      </c>
      <c r="Y26" s="72">
        <v>5154.3069999999998</v>
      </c>
      <c r="Z26" s="73"/>
      <c r="AA26" s="74">
        <f>SUM(B26:Z26)</f>
        <v>129043.93699999999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5054.8689999999997</v>
      </c>
      <c r="C28" s="57">
        <f t="shared" si="2"/>
        <v>4981.55</v>
      </c>
      <c r="D28" s="57">
        <f t="shared" si="2"/>
        <v>4803.72</v>
      </c>
      <c r="E28" s="57">
        <f t="shared" si="2"/>
        <v>4636.0919999999996</v>
      </c>
      <c r="F28" s="57">
        <f t="shared" si="2"/>
        <v>4641.1629999999996</v>
      </c>
      <c r="G28" s="57">
        <f t="shared" si="2"/>
        <v>4648.4160000000002</v>
      </c>
      <c r="H28" s="57">
        <f t="shared" si="2"/>
        <v>4569.7569999999996</v>
      </c>
      <c r="I28" s="57">
        <f t="shared" si="2"/>
        <v>5029.7089999999998</v>
      </c>
      <c r="J28" s="57">
        <f t="shared" si="2"/>
        <v>5454.2619999999997</v>
      </c>
      <c r="K28" s="57">
        <f t="shared" si="2"/>
        <v>5859.0510000000004</v>
      </c>
      <c r="L28" s="57">
        <f t="shared" si="2"/>
        <v>6211.2979999999998</v>
      </c>
      <c r="M28" s="57">
        <f t="shared" si="2"/>
        <v>6311.9210000000003</v>
      </c>
      <c r="N28" s="57">
        <f t="shared" si="2"/>
        <v>6242.277</v>
      </c>
      <c r="O28" s="57">
        <f t="shared" si="2"/>
        <v>6121.2629999999999</v>
      </c>
      <c r="P28" s="57">
        <f t="shared" si="2"/>
        <v>5885.973</v>
      </c>
      <c r="Q28" s="57">
        <f t="shared" si="2"/>
        <v>5764.2569999999996</v>
      </c>
      <c r="R28" s="57">
        <f t="shared" si="2"/>
        <v>5573.8739999999998</v>
      </c>
      <c r="S28" s="57">
        <f t="shared" si="2"/>
        <v>5692.1379999999999</v>
      </c>
      <c r="T28" s="57">
        <f t="shared" si="2"/>
        <v>6013.5630000000001</v>
      </c>
      <c r="U28" s="57">
        <f t="shared" si="2"/>
        <v>6448.7179999999998</v>
      </c>
      <c r="V28" s="57">
        <f t="shared" si="2"/>
        <v>6487.3209999999999</v>
      </c>
      <c r="W28" s="57">
        <f t="shared" si="2"/>
        <v>6086.42</v>
      </c>
      <c r="X28" s="57">
        <f t="shared" si="2"/>
        <v>5657.518</v>
      </c>
      <c r="Y28" s="57">
        <f t="shared" si="2"/>
        <v>5306.3069999999998</v>
      </c>
      <c r="Z28" s="58">
        <f t="shared" si="2"/>
        <v>0</v>
      </c>
      <c r="AA28" s="59">
        <f t="shared" si="2"/>
        <v>133481.43699999998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115</v>
      </c>
      <c r="C31" s="90">
        <v>250</v>
      </c>
      <c r="D31" s="90">
        <v>214</v>
      </c>
      <c r="E31" s="90">
        <v>144</v>
      </c>
      <c r="F31" s="90">
        <v>173</v>
      </c>
      <c r="G31" s="90">
        <v>211</v>
      </c>
      <c r="H31" s="90">
        <v>53</v>
      </c>
      <c r="I31" s="90">
        <v>162</v>
      </c>
      <c r="J31" s="90">
        <v>179</v>
      </c>
      <c r="K31" s="90">
        <v>202</v>
      </c>
      <c r="L31" s="90">
        <v>221</v>
      </c>
      <c r="M31" s="90">
        <v>202</v>
      </c>
      <c r="N31" s="90">
        <v>173</v>
      </c>
      <c r="O31" s="90">
        <v>377</v>
      </c>
      <c r="P31" s="90">
        <v>398</v>
      </c>
      <c r="Q31" s="90">
        <v>380</v>
      </c>
      <c r="R31" s="90">
        <v>165</v>
      </c>
      <c r="S31" s="90">
        <v>169</v>
      </c>
      <c r="T31" s="90">
        <v>301</v>
      </c>
      <c r="U31" s="90">
        <v>316</v>
      </c>
      <c r="V31" s="90">
        <v>405</v>
      </c>
      <c r="W31" s="90">
        <v>405</v>
      </c>
      <c r="X31" s="90">
        <v>359</v>
      </c>
      <c r="Y31" s="90">
        <v>380</v>
      </c>
      <c r="Z31" s="91"/>
      <c r="AA31" s="69">
        <f t="shared" ref="AA31:AA36" si="3">SUM(B31:Z31)</f>
        <v>5954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7</v>
      </c>
      <c r="J32" s="94">
        <v>7</v>
      </c>
      <c r="K32" s="94">
        <v>7</v>
      </c>
      <c r="L32" s="94">
        <v>7</v>
      </c>
      <c r="M32" s="94">
        <v>7</v>
      </c>
      <c r="N32" s="94">
        <v>7</v>
      </c>
      <c r="O32" s="94">
        <v>7</v>
      </c>
      <c r="P32" s="94">
        <v>17</v>
      </c>
      <c r="Q32" s="94">
        <v>32</v>
      </c>
      <c r="R32" s="94">
        <v>7</v>
      </c>
      <c r="S32" s="94">
        <v>7</v>
      </c>
      <c r="T32" s="94">
        <v>11</v>
      </c>
      <c r="U32" s="94">
        <v>52</v>
      </c>
      <c r="V32" s="94">
        <v>147</v>
      </c>
      <c r="W32" s="94">
        <v>81</v>
      </c>
      <c r="X32" s="94">
        <v>73</v>
      </c>
      <c r="Y32" s="94">
        <v>106</v>
      </c>
      <c r="Z32" s="95"/>
      <c r="AA32" s="74">
        <f t="shared" si="3"/>
        <v>631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>
        <v>65</v>
      </c>
      <c r="E35" s="94">
        <v>270.10000000000002</v>
      </c>
      <c r="F35" s="94">
        <v>195.9</v>
      </c>
      <c r="G35" s="94">
        <v>285.7</v>
      </c>
      <c r="H35" s="94">
        <v>500</v>
      </c>
      <c r="I35" s="94">
        <v>371.4</v>
      </c>
      <c r="J35" s="94">
        <v>440.9</v>
      </c>
      <c r="K35" s="94">
        <v>204</v>
      </c>
      <c r="L35" s="94">
        <v>23.1</v>
      </c>
      <c r="M35" s="94"/>
      <c r="N35" s="94"/>
      <c r="O35" s="94"/>
      <c r="P35" s="94"/>
      <c r="Q35" s="94"/>
      <c r="R35" s="94"/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5856.1</v>
      </c>
    </row>
    <row r="36" spans="1:27" ht="30" customHeight="1" thickBot="1" x14ac:dyDescent="0.25">
      <c r="A36" s="81" t="s">
        <v>41</v>
      </c>
      <c r="B36" s="82">
        <f>SUM(B31:B35)</f>
        <v>122</v>
      </c>
      <c r="C36" s="83">
        <f t="shared" ref="C36:Z36" si="4">SUM(C31:C35)</f>
        <v>257</v>
      </c>
      <c r="D36" s="83">
        <f t="shared" si="4"/>
        <v>286</v>
      </c>
      <c r="E36" s="83">
        <f t="shared" si="4"/>
        <v>421.1</v>
      </c>
      <c r="F36" s="83">
        <f t="shared" si="4"/>
        <v>375.9</v>
      </c>
      <c r="G36" s="83">
        <f t="shared" si="4"/>
        <v>503.7</v>
      </c>
      <c r="H36" s="83">
        <f t="shared" si="4"/>
        <v>560</v>
      </c>
      <c r="I36" s="83">
        <f t="shared" si="4"/>
        <v>540.4</v>
      </c>
      <c r="J36" s="83">
        <f t="shared" si="4"/>
        <v>626.9</v>
      </c>
      <c r="K36" s="83">
        <f t="shared" si="4"/>
        <v>413</v>
      </c>
      <c r="L36" s="83">
        <f t="shared" si="4"/>
        <v>251.1</v>
      </c>
      <c r="M36" s="83">
        <f t="shared" si="4"/>
        <v>209</v>
      </c>
      <c r="N36" s="83">
        <f t="shared" si="4"/>
        <v>180</v>
      </c>
      <c r="O36" s="83">
        <f t="shared" si="4"/>
        <v>384</v>
      </c>
      <c r="P36" s="83">
        <f t="shared" si="4"/>
        <v>415</v>
      </c>
      <c r="Q36" s="83">
        <f t="shared" si="4"/>
        <v>412</v>
      </c>
      <c r="R36" s="83">
        <f t="shared" si="4"/>
        <v>172</v>
      </c>
      <c r="S36" s="83">
        <f t="shared" si="4"/>
        <v>676</v>
      </c>
      <c r="T36" s="83">
        <f t="shared" si="4"/>
        <v>812</v>
      </c>
      <c r="U36" s="83">
        <f t="shared" si="4"/>
        <v>868</v>
      </c>
      <c r="V36" s="83">
        <f t="shared" si="4"/>
        <v>1052</v>
      </c>
      <c r="W36" s="83">
        <f t="shared" si="4"/>
        <v>986</v>
      </c>
      <c r="X36" s="83">
        <f t="shared" si="4"/>
        <v>932</v>
      </c>
      <c r="Y36" s="83">
        <f t="shared" si="4"/>
        <v>986</v>
      </c>
      <c r="Z36" s="84">
        <f t="shared" si="4"/>
        <v>0</v>
      </c>
      <c r="AA36" s="85">
        <f t="shared" si="3"/>
        <v>12441.1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>
        <v>65</v>
      </c>
      <c r="E43" s="94">
        <v>270.10000000000002</v>
      </c>
      <c r="F43" s="94">
        <v>195.9</v>
      </c>
      <c r="G43" s="94">
        <v>285.7</v>
      </c>
      <c r="H43" s="94">
        <v>500</v>
      </c>
      <c r="I43" s="94">
        <v>371.4</v>
      </c>
      <c r="J43" s="94">
        <v>440.9</v>
      </c>
      <c r="K43" s="94">
        <v>204</v>
      </c>
      <c r="L43" s="94">
        <v>23.1</v>
      </c>
      <c r="M43" s="94"/>
      <c r="N43" s="94"/>
      <c r="O43" s="94"/>
      <c r="P43" s="94"/>
      <c r="Q43" s="94"/>
      <c r="R43" s="94"/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5856.1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65</v>
      </c>
      <c r="E44" s="83">
        <f t="shared" si="6"/>
        <v>270.10000000000002</v>
      </c>
      <c r="F44" s="83">
        <f t="shared" si="6"/>
        <v>195.9</v>
      </c>
      <c r="G44" s="83">
        <f t="shared" si="6"/>
        <v>285.7</v>
      </c>
      <c r="H44" s="83">
        <f t="shared" si="6"/>
        <v>500</v>
      </c>
      <c r="I44" s="83">
        <f t="shared" si="6"/>
        <v>371.4</v>
      </c>
      <c r="J44" s="83">
        <f t="shared" si="6"/>
        <v>440.9</v>
      </c>
      <c r="K44" s="83">
        <f t="shared" si="6"/>
        <v>204</v>
      </c>
      <c r="L44" s="83">
        <f t="shared" si="6"/>
        <v>23.1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5856.1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5054.8689999999997</v>
      </c>
      <c r="C47" s="83">
        <f t="shared" ref="C47:Z47" si="8">SUM(C10:C13)+C22+C36</f>
        <v>4981.55</v>
      </c>
      <c r="D47" s="83">
        <f t="shared" si="8"/>
        <v>4868.7199999999993</v>
      </c>
      <c r="E47" s="83">
        <f t="shared" si="8"/>
        <v>4906.192</v>
      </c>
      <c r="F47" s="83">
        <f t="shared" si="8"/>
        <v>4837.0630000000001</v>
      </c>
      <c r="G47" s="83">
        <f t="shared" si="8"/>
        <v>4934.116</v>
      </c>
      <c r="H47" s="83">
        <f t="shared" si="8"/>
        <v>5069.7569999999996</v>
      </c>
      <c r="I47" s="83">
        <f t="shared" si="8"/>
        <v>5401.1089999999995</v>
      </c>
      <c r="J47" s="83">
        <f t="shared" si="8"/>
        <v>5895.1619999999994</v>
      </c>
      <c r="K47" s="83">
        <f t="shared" si="8"/>
        <v>6063.0509999999995</v>
      </c>
      <c r="L47" s="83">
        <f t="shared" si="8"/>
        <v>6234.3979999999992</v>
      </c>
      <c r="M47" s="83">
        <f t="shared" si="8"/>
        <v>6311.9210000000003</v>
      </c>
      <c r="N47" s="83">
        <f t="shared" si="8"/>
        <v>6242.2769999999991</v>
      </c>
      <c r="O47" s="83">
        <f t="shared" si="8"/>
        <v>6121.262999999999</v>
      </c>
      <c r="P47" s="83">
        <f t="shared" si="8"/>
        <v>5885.9730000000009</v>
      </c>
      <c r="Q47" s="83">
        <f t="shared" si="8"/>
        <v>5764.2569999999996</v>
      </c>
      <c r="R47" s="83">
        <f t="shared" si="8"/>
        <v>5573.8739999999998</v>
      </c>
      <c r="S47" s="83">
        <f t="shared" si="8"/>
        <v>6192.1379999999999</v>
      </c>
      <c r="T47" s="83">
        <f t="shared" si="8"/>
        <v>6513.5630000000001</v>
      </c>
      <c r="U47" s="83">
        <f t="shared" si="8"/>
        <v>6948.7180000000008</v>
      </c>
      <c r="V47" s="83">
        <f t="shared" si="8"/>
        <v>6987.3209999999999</v>
      </c>
      <c r="W47" s="83">
        <f t="shared" si="8"/>
        <v>6586.42</v>
      </c>
      <c r="X47" s="83">
        <f t="shared" si="8"/>
        <v>6157.5179999999991</v>
      </c>
      <c r="Y47" s="83">
        <f t="shared" si="8"/>
        <v>5806.3069999999998</v>
      </c>
      <c r="Z47" s="84">
        <f t="shared" si="8"/>
        <v>0</v>
      </c>
      <c r="AA47" s="100">
        <f>SUM(B47:Z47)</f>
        <v>139337.53699999998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-659.9</v>
      </c>
      <c r="C4" s="18">
        <v>-777.7</v>
      </c>
      <c r="D4" s="18">
        <v>-498</v>
      </c>
      <c r="E4" s="18">
        <v>-292.89999999999998</v>
      </c>
      <c r="F4" s="18">
        <v>-367.1</v>
      </c>
      <c r="G4" s="18">
        <v>-277.3</v>
      </c>
      <c r="H4" s="18">
        <v>-63</v>
      </c>
      <c r="I4" s="18">
        <v>-191.60000000000002</v>
      </c>
      <c r="J4" s="18">
        <v>-122.10000000000002</v>
      </c>
      <c r="K4" s="18">
        <v>-359</v>
      </c>
      <c r="L4" s="18">
        <v>-539.9</v>
      </c>
      <c r="M4" s="18">
        <v>-859.5</v>
      </c>
      <c r="N4" s="18">
        <v>-1063</v>
      </c>
      <c r="O4" s="18">
        <v>-1063</v>
      </c>
      <c r="P4" s="18">
        <v>-930.5</v>
      </c>
      <c r="Q4" s="18">
        <v>-931.3</v>
      </c>
      <c r="R4" s="18">
        <v>-764.7</v>
      </c>
      <c r="S4" s="18">
        <v>-63</v>
      </c>
      <c r="T4" s="18">
        <v>-63</v>
      </c>
      <c r="U4" s="18">
        <v>-63</v>
      </c>
      <c r="V4" s="18">
        <v>17.199999999999989</v>
      </c>
      <c r="W4" s="18">
        <v>92.399999999999977</v>
      </c>
      <c r="X4" s="18">
        <v>-7.8000000000000114</v>
      </c>
      <c r="Y4" s="18">
        <v>-63</v>
      </c>
      <c r="Z4" s="19"/>
      <c r="AA4" s="107">
        <f>SUM(B4:Z4)</f>
        <v>-9910.6999999999989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132.97</v>
      </c>
      <c r="C7" s="113">
        <v>128.88</v>
      </c>
      <c r="D7" s="113">
        <v>126.11</v>
      </c>
      <c r="E7" s="113">
        <v>125.5</v>
      </c>
      <c r="F7" s="113">
        <v>124.5</v>
      </c>
      <c r="G7" s="113">
        <v>124.5</v>
      </c>
      <c r="H7" s="113">
        <v>114.75</v>
      </c>
      <c r="I7" s="113">
        <v>117.39</v>
      </c>
      <c r="J7" s="113">
        <v>117.68</v>
      </c>
      <c r="K7" s="113">
        <v>110.62</v>
      </c>
      <c r="L7" s="113">
        <v>113</v>
      </c>
      <c r="M7" s="113">
        <v>105</v>
      </c>
      <c r="N7" s="113">
        <v>101.25</v>
      </c>
      <c r="O7" s="113">
        <v>70.83</v>
      </c>
      <c r="P7" s="113">
        <v>60.06</v>
      </c>
      <c r="Q7" s="113">
        <v>69.09</v>
      </c>
      <c r="R7" s="113">
        <v>100</v>
      </c>
      <c r="S7" s="113">
        <v>113</v>
      </c>
      <c r="T7" s="113">
        <v>114.75</v>
      </c>
      <c r="U7" s="113">
        <v>122.26</v>
      </c>
      <c r="V7" s="113">
        <v>118.79</v>
      </c>
      <c r="W7" s="113">
        <v>112.57</v>
      </c>
      <c r="X7" s="113">
        <v>113</v>
      </c>
      <c r="Y7" s="113">
        <v>101.25</v>
      </c>
      <c r="Z7" s="114"/>
      <c r="AA7" s="115">
        <v>109.90625000000001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563</v>
      </c>
      <c r="G13" s="125">
        <v>563</v>
      </c>
      <c r="H13" s="125">
        <v>563</v>
      </c>
      <c r="I13" s="125">
        <v>563</v>
      </c>
      <c r="J13" s="125">
        <v>563</v>
      </c>
      <c r="K13" s="125">
        <v>563</v>
      </c>
      <c r="L13" s="125">
        <v>563</v>
      </c>
      <c r="M13" s="125">
        <v>563</v>
      </c>
      <c r="N13" s="125">
        <v>563</v>
      </c>
      <c r="O13" s="125">
        <v>563</v>
      </c>
      <c r="P13" s="125">
        <v>465.5</v>
      </c>
      <c r="Q13" s="125">
        <v>552.4</v>
      </c>
      <c r="R13" s="125">
        <v>563</v>
      </c>
      <c r="S13" s="125">
        <v>563</v>
      </c>
      <c r="T13" s="125">
        <v>563</v>
      </c>
      <c r="U13" s="125">
        <v>563</v>
      </c>
      <c r="V13" s="125">
        <v>482.8</v>
      </c>
      <c r="W13" s="125">
        <v>407.6</v>
      </c>
      <c r="X13" s="125">
        <v>507.8</v>
      </c>
      <c r="Y13" s="126">
        <v>563</v>
      </c>
      <c r="Z13" s="127"/>
      <c r="AA13" s="128">
        <f t="shared" si="0"/>
        <v>13113.099999999999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96.9</v>
      </c>
      <c r="C15" s="129">
        <v>214.7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>
        <v>296.5</v>
      </c>
      <c r="N15" s="129">
        <v>500</v>
      </c>
      <c r="O15" s="129">
        <v>500</v>
      </c>
      <c r="P15" s="129">
        <v>465</v>
      </c>
      <c r="Q15" s="129">
        <v>378.9</v>
      </c>
      <c r="R15" s="129">
        <v>201.7</v>
      </c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2653.7</v>
      </c>
    </row>
    <row r="16" spans="1:27" ht="30" customHeight="1" thickBot="1" x14ac:dyDescent="0.25">
      <c r="A16" s="81" t="s">
        <v>45</v>
      </c>
      <c r="B16" s="130">
        <f>IF(LEN(B$2)&gt;0,SUM(B11:B15),"")</f>
        <v>659.9</v>
      </c>
      <c r="C16" s="131">
        <f t="shared" ref="C16:Z16" si="1">IF(LEN(C$2)&gt;0,SUM(C11:C15),"")</f>
        <v>777.7</v>
      </c>
      <c r="D16" s="131">
        <f t="shared" si="1"/>
        <v>563</v>
      </c>
      <c r="E16" s="131">
        <f t="shared" si="1"/>
        <v>563</v>
      </c>
      <c r="F16" s="131">
        <f t="shared" si="1"/>
        <v>563</v>
      </c>
      <c r="G16" s="131">
        <f t="shared" si="1"/>
        <v>563</v>
      </c>
      <c r="H16" s="131">
        <f t="shared" si="1"/>
        <v>563</v>
      </c>
      <c r="I16" s="131">
        <f t="shared" si="1"/>
        <v>563</v>
      </c>
      <c r="J16" s="131">
        <f t="shared" si="1"/>
        <v>563</v>
      </c>
      <c r="K16" s="131">
        <f t="shared" si="1"/>
        <v>563</v>
      </c>
      <c r="L16" s="131">
        <f t="shared" si="1"/>
        <v>563</v>
      </c>
      <c r="M16" s="131">
        <f t="shared" si="1"/>
        <v>859.5</v>
      </c>
      <c r="N16" s="131">
        <f t="shared" si="1"/>
        <v>1063</v>
      </c>
      <c r="O16" s="131">
        <f t="shared" si="1"/>
        <v>1063</v>
      </c>
      <c r="P16" s="131">
        <f t="shared" si="1"/>
        <v>930.5</v>
      </c>
      <c r="Q16" s="131">
        <f t="shared" si="1"/>
        <v>931.3</v>
      </c>
      <c r="R16" s="131">
        <f t="shared" si="1"/>
        <v>764.7</v>
      </c>
      <c r="S16" s="131">
        <f t="shared" si="1"/>
        <v>563</v>
      </c>
      <c r="T16" s="131">
        <f t="shared" si="1"/>
        <v>563</v>
      </c>
      <c r="U16" s="131">
        <f t="shared" si="1"/>
        <v>563</v>
      </c>
      <c r="V16" s="131">
        <f t="shared" si="1"/>
        <v>482.8</v>
      </c>
      <c r="W16" s="131">
        <f t="shared" si="1"/>
        <v>407.6</v>
      </c>
      <c r="X16" s="131">
        <f t="shared" si="1"/>
        <v>507.8</v>
      </c>
      <c r="Y16" s="131">
        <f t="shared" si="1"/>
        <v>563</v>
      </c>
      <c r="Z16" s="132" t="str">
        <f t="shared" si="1"/>
        <v/>
      </c>
      <c r="AA16" s="85">
        <f t="shared" si="0"/>
        <v>15766.8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>
        <v>65</v>
      </c>
      <c r="E23" s="129">
        <v>270.10000000000002</v>
      </c>
      <c r="F23" s="129">
        <v>195.9</v>
      </c>
      <c r="G23" s="129">
        <v>285.7</v>
      </c>
      <c r="H23" s="129">
        <v>500</v>
      </c>
      <c r="I23" s="129">
        <v>371.4</v>
      </c>
      <c r="J23" s="129">
        <v>440.9</v>
      </c>
      <c r="K23" s="129">
        <v>204</v>
      </c>
      <c r="L23" s="129">
        <v>23.1</v>
      </c>
      <c r="M23" s="129"/>
      <c r="N23" s="129"/>
      <c r="O23" s="129"/>
      <c r="P23" s="129"/>
      <c r="Q23" s="129"/>
      <c r="R23" s="129"/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5856.1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65</v>
      </c>
      <c r="E24" s="131">
        <f t="shared" si="3"/>
        <v>270.10000000000002</v>
      </c>
      <c r="F24" s="131">
        <f t="shared" si="3"/>
        <v>195.9</v>
      </c>
      <c r="G24" s="131">
        <f t="shared" si="3"/>
        <v>285.7</v>
      </c>
      <c r="H24" s="131">
        <f t="shared" si="3"/>
        <v>500</v>
      </c>
      <c r="I24" s="131">
        <f t="shared" si="3"/>
        <v>371.4</v>
      </c>
      <c r="J24" s="131">
        <f t="shared" si="3"/>
        <v>440.9</v>
      </c>
      <c r="K24" s="131">
        <f t="shared" si="3"/>
        <v>204</v>
      </c>
      <c r="L24" s="131">
        <f t="shared" si="3"/>
        <v>23.1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5856.1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2021-09-04T11:13:30Z</dcterms:created>
  <dcterms:modified xsi:type="dcterms:W3CDTF">2021-09-04T11:13:31Z</dcterms:modified>
</cp:coreProperties>
</file>