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[1]SPOT_Orders_OverView_01!$A$44:$A$77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<sst xmlns="http://schemas.openxmlformats.org/spreadsheetml/2006/main" count="109" uniqueCount="48">
  <si>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03/09/2021 14:03:39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</si>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</sst>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3224.2829999999999</c:v>
                </c:pt>
                <c:pt idx="1">
                  <c:v>2947.373</c:v>
                </c:pt>
                <c:pt idx="2">
                  <c:v>2778.0920000000001</c:v>
                </c:pt>
                <c:pt idx="3">
                  <c:v>2728.2889999999998</c:v>
                </c:pt>
                <c:pt idx="4">
                  <c:v>2794.866</c:v>
                </c:pt>
                <c:pt idx="5">
                  <c:v>2919.17</c:v>
                </c:pt>
                <c:pt idx="6">
                  <c:v>2765.404</c:v>
                </c:pt>
                <c:pt idx="7">
                  <c:v>2932.62</c:v>
                </c:pt>
                <c:pt idx="8">
                  <c:v>2883.0520000000001</c:v>
                </c:pt>
                <c:pt idx="9">
                  <c:v>2841.6030000000001</c:v>
                </c:pt>
                <c:pt idx="10">
                  <c:v>2877.4459999999999</c:v>
                </c:pt>
                <c:pt idx="11">
                  <c:v>3197.8850000000002</c:v>
                </c:pt>
                <c:pt idx="12">
                  <c:v>3145.6880000000001</c:v>
                </c:pt>
                <c:pt idx="13">
                  <c:v>3071.5</c:v>
                </c:pt>
                <c:pt idx="14">
                  <c:v>3069.7759999999998</c:v>
                </c:pt>
                <c:pt idx="15">
                  <c:v>3208.2130000000002</c:v>
                </c:pt>
                <c:pt idx="16">
                  <c:v>3249.924</c:v>
                </c:pt>
                <c:pt idx="17">
                  <c:v>3466.91</c:v>
                </c:pt>
                <c:pt idx="18">
                  <c:v>3517.3559999999998</c:v>
                </c:pt>
                <c:pt idx="19">
                  <c:v>3523.8130000000001</c:v>
                </c:pt>
                <c:pt idx="20">
                  <c:v>3555.1040000000003</c:v>
                </c:pt>
                <c:pt idx="21">
                  <c:v>3569.7849999999999</c:v>
                </c:pt>
                <c:pt idx="22">
                  <c:v>3559.7179999999998</c:v>
                </c:pt>
                <c:pt idx="23">
                  <c:v>3566.614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1224</c:v>
                </c:pt>
                <c:pt idx="1">
                  <c:v>1320</c:v>
                </c:pt>
                <c:pt idx="2">
                  <c:v>1372</c:v>
                </c:pt>
                <c:pt idx="3">
                  <c:v>1369</c:v>
                </c:pt>
                <c:pt idx="4">
                  <c:v>1369</c:v>
                </c:pt>
                <c:pt idx="5">
                  <c:v>1327</c:v>
                </c:pt>
                <c:pt idx="6">
                  <c:v>1321</c:v>
                </c:pt>
                <c:pt idx="7">
                  <c:v>1306</c:v>
                </c:pt>
                <c:pt idx="8">
                  <c:v>1281</c:v>
                </c:pt>
                <c:pt idx="9">
                  <c:v>1327</c:v>
                </c:pt>
                <c:pt idx="10">
                  <c:v>1327</c:v>
                </c:pt>
                <c:pt idx="11">
                  <c:v>1164</c:v>
                </c:pt>
                <c:pt idx="12">
                  <c:v>1155</c:v>
                </c:pt>
                <c:pt idx="13">
                  <c:v>1160</c:v>
                </c:pt>
                <c:pt idx="14">
                  <c:v>1130</c:v>
                </c:pt>
                <c:pt idx="15">
                  <c:v>1133</c:v>
                </c:pt>
                <c:pt idx="16">
                  <c:v>1167</c:v>
                </c:pt>
                <c:pt idx="17">
                  <c:v>1321</c:v>
                </c:pt>
                <c:pt idx="18">
                  <c:v>1320</c:v>
                </c:pt>
                <c:pt idx="19">
                  <c:v>1473</c:v>
                </c:pt>
                <c:pt idx="20">
                  <c:v>1317</c:v>
                </c:pt>
                <c:pt idx="21">
                  <c:v>1314</c:v>
                </c:pt>
                <c:pt idx="22">
                  <c:v>1444.8</c:v>
                </c:pt>
                <c:pt idx="23">
                  <c:v>1199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867.93800000000022</c:v>
                </c:pt>
                <c:pt idx="1">
                  <c:v>868.58600000000001</c:v>
                </c:pt>
                <c:pt idx="2">
                  <c:v>886.39800000000002</c:v>
                </c:pt>
                <c:pt idx="3">
                  <c:v>904.39200000000005</c:v>
                </c:pt>
                <c:pt idx="4">
                  <c:v>914.30400000000009</c:v>
                </c:pt>
                <c:pt idx="5">
                  <c:v>916.33100000000013</c:v>
                </c:pt>
                <c:pt idx="6">
                  <c:v>1006.3610000000001</c:v>
                </c:pt>
                <c:pt idx="7">
                  <c:v>1412.5870000000002</c:v>
                </c:pt>
                <c:pt idx="8">
                  <c:v>1990.9680000000001</c:v>
                </c:pt>
                <c:pt idx="9">
                  <c:v>2484.4139999999998</c:v>
                </c:pt>
                <c:pt idx="10">
                  <c:v>2783.0999999999995</c:v>
                </c:pt>
                <c:pt idx="11">
                  <c:v>2907.590999999999</c:v>
                </c:pt>
                <c:pt idx="12">
                  <c:v>2921.2000000000003</c:v>
                </c:pt>
                <c:pt idx="13">
                  <c:v>2829.5679999999998</c:v>
                </c:pt>
                <c:pt idx="14">
                  <c:v>2613.4760000000001</c:v>
                </c:pt>
                <c:pt idx="15">
                  <c:v>2269.1290000000004</c:v>
                </c:pt>
                <c:pt idx="16">
                  <c:v>1776.3340000000001</c:v>
                </c:pt>
                <c:pt idx="17">
                  <c:v>1197.3610000000001</c:v>
                </c:pt>
                <c:pt idx="18">
                  <c:v>770.69600000000003</c:v>
                </c:pt>
                <c:pt idx="19">
                  <c:v>625.87900000000002</c:v>
                </c:pt>
                <c:pt idx="20">
                  <c:v>555.91100000000006</c:v>
                </c:pt>
                <c:pt idx="21">
                  <c:v>493.36199999999997</c:v>
                </c:pt>
                <c:pt idx="22">
                  <c:v>447.85199999999992</c:v>
                </c:pt>
                <c:pt idx="23">
                  <c:v>423.66500000000013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5">
                  <c:v>26</c:v>
                </c:pt>
                <c:pt idx="6">
                  <c:v>191</c:v>
                </c:pt>
                <c:pt idx="7">
                  <c:v>286</c:v>
                </c:pt>
                <c:pt idx="8">
                  <c:v>343</c:v>
                </c:pt>
                <c:pt idx="9">
                  <c:v>253</c:v>
                </c:pt>
                <c:pt idx="10">
                  <c:v>149</c:v>
                </c:pt>
                <c:pt idx="11">
                  <c:v>12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7">
                  <c:v>330</c:v>
                </c:pt>
                <c:pt idx="18">
                  <c:v>735</c:v>
                </c:pt>
                <c:pt idx="19">
                  <c:v>910</c:v>
                </c:pt>
                <c:pt idx="20">
                  <c:v>1036</c:v>
                </c:pt>
                <c:pt idx="21">
                  <c:v>816</c:v>
                </c:pt>
                <c:pt idx="22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2423528"/>
        <c:axId val="1924239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5547.2209999999995</c:v>
                </c:pt>
                <c:pt idx="1">
                  <c:v>5366.9589999999989</c:v>
                </c:pt>
                <c:pt idx="2">
                  <c:v>5267.49</c:v>
                </c:pt>
                <c:pt idx="3">
                  <c:v>5232.6809999999987</c:v>
                </c:pt>
                <c:pt idx="4">
                  <c:v>5229.17</c:v>
                </c:pt>
                <c:pt idx="5">
                  <c:v>5339.5010000000002</c:v>
                </c:pt>
                <c:pt idx="6">
                  <c:v>5434.7649999999976</c:v>
                </c:pt>
                <c:pt idx="7">
                  <c:v>6088.2070000000003</c:v>
                </c:pt>
                <c:pt idx="8">
                  <c:v>6649.02</c:v>
                </c:pt>
                <c:pt idx="9">
                  <c:v>7057.0169999999989</c:v>
                </c:pt>
                <c:pt idx="10">
                  <c:v>7287.5460000000003</c:v>
                </c:pt>
                <c:pt idx="11">
                  <c:v>7432.4760000000006</c:v>
                </c:pt>
                <c:pt idx="12">
                  <c:v>7398.9379999999974</c:v>
                </c:pt>
                <c:pt idx="13">
                  <c:v>7238.0680000000011</c:v>
                </c:pt>
                <c:pt idx="14">
                  <c:v>6990.2520000000004</c:v>
                </c:pt>
                <c:pt idx="15">
                  <c:v>6761.36</c:v>
                </c:pt>
                <c:pt idx="16">
                  <c:v>6344.2960000000003</c:v>
                </c:pt>
                <c:pt idx="17">
                  <c:v>6466.3009999999977</c:v>
                </c:pt>
                <c:pt idx="18">
                  <c:v>6494.0430000000006</c:v>
                </c:pt>
                <c:pt idx="19">
                  <c:v>6683.7059999999992</c:v>
                </c:pt>
                <c:pt idx="20">
                  <c:v>6615.0239999999994</c:v>
                </c:pt>
                <c:pt idx="21">
                  <c:v>6344.152</c:v>
                </c:pt>
                <c:pt idx="22">
                  <c:v>5679.3799999999992</c:v>
                </c:pt>
                <c:pt idx="23">
                  <c:v>5340.2540000000017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423528"/>
        <c:axId val="1924239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130.37</c:v>
                </c:pt>
                <c:pt idx="1">
                  <c:v>129.51</c:v>
                </c:pt>
                <c:pt idx="2">
                  <c:v>133.81</c:v>
                </c:pt>
                <c:pt idx="3">
                  <c:v>121.96</c:v>
                </c:pt>
                <c:pt idx="4">
                  <c:v>121.96</c:v>
                </c:pt>
                <c:pt idx="5">
                  <c:v>124.08</c:v>
                </c:pt>
                <c:pt idx="6">
                  <c:v>121.96</c:v>
                </c:pt>
                <c:pt idx="7">
                  <c:v>127.39</c:v>
                </c:pt>
                <c:pt idx="8">
                  <c:v>121.96</c:v>
                </c:pt>
                <c:pt idx="9">
                  <c:v>121.96</c:v>
                </c:pt>
                <c:pt idx="10">
                  <c:v>121.96</c:v>
                </c:pt>
                <c:pt idx="11">
                  <c:v>127.85</c:v>
                </c:pt>
                <c:pt idx="12">
                  <c:v>126.53</c:v>
                </c:pt>
                <c:pt idx="13">
                  <c:v>121.96</c:v>
                </c:pt>
                <c:pt idx="14">
                  <c:v>121.96</c:v>
                </c:pt>
                <c:pt idx="15">
                  <c:v>128.21</c:v>
                </c:pt>
                <c:pt idx="16">
                  <c:v>133</c:v>
                </c:pt>
                <c:pt idx="17">
                  <c:v>133.37</c:v>
                </c:pt>
                <c:pt idx="18">
                  <c:v>140.62</c:v>
                </c:pt>
                <c:pt idx="19">
                  <c:v>142.55000000000001</c:v>
                </c:pt>
                <c:pt idx="20">
                  <c:v>142.55000000000001</c:v>
                </c:pt>
                <c:pt idx="21">
                  <c:v>140</c:v>
                </c:pt>
                <c:pt idx="22">
                  <c:v>135.80000000000001</c:v>
                </c:pt>
                <c:pt idx="23">
                  <c:v>132.97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424704"/>
        <c:axId val="192424312"/>
      </c:lineChart>
      <c:catAx>
        <c:axId val="192423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423920"/>
        <c:crosses val="autoZero"/>
        <c:auto val="1"/>
        <c:lblAlgn val="ctr"/>
        <c:lblOffset val="100"/>
        <c:noMultiLvlLbl val="0"/>
      </c:catAx>
      <c:valAx>
        <c:axId val="19242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423528"/>
        <c:crosses val="autoZero"/>
        <c:crossBetween val="between"/>
      </c:valAx>
      <c:valAx>
        <c:axId val="192424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424704"/>
        <c:crosses val="max"/>
        <c:crossBetween val="between"/>
      </c:valAx>
      <c:catAx>
        <c:axId val="192424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2424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44443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75394.484000000084</v>
          </cell>
        </row>
        <row r="28">
          <cell r="C28">
            <v>5561</v>
          </cell>
        </row>
        <row r="29">
          <cell r="C29">
            <v>30840.799999999999</v>
          </cell>
        </row>
        <row r="30">
          <cell r="C30">
            <v>34867.402999999998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23831.621999999992</v>
          </cell>
        </row>
        <row r="39">
          <cell r="C39">
            <v>27831.308000000001</v>
          </cell>
        </row>
        <row r="40">
          <cell r="C40">
            <v>80927.066999999995</v>
          </cell>
        </row>
        <row r="41">
          <cell r="C41">
            <v>0</v>
          </cell>
        </row>
        <row r="42">
          <cell r="C42">
            <v>14799.83</v>
          </cell>
        </row>
        <row r="43">
          <cell r="C43">
            <v>2898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130.37</v>
          </cell>
          <cell r="C7">
            <v>129.51</v>
          </cell>
          <cell r="D7">
            <v>133.81</v>
          </cell>
          <cell r="E7">
            <v>121.96</v>
          </cell>
          <cell r="F7">
            <v>121.96</v>
          </cell>
          <cell r="G7">
            <v>124.08</v>
          </cell>
          <cell r="H7">
            <v>121.96</v>
          </cell>
          <cell r="I7">
            <v>127.39</v>
          </cell>
          <cell r="J7">
            <v>121.96</v>
          </cell>
          <cell r="K7">
            <v>121.96</v>
          </cell>
          <cell r="L7">
            <v>121.96</v>
          </cell>
          <cell r="M7">
            <v>127.85</v>
          </cell>
          <cell r="N7">
            <v>126.53</v>
          </cell>
          <cell r="O7">
            <v>121.96</v>
          </cell>
          <cell r="P7">
            <v>121.96</v>
          </cell>
          <cell r="Q7">
            <v>128.21</v>
          </cell>
          <cell r="R7">
            <v>133</v>
          </cell>
          <cell r="S7">
            <v>133.37</v>
          </cell>
          <cell r="T7">
            <v>140.62</v>
          </cell>
          <cell r="U7">
            <v>142.55000000000001</v>
          </cell>
          <cell r="V7">
            <v>142.55000000000001</v>
          </cell>
          <cell r="W7">
            <v>140</v>
          </cell>
          <cell r="X7">
            <v>135.80000000000001</v>
          </cell>
          <cell r="Y7">
            <v>132.97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130.37</v>
          </cell>
          <cell r="C7">
            <v>129.51</v>
          </cell>
          <cell r="D7">
            <v>133.81</v>
          </cell>
          <cell r="E7">
            <v>121.96</v>
          </cell>
          <cell r="F7">
            <v>121.96</v>
          </cell>
          <cell r="G7">
            <v>124.08</v>
          </cell>
          <cell r="H7">
            <v>121.96</v>
          </cell>
          <cell r="I7">
            <v>127.39</v>
          </cell>
          <cell r="J7">
            <v>121.96</v>
          </cell>
          <cell r="K7">
            <v>121.96</v>
          </cell>
          <cell r="L7">
            <v>121.96</v>
          </cell>
          <cell r="M7">
            <v>127.85</v>
          </cell>
          <cell r="N7">
            <v>126.53</v>
          </cell>
          <cell r="O7">
            <v>121.96</v>
          </cell>
          <cell r="P7">
            <v>121.96</v>
          </cell>
          <cell r="Q7">
            <v>128.21</v>
          </cell>
          <cell r="R7">
            <v>133</v>
          </cell>
          <cell r="S7">
            <v>133.37</v>
          </cell>
          <cell r="T7">
            <v>140.62</v>
          </cell>
          <cell r="U7">
            <v>142.55000000000001</v>
          </cell>
          <cell r="V7">
            <v>142.55000000000001</v>
          </cell>
          <cell r="W7">
            <v>140</v>
          </cell>
          <cell r="X7">
            <v>135.80000000000001</v>
          </cell>
          <cell r="Y7">
            <v>132.97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151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395</v>
          </cell>
          <cell r="F23">
            <v>395</v>
          </cell>
          <cell r="G23">
            <v>395</v>
          </cell>
          <cell r="H23">
            <v>390</v>
          </cell>
          <cell r="I23">
            <v>390</v>
          </cell>
          <cell r="J23">
            <v>390</v>
          </cell>
          <cell r="K23">
            <v>390</v>
          </cell>
          <cell r="L23">
            <v>390</v>
          </cell>
          <cell r="M23">
            <v>390</v>
          </cell>
          <cell r="N23">
            <v>380</v>
          </cell>
          <cell r="O23">
            <v>380</v>
          </cell>
          <cell r="P23">
            <v>380</v>
          </cell>
          <cell r="Q23">
            <v>380</v>
          </cell>
          <cell r="R23">
            <v>380</v>
          </cell>
          <cell r="S23">
            <v>380</v>
          </cell>
          <cell r="T23">
            <v>385</v>
          </cell>
          <cell r="U23">
            <v>385</v>
          </cell>
          <cell r="V23">
            <v>390</v>
          </cell>
          <cell r="W23">
            <v>390</v>
          </cell>
          <cell r="X23">
            <v>390</v>
          </cell>
          <cell r="Y23">
            <v>390</v>
          </cell>
        </row>
        <row r="24">
          <cell r="B24">
            <v>442.41300000000001</v>
          </cell>
          <cell r="C24">
            <v>330</v>
          </cell>
          <cell r="D24">
            <v>326</v>
          </cell>
          <cell r="E24">
            <v>350.18700000000001</v>
          </cell>
          <cell r="F24">
            <v>441.85899999999998</v>
          </cell>
          <cell r="G24">
            <v>509</v>
          </cell>
          <cell r="H24">
            <v>363.20699999999999</v>
          </cell>
          <cell r="I24">
            <v>506</v>
          </cell>
          <cell r="J24">
            <v>437.42899999999997</v>
          </cell>
          <cell r="K24">
            <v>290.32</v>
          </cell>
          <cell r="L24">
            <v>308.572</v>
          </cell>
          <cell r="M24">
            <v>501</v>
          </cell>
          <cell r="N24">
            <v>498</v>
          </cell>
          <cell r="O24">
            <v>463.26600000000002</v>
          </cell>
          <cell r="P24">
            <v>434.88799999999998</v>
          </cell>
          <cell r="Q24">
            <v>501</v>
          </cell>
          <cell r="R24">
            <v>501</v>
          </cell>
          <cell r="S24">
            <v>504</v>
          </cell>
          <cell r="T24">
            <v>505</v>
          </cell>
          <cell r="U24">
            <v>508</v>
          </cell>
          <cell r="V24">
            <v>508</v>
          </cell>
          <cell r="W24">
            <v>509</v>
          </cell>
          <cell r="X24">
            <v>509</v>
          </cell>
          <cell r="Y24">
            <v>509</v>
          </cell>
        </row>
        <row r="26">
          <cell r="B26">
            <v>433</v>
          </cell>
          <cell r="C26">
            <v>433</v>
          </cell>
          <cell r="D26">
            <v>265</v>
          </cell>
          <cell r="E26">
            <v>213</v>
          </cell>
          <cell r="F26">
            <v>175</v>
          </cell>
          <cell r="G26">
            <v>175</v>
          </cell>
          <cell r="H26">
            <v>175</v>
          </cell>
          <cell r="I26">
            <v>175</v>
          </cell>
          <cell r="J26">
            <v>175</v>
          </cell>
          <cell r="K26">
            <v>175</v>
          </cell>
          <cell r="L26">
            <v>175</v>
          </cell>
          <cell r="M26">
            <v>196.172</v>
          </cell>
          <cell r="N26">
            <v>175</v>
          </cell>
          <cell r="O26">
            <v>175</v>
          </cell>
          <cell r="P26">
            <v>204</v>
          </cell>
          <cell r="Q26">
            <v>205</v>
          </cell>
          <cell r="R26">
            <v>265</v>
          </cell>
          <cell r="S26">
            <v>419</v>
          </cell>
          <cell r="T26">
            <v>421</v>
          </cell>
          <cell r="U26">
            <v>423</v>
          </cell>
          <cell r="V26">
            <v>425</v>
          </cell>
          <cell r="W26">
            <v>429</v>
          </cell>
          <cell r="X26">
            <v>431</v>
          </cell>
          <cell r="Y26">
            <v>433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409.82600000000002</v>
          </cell>
          <cell r="C31">
            <v>415.34100000000001</v>
          </cell>
          <cell r="D31">
            <v>416</v>
          </cell>
          <cell r="E31">
            <v>406.6</v>
          </cell>
          <cell r="F31">
            <v>406.6</v>
          </cell>
          <cell r="G31">
            <v>411.13900000000001</v>
          </cell>
          <cell r="H31">
            <v>390.51</v>
          </cell>
          <cell r="I31">
            <v>407.08499999999998</v>
          </cell>
          <cell r="J31">
            <v>386.88</v>
          </cell>
          <cell r="K31">
            <v>385.23</v>
          </cell>
          <cell r="L31">
            <v>381.6</v>
          </cell>
          <cell r="M31">
            <v>389.77499999999998</v>
          </cell>
          <cell r="N31">
            <v>384.24099999999999</v>
          </cell>
          <cell r="O31">
            <v>376.98</v>
          </cell>
          <cell r="P31">
            <v>376.98</v>
          </cell>
          <cell r="Q31">
            <v>377.553</v>
          </cell>
          <cell r="R31">
            <v>375.923</v>
          </cell>
          <cell r="S31">
            <v>354.89299999999997</v>
          </cell>
          <cell r="T31">
            <v>379.45499999999998</v>
          </cell>
          <cell r="U31">
            <v>369.822</v>
          </cell>
          <cell r="V31">
            <v>388.47899999999998</v>
          </cell>
          <cell r="W31">
            <v>395.923</v>
          </cell>
          <cell r="X31">
            <v>374.28500000000003</v>
          </cell>
          <cell r="Y31">
            <v>377.68599999999998</v>
          </cell>
        </row>
        <row r="32">
          <cell r="B32">
            <v>172</v>
          </cell>
          <cell r="J32">
            <v>60</v>
          </cell>
          <cell r="K32">
            <v>172</v>
          </cell>
          <cell r="L32">
            <v>190</v>
          </cell>
          <cell r="M32">
            <v>240</v>
          </cell>
          <cell r="N32">
            <v>240</v>
          </cell>
          <cell r="O32">
            <v>240</v>
          </cell>
          <cell r="P32">
            <v>240</v>
          </cell>
          <cell r="Q32">
            <v>270</v>
          </cell>
          <cell r="R32">
            <v>240</v>
          </cell>
          <cell r="S32">
            <v>327.19799999999998</v>
          </cell>
          <cell r="T32">
            <v>335.24900000000002</v>
          </cell>
          <cell r="U32">
            <v>338.529</v>
          </cell>
          <cell r="V32">
            <v>339.529</v>
          </cell>
          <cell r="W32">
            <v>343.16</v>
          </cell>
          <cell r="X32">
            <v>342.55099999999999</v>
          </cell>
          <cell r="Y32">
            <v>345.601</v>
          </cell>
        </row>
        <row r="33">
          <cell r="B33">
            <v>322.14400000000001</v>
          </cell>
          <cell r="C33">
            <v>323.13200000000001</v>
          </cell>
          <cell r="D33">
            <v>324.19200000000001</v>
          </cell>
          <cell r="E33">
            <v>326.02699999999999</v>
          </cell>
          <cell r="F33">
            <v>327.02699999999999</v>
          </cell>
          <cell r="G33">
            <v>328.05700000000002</v>
          </cell>
          <cell r="H33">
            <v>316.92</v>
          </cell>
          <cell r="I33">
            <v>318.03300000000002</v>
          </cell>
          <cell r="J33">
            <v>308.92</v>
          </cell>
          <cell r="K33">
            <v>304.92</v>
          </cell>
          <cell r="L33">
            <v>304.92</v>
          </cell>
          <cell r="M33">
            <v>341.42200000000003</v>
          </cell>
          <cell r="N33">
            <v>332.39100000000002</v>
          </cell>
          <cell r="O33">
            <v>310.91199999999998</v>
          </cell>
          <cell r="P33">
            <v>308.96800000000002</v>
          </cell>
          <cell r="Q33">
            <v>337.40499999999997</v>
          </cell>
          <cell r="R33">
            <v>341</v>
          </cell>
          <cell r="S33">
            <v>346</v>
          </cell>
          <cell r="T33">
            <v>344</v>
          </cell>
          <cell r="U33">
            <v>348</v>
          </cell>
          <cell r="V33">
            <v>351</v>
          </cell>
          <cell r="W33">
            <v>353</v>
          </cell>
          <cell r="X33">
            <v>355</v>
          </cell>
          <cell r="Y33">
            <v>359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139</v>
          </cell>
          <cell r="G34">
            <v>180</v>
          </cell>
          <cell r="H34">
            <v>250</v>
          </cell>
          <cell r="I34">
            <v>250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372</v>
          </cell>
          <cell r="C35">
            <v>373</v>
          </cell>
          <cell r="D35">
            <v>374</v>
          </cell>
          <cell r="E35">
            <v>359.57499999999999</v>
          </cell>
          <cell r="F35">
            <v>360.38</v>
          </cell>
          <cell r="G35">
            <v>370.97399999999999</v>
          </cell>
          <cell r="H35">
            <v>329.767</v>
          </cell>
          <cell r="I35">
            <v>336.50200000000001</v>
          </cell>
          <cell r="J35">
            <v>324.82299999999998</v>
          </cell>
          <cell r="K35">
            <v>324.13299999999998</v>
          </cell>
          <cell r="L35">
            <v>327.35399999999998</v>
          </cell>
          <cell r="M35">
            <v>339.51600000000002</v>
          </cell>
          <cell r="N35">
            <v>336.05599999999998</v>
          </cell>
          <cell r="O35">
            <v>325.34199999999998</v>
          </cell>
          <cell r="P35">
            <v>324.94</v>
          </cell>
          <cell r="Q35">
            <v>337.255</v>
          </cell>
          <cell r="R35">
            <v>347.00099999999998</v>
          </cell>
          <cell r="S35">
            <v>335.81900000000002</v>
          </cell>
          <cell r="T35">
            <v>347.65199999999999</v>
          </cell>
          <cell r="U35">
            <v>351.46199999999999</v>
          </cell>
          <cell r="V35">
            <v>353.096</v>
          </cell>
          <cell r="W35">
            <v>349.702</v>
          </cell>
          <cell r="X35">
            <v>357.88200000000001</v>
          </cell>
          <cell r="Y35">
            <v>352.327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B39">
            <v>80</v>
          </cell>
          <cell r="C39">
            <v>80</v>
          </cell>
          <cell r="D39">
            <v>80</v>
          </cell>
          <cell r="E39">
            <v>80</v>
          </cell>
          <cell r="T39">
            <v>160</v>
          </cell>
          <cell r="U39">
            <v>160</v>
          </cell>
          <cell r="V39">
            <v>160</v>
          </cell>
          <cell r="W39">
            <v>160</v>
          </cell>
        </row>
        <row r="40">
          <cell r="J40">
            <v>45</v>
          </cell>
          <cell r="K40">
            <v>45</v>
          </cell>
          <cell r="T40">
            <v>45</v>
          </cell>
          <cell r="U40">
            <v>65</v>
          </cell>
          <cell r="V40">
            <v>70</v>
          </cell>
        </row>
        <row r="41">
          <cell r="U41">
            <v>60</v>
          </cell>
          <cell r="V41">
            <v>60</v>
          </cell>
        </row>
        <row r="42">
          <cell r="I42">
            <v>95</v>
          </cell>
          <cell r="J42">
            <v>95</v>
          </cell>
          <cell r="K42">
            <v>95</v>
          </cell>
          <cell r="L42">
            <v>95</v>
          </cell>
          <cell r="S42">
            <v>110</v>
          </cell>
          <cell r="T42">
            <v>110</v>
          </cell>
          <cell r="U42">
            <v>115</v>
          </cell>
          <cell r="V42">
            <v>210</v>
          </cell>
          <cell r="W42">
            <v>210</v>
          </cell>
        </row>
        <row r="43">
          <cell r="H43">
            <v>90</v>
          </cell>
          <cell r="I43">
            <v>90</v>
          </cell>
          <cell r="J43">
            <v>90</v>
          </cell>
          <cell r="U43">
            <v>90</v>
          </cell>
          <cell r="V43">
            <v>90</v>
          </cell>
          <cell r="W43">
            <v>80</v>
          </cell>
        </row>
        <row r="44">
          <cell r="H44">
            <v>45</v>
          </cell>
          <cell r="I44">
            <v>45</v>
          </cell>
          <cell r="J44">
            <v>45</v>
          </cell>
          <cell r="K44">
            <v>45</v>
          </cell>
          <cell r="S44">
            <v>50</v>
          </cell>
          <cell r="T44">
            <v>50</v>
          </cell>
          <cell r="U44">
            <v>50</v>
          </cell>
          <cell r="V44">
            <v>50</v>
          </cell>
        </row>
        <row r="47"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J53">
            <v>38</v>
          </cell>
          <cell r="K53">
            <v>38</v>
          </cell>
          <cell r="L53">
            <v>38</v>
          </cell>
        </row>
        <row r="55">
          <cell r="L55">
            <v>16</v>
          </cell>
          <cell r="M55">
            <v>12</v>
          </cell>
        </row>
        <row r="57">
          <cell r="B57">
            <v>867.93800000000022</v>
          </cell>
          <cell r="C57">
            <v>868.58600000000001</v>
          </cell>
          <cell r="D57">
            <v>886.39800000000002</v>
          </cell>
          <cell r="E57">
            <v>904.39200000000005</v>
          </cell>
          <cell r="F57">
            <v>914.30400000000009</v>
          </cell>
          <cell r="G57">
            <v>916.33100000000013</v>
          </cell>
          <cell r="H57">
            <v>1006.3610000000001</v>
          </cell>
          <cell r="I57">
            <v>1412.5870000000002</v>
          </cell>
          <cell r="J57">
            <v>1990.9680000000001</v>
          </cell>
          <cell r="K57">
            <v>2484.4139999999998</v>
          </cell>
          <cell r="L57">
            <v>2783.0999999999995</v>
          </cell>
          <cell r="M57">
            <v>2907.590999999999</v>
          </cell>
          <cell r="N57">
            <v>2921.2000000000003</v>
          </cell>
          <cell r="O57">
            <v>2829.5679999999998</v>
          </cell>
          <cell r="P57">
            <v>2613.4760000000001</v>
          </cell>
          <cell r="Q57">
            <v>2269.1290000000004</v>
          </cell>
          <cell r="R57">
            <v>1776.3340000000001</v>
          </cell>
          <cell r="S57">
            <v>1197.3610000000001</v>
          </cell>
          <cell r="T57">
            <v>770.69600000000003</v>
          </cell>
          <cell r="U57">
            <v>625.87900000000002</v>
          </cell>
          <cell r="V57">
            <v>555.91100000000006</v>
          </cell>
          <cell r="W57">
            <v>493.36199999999997</v>
          </cell>
          <cell r="X57">
            <v>447.85199999999992</v>
          </cell>
          <cell r="Y57">
            <v>423.66500000000013</v>
          </cell>
        </row>
        <row r="70">
          <cell r="B70">
            <v>99</v>
          </cell>
          <cell r="C70">
            <v>195</v>
          </cell>
          <cell r="D70">
            <v>247</v>
          </cell>
          <cell r="E70">
            <v>264</v>
          </cell>
          <cell r="F70">
            <v>265</v>
          </cell>
          <cell r="G70">
            <v>243</v>
          </cell>
          <cell r="H70">
            <v>196</v>
          </cell>
          <cell r="I70">
            <v>181</v>
          </cell>
          <cell r="J70">
            <v>176</v>
          </cell>
          <cell r="K70">
            <v>182</v>
          </cell>
          <cell r="L70">
            <v>182</v>
          </cell>
          <cell r="M70">
            <v>32</v>
          </cell>
          <cell r="N70">
            <v>21</v>
          </cell>
          <cell r="O70">
            <v>26</v>
          </cell>
          <cell r="P70">
            <v>27</v>
          </cell>
          <cell r="Q70">
            <v>34</v>
          </cell>
          <cell r="R70">
            <v>32</v>
          </cell>
          <cell r="S70">
            <v>186</v>
          </cell>
          <cell r="T70">
            <v>185</v>
          </cell>
          <cell r="U70">
            <v>182</v>
          </cell>
          <cell r="V70">
            <v>172</v>
          </cell>
          <cell r="W70">
            <v>179</v>
          </cell>
          <cell r="X70">
            <v>196</v>
          </cell>
          <cell r="Y70">
            <v>74</v>
          </cell>
        </row>
        <row r="71">
          <cell r="B71">
            <v>407</v>
          </cell>
          <cell r="C71">
            <v>407</v>
          </cell>
          <cell r="D71">
            <v>407</v>
          </cell>
          <cell r="E71">
            <v>387</v>
          </cell>
          <cell r="F71">
            <v>386</v>
          </cell>
          <cell r="G71">
            <v>366</v>
          </cell>
          <cell r="H71">
            <v>407</v>
          </cell>
          <cell r="I71">
            <v>407</v>
          </cell>
          <cell r="J71">
            <v>387</v>
          </cell>
          <cell r="K71">
            <v>427</v>
          </cell>
          <cell r="L71">
            <v>427</v>
          </cell>
          <cell r="M71">
            <v>414</v>
          </cell>
          <cell r="N71">
            <v>416</v>
          </cell>
          <cell r="O71">
            <v>416</v>
          </cell>
          <cell r="P71">
            <v>385</v>
          </cell>
          <cell r="Q71">
            <v>381</v>
          </cell>
          <cell r="R71">
            <v>417</v>
          </cell>
          <cell r="S71">
            <v>417</v>
          </cell>
          <cell r="T71">
            <v>417</v>
          </cell>
          <cell r="U71">
            <v>427</v>
          </cell>
          <cell r="V71">
            <v>427</v>
          </cell>
          <cell r="W71">
            <v>417</v>
          </cell>
          <cell r="X71">
            <v>407</v>
          </cell>
          <cell r="Y71">
            <v>407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618</v>
          </cell>
          <cell r="I72">
            <v>618</v>
          </cell>
          <cell r="J72">
            <v>618</v>
          </cell>
          <cell r="K72">
            <v>618</v>
          </cell>
          <cell r="L72">
            <v>618</v>
          </cell>
          <cell r="M72">
            <v>618</v>
          </cell>
          <cell r="N72">
            <v>618</v>
          </cell>
          <cell r="O72">
            <v>618</v>
          </cell>
          <cell r="P72">
            <v>618</v>
          </cell>
          <cell r="Q72">
            <v>618</v>
          </cell>
          <cell r="R72">
            <v>618</v>
          </cell>
          <cell r="S72">
            <v>618</v>
          </cell>
          <cell r="T72">
            <v>618</v>
          </cell>
          <cell r="U72">
            <v>618</v>
          </cell>
          <cell r="V72">
            <v>618</v>
          </cell>
          <cell r="W72">
            <v>618</v>
          </cell>
          <cell r="X72">
            <v>618</v>
          </cell>
          <cell r="Y72">
            <v>618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U74">
            <v>146</v>
          </cell>
          <cell r="X74">
            <v>123.8</v>
          </cell>
        </row>
      </sheetData>
      <sheetData sheetId="17">
        <row r="62">
          <cell r="B62">
            <v>1016.896</v>
          </cell>
          <cell r="C62">
            <v>1033.75</v>
          </cell>
          <cell r="D62">
            <v>1049.8790000000001</v>
          </cell>
          <cell r="E62">
            <v>1052.7359999999999</v>
          </cell>
          <cell r="F62">
            <v>1052.569</v>
          </cell>
          <cell r="G62">
            <v>1039.5859999999998</v>
          </cell>
          <cell r="H62">
            <v>1025.0219999999999</v>
          </cell>
          <cell r="I62">
            <v>1021.447</v>
          </cell>
          <cell r="J62">
            <v>1032.1779999999999</v>
          </cell>
          <cell r="K62">
            <v>1032.3050000000001</v>
          </cell>
          <cell r="L62">
            <v>1018.7910000000001</v>
          </cell>
          <cell r="M62">
            <v>1012.105</v>
          </cell>
          <cell r="N62">
            <v>1018.096</v>
          </cell>
          <cell r="O62">
            <v>983.77300000000002</v>
          </cell>
          <cell r="P62">
            <v>960.55799999999999</v>
          </cell>
          <cell r="Q62">
            <v>943.47900000000004</v>
          </cell>
          <cell r="R62">
            <v>947.54499999999996</v>
          </cell>
          <cell r="S62">
            <v>939.75300000000004</v>
          </cell>
          <cell r="T62">
            <v>937.226</v>
          </cell>
          <cell r="U62">
            <v>937.58600000000001</v>
          </cell>
          <cell r="V62">
            <v>938.97299999999996</v>
          </cell>
          <cell r="W62">
            <v>946.49099999999999</v>
          </cell>
          <cell r="X62">
            <v>940.452</v>
          </cell>
          <cell r="Y62">
            <v>950.42600000000004</v>
          </cell>
        </row>
        <row r="63">
          <cell r="B63">
            <v>1088.4510000000002</v>
          </cell>
          <cell r="C63">
            <v>1069.2339999999999</v>
          </cell>
          <cell r="D63">
            <v>1043.4630000000002</v>
          </cell>
          <cell r="E63">
            <v>1035.0530000000001</v>
          </cell>
          <cell r="F63">
            <v>1042.6190000000001</v>
          </cell>
          <cell r="G63">
            <v>1094.0599999999997</v>
          </cell>
          <cell r="H63">
            <v>1143.6960000000001</v>
          </cell>
          <cell r="I63">
            <v>1233.7920000000004</v>
          </cell>
          <cell r="J63">
            <v>1286.1690000000001</v>
          </cell>
          <cell r="K63">
            <v>1309.4829999999997</v>
          </cell>
          <cell r="L63">
            <v>1322.7220000000002</v>
          </cell>
          <cell r="M63">
            <v>1317.3719999999998</v>
          </cell>
          <cell r="N63">
            <v>1306.3430000000001</v>
          </cell>
          <cell r="O63">
            <v>1271.0560000000003</v>
          </cell>
          <cell r="P63">
            <v>1253.1500000000001</v>
          </cell>
          <cell r="Q63">
            <v>1229.259</v>
          </cell>
          <cell r="R63">
            <v>1210.356</v>
          </cell>
          <cell r="S63">
            <v>1185.0670000000002</v>
          </cell>
          <cell r="T63">
            <v>1169.2049999999999</v>
          </cell>
          <cell r="U63">
            <v>1171.8770000000002</v>
          </cell>
          <cell r="V63">
            <v>1089.8689999999999</v>
          </cell>
          <cell r="W63">
            <v>1019.4669999999999</v>
          </cell>
          <cell r="X63">
            <v>988.36899999999991</v>
          </cell>
          <cell r="Y63">
            <v>951.17600000000004</v>
          </cell>
        </row>
        <row r="64">
          <cell r="B64">
            <v>2762.3739999999993</v>
          </cell>
          <cell r="C64">
            <v>2590.9750000000004</v>
          </cell>
          <cell r="D64">
            <v>2475.9180000000001</v>
          </cell>
          <cell r="E64">
            <v>2426.3920000000003</v>
          </cell>
          <cell r="F64">
            <v>2415.4820000000004</v>
          </cell>
          <cell r="G64">
            <v>2485.3549999999996</v>
          </cell>
          <cell r="H64">
            <v>2596.547</v>
          </cell>
          <cell r="I64">
            <v>3018.9679999999998</v>
          </cell>
          <cell r="J64">
            <v>3413.6729999999998</v>
          </cell>
          <cell r="K64">
            <v>3706.2290000000003</v>
          </cell>
          <cell r="L64">
            <v>3934.0329999999999</v>
          </cell>
          <cell r="M64">
            <v>4095.4990000000003</v>
          </cell>
          <cell r="N64">
            <v>4198.799</v>
          </cell>
          <cell r="O64">
            <v>4015.7389999999996</v>
          </cell>
          <cell r="P64">
            <v>3848.5439999999999</v>
          </cell>
          <cell r="Q64">
            <v>3686.2220000000007</v>
          </cell>
          <cell r="R64">
            <v>3646.895</v>
          </cell>
          <cell r="S64">
            <v>3625.8810000000003</v>
          </cell>
          <cell r="T64">
            <v>3725.3120000000004</v>
          </cell>
          <cell r="U64">
            <v>4150.2430000000004</v>
          </cell>
          <cell r="V64">
            <v>4046.0820000000003</v>
          </cell>
          <cell r="W64">
            <v>3670.9940000000006</v>
          </cell>
          <cell r="X64">
            <v>3374.5590000000002</v>
          </cell>
          <cell r="Y64">
            <v>3016.3519999999994</v>
          </cell>
        </row>
        <row r="66">
          <cell r="B66">
            <v>120.5</v>
          </cell>
          <cell r="C66">
            <v>116</v>
          </cell>
          <cell r="D66">
            <v>113.5</v>
          </cell>
          <cell r="E66">
            <v>111.5</v>
          </cell>
          <cell r="F66">
            <v>111.5</v>
          </cell>
          <cell r="G66">
            <v>113.5</v>
          </cell>
          <cell r="H66">
            <v>114.5</v>
          </cell>
          <cell r="I66">
            <v>116</v>
          </cell>
          <cell r="J66">
            <v>113</v>
          </cell>
          <cell r="K66">
            <v>109</v>
          </cell>
          <cell r="L66">
            <v>107</v>
          </cell>
          <cell r="M66">
            <v>108.5</v>
          </cell>
          <cell r="N66">
            <v>109</v>
          </cell>
          <cell r="O66">
            <v>106.5</v>
          </cell>
          <cell r="P66">
            <v>106</v>
          </cell>
          <cell r="Q66">
            <v>111</v>
          </cell>
          <cell r="R66">
            <v>122.5</v>
          </cell>
          <cell r="S66">
            <v>135.5</v>
          </cell>
          <cell r="T66">
            <v>147</v>
          </cell>
          <cell r="U66">
            <v>158</v>
          </cell>
          <cell r="V66">
            <v>152</v>
          </cell>
          <cell r="W66">
            <v>141.5</v>
          </cell>
          <cell r="X66">
            <v>133</v>
          </cell>
          <cell r="Y66">
            <v>121.5</v>
          </cell>
        </row>
        <row r="70">
          <cell r="B70">
            <v>52</v>
          </cell>
          <cell r="C70">
            <v>50</v>
          </cell>
          <cell r="D70">
            <v>35.730000000000004</v>
          </cell>
          <cell r="E70">
            <v>48</v>
          </cell>
          <cell r="F70">
            <v>48</v>
          </cell>
          <cell r="G70">
            <v>48</v>
          </cell>
          <cell r="H70">
            <v>48</v>
          </cell>
          <cell r="I70">
            <v>183</v>
          </cell>
          <cell r="J70">
            <v>287</v>
          </cell>
          <cell r="K70">
            <v>365</v>
          </cell>
          <cell r="L70">
            <v>374</v>
          </cell>
          <cell r="M70">
            <v>372</v>
          </cell>
          <cell r="N70">
            <v>357</v>
          </cell>
          <cell r="O70">
            <v>334</v>
          </cell>
          <cell r="P70">
            <v>305</v>
          </cell>
          <cell r="Q70">
            <v>304</v>
          </cell>
          <cell r="R70">
            <v>317</v>
          </cell>
          <cell r="S70">
            <v>307</v>
          </cell>
          <cell r="T70">
            <v>221</v>
          </cell>
          <cell r="U70">
            <v>239</v>
          </cell>
          <cell r="V70">
            <v>227</v>
          </cell>
          <cell r="W70">
            <v>216</v>
          </cell>
          <cell r="X70">
            <v>236</v>
          </cell>
          <cell r="Y70">
            <v>38</v>
          </cell>
        </row>
        <row r="71">
          <cell r="B71">
            <v>7</v>
          </cell>
          <cell r="C71">
            <v>7</v>
          </cell>
          <cell r="D71">
            <v>49</v>
          </cell>
          <cell r="E71">
            <v>59</v>
          </cell>
          <cell r="F71">
            <v>59</v>
          </cell>
          <cell r="G71">
            <v>59</v>
          </cell>
          <cell r="H71">
            <v>7</v>
          </cell>
          <cell r="I71">
            <v>15</v>
          </cell>
          <cell r="J71">
            <v>17</v>
          </cell>
          <cell r="K71">
            <v>35</v>
          </cell>
          <cell r="L71">
            <v>31</v>
          </cell>
          <cell r="M71">
            <v>27</v>
          </cell>
          <cell r="N71">
            <v>27</v>
          </cell>
          <cell r="O71">
            <v>27</v>
          </cell>
          <cell r="P71">
            <v>17</v>
          </cell>
          <cell r="Q71">
            <v>17</v>
          </cell>
          <cell r="R71">
            <v>17</v>
          </cell>
          <cell r="S71">
            <v>17</v>
          </cell>
          <cell r="T71">
            <v>17</v>
          </cell>
          <cell r="U71">
            <v>27</v>
          </cell>
          <cell r="V71">
            <v>27</v>
          </cell>
          <cell r="W71">
            <v>17</v>
          </cell>
          <cell r="X71">
            <v>7</v>
          </cell>
          <cell r="Y71">
            <v>7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382.7</v>
          </cell>
          <cell r="O74">
            <v>500</v>
          </cell>
          <cell r="P74">
            <v>500</v>
          </cell>
          <cell r="Q74">
            <v>470.4</v>
          </cell>
          <cell r="R74">
            <v>83</v>
          </cell>
          <cell r="S74">
            <v>256.10000000000002</v>
          </cell>
          <cell r="T74">
            <v>277.3</v>
          </cell>
          <cell r="V74">
            <v>134.1</v>
          </cell>
          <cell r="W74">
            <v>332.7</v>
          </cell>
          <cell r="Y74">
            <v>255.8</v>
          </cell>
        </row>
      </sheetData>
      <sheetData sheetId="18">
        <row r="7">
          <cell r="B7">
            <v>130.37</v>
          </cell>
          <cell r="C7">
            <v>129.51</v>
          </cell>
          <cell r="D7">
            <v>133.81</v>
          </cell>
          <cell r="E7">
            <v>121.96</v>
          </cell>
          <cell r="F7">
            <v>121.96</v>
          </cell>
          <cell r="G7">
            <v>124.08</v>
          </cell>
          <cell r="H7">
            <v>121.96</v>
          </cell>
          <cell r="I7">
            <v>127.39</v>
          </cell>
          <cell r="J7">
            <v>121.96</v>
          </cell>
          <cell r="K7">
            <v>121.96</v>
          </cell>
          <cell r="L7">
            <v>121.96</v>
          </cell>
          <cell r="M7">
            <v>127.85</v>
          </cell>
          <cell r="N7">
            <v>126.53</v>
          </cell>
          <cell r="O7">
            <v>121.96</v>
          </cell>
          <cell r="P7">
            <v>121.96</v>
          </cell>
          <cell r="Q7">
            <v>128.21</v>
          </cell>
          <cell r="R7">
            <v>133</v>
          </cell>
          <cell r="S7">
            <v>133.37</v>
          </cell>
          <cell r="T7">
            <v>140.62</v>
          </cell>
          <cell r="U7">
            <v>142.55000000000001</v>
          </cell>
          <cell r="V7">
            <v>142.55000000000001</v>
          </cell>
          <cell r="W7">
            <v>140</v>
          </cell>
          <cell r="X7">
            <v>135.80000000000001</v>
          </cell>
          <cell r="Y7">
            <v>132.97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VOLTERRA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44443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957.43430000000001</v>
          </cell>
          <cell r="J12">
            <v>957.43399999999997</v>
          </cell>
          <cell r="K12">
            <v>956.93600000000004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5547.2209999999995</v>
      </c>
      <c r="C4" s="18">
        <v>5366.9589999999998</v>
      </c>
      <c r="D4" s="18">
        <v>5267.489999999998</v>
      </c>
      <c r="E4" s="18">
        <v>5232.6809999999987</v>
      </c>
      <c r="F4" s="18">
        <v>5229.17</v>
      </c>
      <c r="G4" s="18">
        <v>5339.5010000000011</v>
      </c>
      <c r="H4" s="18">
        <v>5434.7650000000003</v>
      </c>
      <c r="I4" s="18">
        <v>6088.2069999999994</v>
      </c>
      <c r="J4" s="18">
        <v>6649.0199999999995</v>
      </c>
      <c r="K4" s="18">
        <v>7057.0169999999998</v>
      </c>
      <c r="L4" s="18">
        <v>7287.5459999999994</v>
      </c>
      <c r="M4" s="18">
        <v>7432.4759999999997</v>
      </c>
      <c r="N4" s="18">
        <v>7398.8880000000008</v>
      </c>
      <c r="O4" s="18">
        <v>7238.0679999999984</v>
      </c>
      <c r="P4" s="18">
        <v>6990.2519999999986</v>
      </c>
      <c r="Q4" s="18">
        <v>6761.3419999999987</v>
      </c>
      <c r="R4" s="18">
        <v>6344.2579999999989</v>
      </c>
      <c r="S4" s="18">
        <v>6466.2710000000006</v>
      </c>
      <c r="T4" s="18">
        <v>6494.0519999999979</v>
      </c>
      <c r="U4" s="18">
        <v>6683.692</v>
      </c>
      <c r="V4" s="18">
        <v>6615.0150000000003</v>
      </c>
      <c r="W4" s="18">
        <v>6344.1469999999999</v>
      </c>
      <c r="X4" s="18">
        <v>5679.37</v>
      </c>
      <c r="Y4" s="18">
        <v>5340.2790000000014</v>
      </c>
      <c r="Z4" s="19"/>
      <c r="AA4" s="20">
        <f>SUM(B4:Z4)</f>
        <v>150287.68700000001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130.37</v>
      </c>
      <c r="C7" s="28">
        <v>129.51</v>
      </c>
      <c r="D7" s="28">
        <v>133.81</v>
      </c>
      <c r="E7" s="28">
        <v>121.96</v>
      </c>
      <c r="F7" s="28">
        <v>121.96</v>
      </c>
      <c r="G7" s="28">
        <v>124.08</v>
      </c>
      <c r="H7" s="28">
        <v>121.96</v>
      </c>
      <c r="I7" s="28">
        <v>127.39</v>
      </c>
      <c r="J7" s="28">
        <v>121.96</v>
      </c>
      <c r="K7" s="28">
        <v>121.96</v>
      </c>
      <c r="L7" s="28">
        <v>121.96</v>
      </c>
      <c r="M7" s="28">
        <v>127.85</v>
      </c>
      <c r="N7" s="28">
        <v>126.53</v>
      </c>
      <c r="O7" s="28">
        <v>121.96</v>
      </c>
      <c r="P7" s="28">
        <v>121.96</v>
      </c>
      <c r="Q7" s="28">
        <v>128.21</v>
      </c>
      <c r="R7" s="28">
        <v>133</v>
      </c>
      <c r="S7" s="28">
        <v>133.37</v>
      </c>
      <c r="T7" s="28">
        <v>140.62</v>
      </c>
      <c r="U7" s="28">
        <v>142.55000000000001</v>
      </c>
      <c r="V7" s="28">
        <v>142.55000000000001</v>
      </c>
      <c r="W7" s="28">
        <v>140</v>
      </c>
      <c r="X7" s="28">
        <v>135.80000000000001</v>
      </c>
      <c r="Y7" s="28">
        <v>132.97</v>
      </c>
      <c r="Z7" s="29"/>
      <c r="AA7" s="30">
        <f>IF(SUM(GR_MAINLAND_MCP_SUM_SELL)&lt;&gt;0,AVERAGEIF(GR_MAINLAND_MCP_SUM_SELL,"&lt;&gt;"""),"")</f>
        <v>129.34541666666669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>
        <v>3224.2829999999999</v>
      </c>
      <c r="C11" s="47">
        <v>2947.373</v>
      </c>
      <c r="D11" s="47">
        <v>2778.0920000000001</v>
      </c>
      <c r="E11" s="47">
        <v>2728.2889999999998</v>
      </c>
      <c r="F11" s="47">
        <v>2794.866</v>
      </c>
      <c r="G11" s="47">
        <v>2919.17</v>
      </c>
      <c r="H11" s="47">
        <v>2765.404</v>
      </c>
      <c r="I11" s="47">
        <v>2932.62</v>
      </c>
      <c r="J11" s="47">
        <v>2883.0520000000001</v>
      </c>
      <c r="K11" s="47">
        <v>2841.6030000000001</v>
      </c>
      <c r="L11" s="47">
        <v>2877.4459999999999</v>
      </c>
      <c r="M11" s="47">
        <v>3197.8850000000002</v>
      </c>
      <c r="N11" s="47">
        <v>3145.6880000000001</v>
      </c>
      <c r="O11" s="47">
        <v>3071.5</v>
      </c>
      <c r="P11" s="47">
        <v>3069.7759999999998</v>
      </c>
      <c r="Q11" s="47">
        <v>3208.2130000000002</v>
      </c>
      <c r="R11" s="47">
        <v>3249.924</v>
      </c>
      <c r="S11" s="47">
        <v>3466.91</v>
      </c>
      <c r="T11" s="47">
        <v>3517.3559999999998</v>
      </c>
      <c r="U11" s="47">
        <v>3523.8130000000001</v>
      </c>
      <c r="V11" s="47">
        <v>3555.1040000000003</v>
      </c>
      <c r="W11" s="47">
        <v>3569.7849999999999</v>
      </c>
      <c r="X11" s="47">
        <v>3559.7179999999998</v>
      </c>
      <c r="Y11" s="47">
        <v>3566.614</v>
      </c>
      <c r="Z11" s="48"/>
      <c r="AA11" s="49">
        <f>SUM(B11:Z11)</f>
        <v>75394.483999999997</v>
      </c>
    </row>
    <row r="12" spans="1:27" ht="24.95" customHeight="1" x14ac:dyDescent="0.2">
      <c r="A12" s="45" t="s">
        <v>8</v>
      </c>
      <c r="B12" s="46">
        <v>80</v>
      </c>
      <c r="C12" s="47">
        <v>80</v>
      </c>
      <c r="D12" s="47">
        <v>80</v>
      </c>
      <c r="E12" s="47">
        <v>80</v>
      </c>
      <c r="F12" s="47"/>
      <c r="G12" s="47">
        <v>26</v>
      </c>
      <c r="H12" s="47">
        <v>191</v>
      </c>
      <c r="I12" s="47">
        <v>286</v>
      </c>
      <c r="J12" s="47">
        <v>343</v>
      </c>
      <c r="K12" s="47">
        <v>253</v>
      </c>
      <c r="L12" s="47">
        <v>149</v>
      </c>
      <c r="M12" s="47">
        <v>12</v>
      </c>
      <c r="N12" s="47">
        <v>26</v>
      </c>
      <c r="O12" s="47">
        <v>26</v>
      </c>
      <c r="P12" s="47">
        <v>26</v>
      </c>
      <c r="Q12" s="47"/>
      <c r="R12" s="47"/>
      <c r="S12" s="47">
        <v>330</v>
      </c>
      <c r="T12" s="47">
        <v>735</v>
      </c>
      <c r="U12" s="47">
        <v>910</v>
      </c>
      <c r="V12" s="47">
        <v>1036</v>
      </c>
      <c r="W12" s="47">
        <v>816</v>
      </c>
      <c r="X12" s="47">
        <v>76</v>
      </c>
      <c r="Y12" s="47"/>
      <c r="Z12" s="48"/>
      <c r="AA12" s="49">
        <f>SUM(B12:Z12)</f>
        <v>5561</v>
      </c>
    </row>
    <row r="13" spans="1:27" ht="24.95" customHeight="1" x14ac:dyDescent="0.2">
      <c r="A13" s="50" t="s">
        <v>9</v>
      </c>
      <c r="B13" s="51">
        <v>867.93800000000022</v>
      </c>
      <c r="C13" s="52">
        <v>868.58600000000001</v>
      </c>
      <c r="D13" s="52">
        <v>886.39800000000002</v>
      </c>
      <c r="E13" s="52">
        <v>904.39200000000005</v>
      </c>
      <c r="F13" s="52">
        <v>914.30400000000009</v>
      </c>
      <c r="G13" s="52">
        <v>916.33100000000013</v>
      </c>
      <c r="H13" s="52">
        <v>1006.3610000000001</v>
      </c>
      <c r="I13" s="52">
        <v>1412.5870000000002</v>
      </c>
      <c r="J13" s="52">
        <v>1990.9680000000001</v>
      </c>
      <c r="K13" s="52">
        <v>2484.4139999999998</v>
      </c>
      <c r="L13" s="52">
        <v>2783.0999999999995</v>
      </c>
      <c r="M13" s="52">
        <v>2907.590999999999</v>
      </c>
      <c r="N13" s="52">
        <v>2921.2000000000003</v>
      </c>
      <c r="O13" s="52">
        <v>2829.5679999999998</v>
      </c>
      <c r="P13" s="52">
        <v>2613.4760000000001</v>
      </c>
      <c r="Q13" s="52">
        <v>2269.1290000000004</v>
      </c>
      <c r="R13" s="52">
        <v>1776.3340000000001</v>
      </c>
      <c r="S13" s="52">
        <v>1197.3610000000001</v>
      </c>
      <c r="T13" s="52">
        <v>770.69600000000003</v>
      </c>
      <c r="U13" s="52">
        <v>625.87900000000002</v>
      </c>
      <c r="V13" s="52">
        <v>555.91100000000006</v>
      </c>
      <c r="W13" s="52">
        <v>493.36199999999997</v>
      </c>
      <c r="X13" s="52">
        <v>447.85199999999992</v>
      </c>
      <c r="Y13" s="52">
        <v>423.66500000000013</v>
      </c>
      <c r="Z13" s="53"/>
      <c r="AA13" s="54">
        <f>SUM(B13:Z13)</f>
        <v>34867.402999999998</v>
      </c>
    </row>
    <row r="14" spans="1:27" ht="30" customHeight="1" thickBot="1" x14ac:dyDescent="0.25">
      <c r="A14" s="55" t="s">
        <v>10</v>
      </c>
      <c r="B14" s="56">
        <f>IF(LEN(B$2)&gt;0,SUM(B10:B13),"")</f>
        <v>4323.2210000000005</v>
      </c>
      <c r="C14" s="57">
        <f t="shared" ref="C14:Z14" si="0">IF(LEN(C$2)&gt;0,SUM(C10:C13),"")</f>
        <v>4046.9589999999998</v>
      </c>
      <c r="D14" s="57">
        <f t="shared" si="0"/>
        <v>3895.4900000000002</v>
      </c>
      <c r="E14" s="57">
        <f t="shared" si="0"/>
        <v>3863.6809999999996</v>
      </c>
      <c r="F14" s="57">
        <f t="shared" si="0"/>
        <v>3860.17</v>
      </c>
      <c r="G14" s="57">
        <f t="shared" si="0"/>
        <v>4012.5010000000002</v>
      </c>
      <c r="H14" s="57">
        <f t="shared" si="0"/>
        <v>4113.7650000000003</v>
      </c>
      <c r="I14" s="57">
        <f t="shared" si="0"/>
        <v>4782.2070000000003</v>
      </c>
      <c r="J14" s="57">
        <f t="shared" si="0"/>
        <v>5368.02</v>
      </c>
      <c r="K14" s="57">
        <f t="shared" si="0"/>
        <v>5730.0169999999998</v>
      </c>
      <c r="L14" s="57">
        <f t="shared" si="0"/>
        <v>5960.5459999999994</v>
      </c>
      <c r="M14" s="57">
        <f t="shared" si="0"/>
        <v>6268.4759999999987</v>
      </c>
      <c r="N14" s="57">
        <f t="shared" si="0"/>
        <v>6243.8880000000008</v>
      </c>
      <c r="O14" s="57">
        <f t="shared" si="0"/>
        <v>6078.0679999999993</v>
      </c>
      <c r="P14" s="57">
        <f t="shared" si="0"/>
        <v>5860.2520000000004</v>
      </c>
      <c r="Q14" s="57">
        <f t="shared" si="0"/>
        <v>5628.3420000000006</v>
      </c>
      <c r="R14" s="57">
        <f t="shared" si="0"/>
        <v>5177.2579999999998</v>
      </c>
      <c r="S14" s="57">
        <f t="shared" si="0"/>
        <v>5145.2709999999997</v>
      </c>
      <c r="T14" s="57">
        <f t="shared" si="0"/>
        <v>5174.0519999999997</v>
      </c>
      <c r="U14" s="57">
        <f t="shared" si="0"/>
        <v>5210.692</v>
      </c>
      <c r="V14" s="57">
        <f t="shared" si="0"/>
        <v>5298.0150000000003</v>
      </c>
      <c r="W14" s="57">
        <f t="shared" si="0"/>
        <v>5030.1469999999999</v>
      </c>
      <c r="X14" s="57">
        <f t="shared" si="0"/>
        <v>4234.57</v>
      </c>
      <c r="Y14" s="57">
        <f t="shared" si="0"/>
        <v>4141.2790000000005</v>
      </c>
      <c r="Z14" s="58" t="str">
        <f t="shared" si="0"/>
        <v/>
      </c>
      <c r="AA14" s="59">
        <f>SUM(AA9:AA13)</f>
        <v>119446.88699999999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1032.9000000000001</v>
      </c>
      <c r="C25" s="67">
        <v>1032.9000000000001</v>
      </c>
      <c r="D25" s="67">
        <v>1030.9000000000001</v>
      </c>
      <c r="E25" s="67">
        <v>1032.9000000000001</v>
      </c>
      <c r="F25" s="67">
        <v>954.9</v>
      </c>
      <c r="G25" s="67">
        <v>978.9</v>
      </c>
      <c r="H25" s="67">
        <v>1222.9000000000001</v>
      </c>
      <c r="I25" s="67">
        <v>1607.9</v>
      </c>
      <c r="J25" s="67">
        <v>2094.9</v>
      </c>
      <c r="K25" s="67">
        <v>2379.9</v>
      </c>
      <c r="L25" s="67">
        <v>2496.9</v>
      </c>
      <c r="M25" s="67">
        <v>2450.9</v>
      </c>
      <c r="N25" s="67">
        <v>2476.9</v>
      </c>
      <c r="O25" s="67">
        <v>2413.9</v>
      </c>
      <c r="P25" s="67">
        <v>2256.9</v>
      </c>
      <c r="Q25" s="67">
        <v>1966.9</v>
      </c>
      <c r="R25" s="67">
        <v>1593.9</v>
      </c>
      <c r="S25" s="67">
        <v>1491.9</v>
      </c>
      <c r="T25" s="67">
        <v>1512.9</v>
      </c>
      <c r="U25" s="67">
        <v>1574.9</v>
      </c>
      <c r="V25" s="67">
        <v>1663.9</v>
      </c>
      <c r="W25" s="67">
        <v>1435.9</v>
      </c>
      <c r="X25" s="67">
        <v>755.9</v>
      </c>
      <c r="Y25" s="67">
        <v>685.9</v>
      </c>
      <c r="Z25" s="68"/>
      <c r="AA25" s="69">
        <f>SUM(B25:Z25)</f>
        <v>38146.600000000013</v>
      </c>
    </row>
    <row r="26" spans="1:27" ht="24.95" customHeight="1" x14ac:dyDescent="0.2">
      <c r="A26" s="70" t="s">
        <v>20</v>
      </c>
      <c r="B26" s="71">
        <v>1702.3209999999999</v>
      </c>
      <c r="C26" s="72">
        <v>1694.059</v>
      </c>
      <c r="D26" s="72">
        <v>1600.59</v>
      </c>
      <c r="E26" s="72">
        <v>1727.7809999999999</v>
      </c>
      <c r="F26" s="72">
        <v>1829.17</v>
      </c>
      <c r="G26" s="72">
        <v>1874.501</v>
      </c>
      <c r="H26" s="72">
        <v>1625.7650000000001</v>
      </c>
      <c r="I26" s="72">
        <v>1894.2070000000001</v>
      </c>
      <c r="J26" s="72">
        <v>1908.02</v>
      </c>
      <c r="K26" s="72">
        <v>1919.0170000000001</v>
      </c>
      <c r="L26" s="72">
        <v>2014.546</v>
      </c>
      <c r="M26" s="72">
        <v>2180.4760000000001</v>
      </c>
      <c r="N26" s="72">
        <v>2120.8879999999999</v>
      </c>
      <c r="O26" s="72">
        <v>2023.068</v>
      </c>
      <c r="P26" s="72">
        <v>1903.252</v>
      </c>
      <c r="Q26" s="72">
        <v>1824.3420000000001</v>
      </c>
      <c r="R26" s="72">
        <v>1718.258</v>
      </c>
      <c r="S26" s="72">
        <v>1932.271</v>
      </c>
      <c r="T26" s="72">
        <v>1939.0519999999999</v>
      </c>
      <c r="U26" s="72">
        <v>1920.692</v>
      </c>
      <c r="V26" s="72">
        <v>1909.0150000000001</v>
      </c>
      <c r="W26" s="72">
        <v>1866.1469999999999</v>
      </c>
      <c r="X26" s="72">
        <v>1757.57</v>
      </c>
      <c r="Y26" s="72">
        <v>1612.279</v>
      </c>
      <c r="Z26" s="73"/>
      <c r="AA26" s="74">
        <f>SUM(B26:Z26)</f>
        <v>44497.287000000004</v>
      </c>
    </row>
    <row r="27" spans="1:27" ht="24.95" customHeight="1" x14ac:dyDescent="0.2">
      <c r="A27" s="77" t="s">
        <v>21</v>
      </c>
      <c r="B27" s="75">
        <v>2249</v>
      </c>
      <c r="C27" s="76">
        <v>2077</v>
      </c>
      <c r="D27" s="76">
        <v>2073</v>
      </c>
      <c r="E27" s="76">
        <v>1909</v>
      </c>
      <c r="F27" s="76">
        <v>1882.1</v>
      </c>
      <c r="G27" s="76">
        <v>1923.1</v>
      </c>
      <c r="H27" s="76">
        <v>2023.1</v>
      </c>
      <c r="I27" s="76">
        <v>2023.1</v>
      </c>
      <c r="J27" s="76">
        <v>2083.1</v>
      </c>
      <c r="K27" s="76">
        <v>2195.1</v>
      </c>
      <c r="L27" s="76">
        <v>2213.1</v>
      </c>
      <c r="M27" s="76">
        <v>2238.1</v>
      </c>
      <c r="N27" s="76">
        <v>2238.1</v>
      </c>
      <c r="O27" s="76">
        <v>2238.1</v>
      </c>
      <c r="P27" s="76">
        <v>2267.1</v>
      </c>
      <c r="Q27" s="76">
        <v>2407.1</v>
      </c>
      <c r="R27" s="76">
        <v>2469.1</v>
      </c>
      <c r="S27" s="76">
        <v>2479.1</v>
      </c>
      <c r="T27" s="76">
        <v>2479.1</v>
      </c>
      <c r="U27" s="76">
        <v>2479.1</v>
      </c>
      <c r="V27" s="76">
        <v>2479.1</v>
      </c>
      <c r="W27" s="76">
        <v>2479.1</v>
      </c>
      <c r="X27" s="76">
        <v>2479.1</v>
      </c>
      <c r="Y27" s="76">
        <v>2479.1</v>
      </c>
      <c r="Z27" s="78"/>
      <c r="AA27" s="79">
        <f>SUM(B27:Z27)</f>
        <v>53861.999999999978</v>
      </c>
    </row>
    <row r="28" spans="1:27" ht="30" customHeight="1" thickBot="1" x14ac:dyDescent="0.25">
      <c r="A28" s="55" t="s">
        <v>22</v>
      </c>
      <c r="B28" s="56">
        <f>IF(LEN(B$2)&gt;0,SUM(B25:B27),"")</f>
        <v>4984.2209999999995</v>
      </c>
      <c r="C28" s="57">
        <f t="shared" ref="C28:Z28" si="2">IF(LEN(C$2)&gt;0,SUM(C25:C27),"")</f>
        <v>4803.9589999999998</v>
      </c>
      <c r="D28" s="57">
        <f t="shared" si="2"/>
        <v>4704.49</v>
      </c>
      <c r="E28" s="57">
        <f t="shared" si="2"/>
        <v>4669.6810000000005</v>
      </c>
      <c r="F28" s="57">
        <f t="shared" si="2"/>
        <v>4666.17</v>
      </c>
      <c r="G28" s="57">
        <f t="shared" si="2"/>
        <v>4776.5010000000002</v>
      </c>
      <c r="H28" s="57">
        <f t="shared" si="2"/>
        <v>4871.7649999999994</v>
      </c>
      <c r="I28" s="57">
        <f t="shared" si="2"/>
        <v>5525.2070000000003</v>
      </c>
      <c r="J28" s="57">
        <f t="shared" si="2"/>
        <v>6086.02</v>
      </c>
      <c r="K28" s="57">
        <f t="shared" si="2"/>
        <v>6494.0169999999998</v>
      </c>
      <c r="L28" s="57">
        <f t="shared" si="2"/>
        <v>6724.5460000000003</v>
      </c>
      <c r="M28" s="57">
        <f t="shared" si="2"/>
        <v>6869.4760000000006</v>
      </c>
      <c r="N28" s="57">
        <f t="shared" si="2"/>
        <v>6835.8880000000008</v>
      </c>
      <c r="O28" s="57">
        <f t="shared" si="2"/>
        <v>6675.0679999999993</v>
      </c>
      <c r="P28" s="57">
        <f t="shared" si="2"/>
        <v>6427.2520000000004</v>
      </c>
      <c r="Q28" s="57">
        <f t="shared" si="2"/>
        <v>6198.3420000000006</v>
      </c>
      <c r="R28" s="57">
        <f t="shared" si="2"/>
        <v>5781.2579999999998</v>
      </c>
      <c r="S28" s="57">
        <f t="shared" si="2"/>
        <v>5903.2710000000006</v>
      </c>
      <c r="T28" s="57">
        <f t="shared" si="2"/>
        <v>5931.0519999999997</v>
      </c>
      <c r="U28" s="57">
        <f t="shared" si="2"/>
        <v>5974.692</v>
      </c>
      <c r="V28" s="57">
        <f t="shared" si="2"/>
        <v>6052.0149999999994</v>
      </c>
      <c r="W28" s="57">
        <f t="shared" si="2"/>
        <v>5781.1469999999999</v>
      </c>
      <c r="X28" s="57">
        <f t="shared" si="2"/>
        <v>4992.57</v>
      </c>
      <c r="Y28" s="57">
        <f t="shared" si="2"/>
        <v>4777.2790000000005</v>
      </c>
      <c r="Z28" s="58" t="str">
        <f t="shared" si="2"/>
        <v/>
      </c>
      <c r="AA28" s="59">
        <f>SUM(AA25:AA27)</f>
        <v>136505.88699999999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99</v>
      </c>
      <c r="C31" s="90">
        <v>195</v>
      </c>
      <c r="D31" s="90">
        <v>247</v>
      </c>
      <c r="E31" s="90">
        <v>264</v>
      </c>
      <c r="F31" s="90">
        <v>265</v>
      </c>
      <c r="G31" s="90">
        <v>243</v>
      </c>
      <c r="H31" s="90">
        <v>196</v>
      </c>
      <c r="I31" s="90">
        <v>181</v>
      </c>
      <c r="J31" s="90">
        <v>176</v>
      </c>
      <c r="K31" s="90">
        <v>182</v>
      </c>
      <c r="L31" s="90">
        <v>182</v>
      </c>
      <c r="M31" s="90">
        <v>32</v>
      </c>
      <c r="N31" s="90">
        <v>21</v>
      </c>
      <c r="O31" s="90">
        <v>26</v>
      </c>
      <c r="P31" s="90">
        <v>27</v>
      </c>
      <c r="Q31" s="90">
        <v>34</v>
      </c>
      <c r="R31" s="90">
        <v>32</v>
      </c>
      <c r="S31" s="90">
        <v>186</v>
      </c>
      <c r="T31" s="90">
        <v>185</v>
      </c>
      <c r="U31" s="90">
        <v>182</v>
      </c>
      <c r="V31" s="90">
        <v>172</v>
      </c>
      <c r="W31" s="90">
        <v>179</v>
      </c>
      <c r="X31" s="90">
        <v>196</v>
      </c>
      <c r="Y31" s="90">
        <v>74</v>
      </c>
      <c r="Z31" s="91"/>
      <c r="AA31" s="69">
        <f t="shared" ref="AA31:AA36" si="3">SUM(B31:Z31)</f>
        <v>3576</v>
      </c>
    </row>
    <row r="32" spans="1:27" ht="24.95" customHeight="1" x14ac:dyDescent="0.2">
      <c r="A32" s="92" t="s">
        <v>25</v>
      </c>
      <c r="B32" s="93">
        <v>407</v>
      </c>
      <c r="C32" s="94">
        <v>407</v>
      </c>
      <c r="D32" s="94">
        <v>407</v>
      </c>
      <c r="E32" s="94">
        <v>387</v>
      </c>
      <c r="F32" s="94">
        <v>386</v>
      </c>
      <c r="G32" s="94">
        <v>366</v>
      </c>
      <c r="H32" s="94">
        <v>407</v>
      </c>
      <c r="I32" s="94">
        <v>407</v>
      </c>
      <c r="J32" s="94">
        <v>387</v>
      </c>
      <c r="K32" s="94">
        <v>427</v>
      </c>
      <c r="L32" s="94">
        <v>427</v>
      </c>
      <c r="M32" s="94">
        <v>414</v>
      </c>
      <c r="N32" s="94">
        <v>416</v>
      </c>
      <c r="O32" s="94">
        <v>416</v>
      </c>
      <c r="P32" s="94">
        <v>385</v>
      </c>
      <c r="Q32" s="94">
        <v>381</v>
      </c>
      <c r="R32" s="94">
        <v>417</v>
      </c>
      <c r="S32" s="94">
        <v>417</v>
      </c>
      <c r="T32" s="94">
        <v>417</v>
      </c>
      <c r="U32" s="94">
        <v>427</v>
      </c>
      <c r="V32" s="94">
        <v>427</v>
      </c>
      <c r="W32" s="94">
        <v>417</v>
      </c>
      <c r="X32" s="94">
        <v>407</v>
      </c>
      <c r="Y32" s="94">
        <v>407</v>
      </c>
      <c r="Z32" s="95"/>
      <c r="AA32" s="74">
        <f t="shared" si="3"/>
        <v>9763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618</v>
      </c>
      <c r="H33" s="94">
        <v>618</v>
      </c>
      <c r="I33" s="94">
        <v>618</v>
      </c>
      <c r="J33" s="94">
        <v>618</v>
      </c>
      <c r="K33" s="94">
        <v>618</v>
      </c>
      <c r="L33" s="94">
        <v>618</v>
      </c>
      <c r="M33" s="94">
        <v>618</v>
      </c>
      <c r="N33" s="94">
        <v>618</v>
      </c>
      <c r="O33" s="94">
        <v>618</v>
      </c>
      <c r="P33" s="94">
        <v>618</v>
      </c>
      <c r="Q33" s="94">
        <v>618</v>
      </c>
      <c r="R33" s="94">
        <v>618</v>
      </c>
      <c r="S33" s="94">
        <v>618</v>
      </c>
      <c r="T33" s="94">
        <v>618</v>
      </c>
      <c r="U33" s="94">
        <v>618</v>
      </c>
      <c r="V33" s="94">
        <v>618</v>
      </c>
      <c r="W33" s="94">
        <v>618</v>
      </c>
      <c r="X33" s="94">
        <v>618</v>
      </c>
      <c r="Y33" s="94">
        <v>618</v>
      </c>
      <c r="Z33" s="95"/>
      <c r="AA33" s="74">
        <f t="shared" si="3"/>
        <v>14832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146</v>
      </c>
      <c r="V35" s="94"/>
      <c r="W35" s="94"/>
      <c r="X35" s="94">
        <v>123.8</v>
      </c>
      <c r="Y35" s="94"/>
      <c r="Z35" s="95"/>
      <c r="AA35" s="74">
        <f t="shared" si="3"/>
        <v>269.8</v>
      </c>
    </row>
    <row r="36" spans="1:27" ht="30" customHeight="1" thickBot="1" x14ac:dyDescent="0.25">
      <c r="A36" s="81" t="s">
        <v>29</v>
      </c>
      <c r="B36" s="82">
        <f>IF(LEN(B$2)&gt;0,SUM(B31:B35),"")</f>
        <v>1224</v>
      </c>
      <c r="C36" s="83">
        <f t="shared" ref="C36:Z36" si="4">IF(LEN(C$2)&gt;0,SUM(C31:C35),"")</f>
        <v>1320</v>
      </c>
      <c r="D36" s="83">
        <f t="shared" si="4"/>
        <v>1372</v>
      </c>
      <c r="E36" s="83">
        <f t="shared" si="4"/>
        <v>1369</v>
      </c>
      <c r="F36" s="83">
        <f t="shared" si="4"/>
        <v>1369</v>
      </c>
      <c r="G36" s="83">
        <f t="shared" si="4"/>
        <v>1327</v>
      </c>
      <c r="H36" s="83">
        <f t="shared" si="4"/>
        <v>1321</v>
      </c>
      <c r="I36" s="83">
        <f t="shared" si="4"/>
        <v>1306</v>
      </c>
      <c r="J36" s="83">
        <f t="shared" si="4"/>
        <v>1281</v>
      </c>
      <c r="K36" s="83">
        <f t="shared" si="4"/>
        <v>1327</v>
      </c>
      <c r="L36" s="83">
        <f t="shared" si="4"/>
        <v>1327</v>
      </c>
      <c r="M36" s="83">
        <f t="shared" si="4"/>
        <v>1164</v>
      </c>
      <c r="N36" s="83">
        <f t="shared" si="4"/>
        <v>1155</v>
      </c>
      <c r="O36" s="83">
        <f t="shared" si="4"/>
        <v>1160</v>
      </c>
      <c r="P36" s="83">
        <f t="shared" si="4"/>
        <v>1130</v>
      </c>
      <c r="Q36" s="83">
        <f t="shared" si="4"/>
        <v>1133</v>
      </c>
      <c r="R36" s="83">
        <f t="shared" si="4"/>
        <v>1167</v>
      </c>
      <c r="S36" s="83">
        <f t="shared" si="4"/>
        <v>1321</v>
      </c>
      <c r="T36" s="83">
        <f t="shared" si="4"/>
        <v>1320</v>
      </c>
      <c r="U36" s="83">
        <f t="shared" si="4"/>
        <v>1473</v>
      </c>
      <c r="V36" s="83">
        <f t="shared" si="4"/>
        <v>1317</v>
      </c>
      <c r="W36" s="83">
        <f t="shared" si="4"/>
        <v>1314</v>
      </c>
      <c r="X36" s="83">
        <f t="shared" si="4"/>
        <v>1444.8</v>
      </c>
      <c r="Y36" s="83">
        <f t="shared" si="4"/>
        <v>1199</v>
      </c>
      <c r="Z36" s="84" t="str">
        <f t="shared" si="4"/>
        <v/>
      </c>
      <c r="AA36" s="85">
        <f t="shared" si="3"/>
        <v>30840.799999999999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563</v>
      </c>
      <c r="C41" s="94">
        <v>563</v>
      </c>
      <c r="D41" s="94">
        <v>563</v>
      </c>
      <c r="E41" s="94">
        <v>563</v>
      </c>
      <c r="F41" s="94">
        <v>563</v>
      </c>
      <c r="G41" s="94">
        <v>563</v>
      </c>
      <c r="H41" s="94">
        <v>563</v>
      </c>
      <c r="I41" s="94">
        <v>563</v>
      </c>
      <c r="J41" s="94">
        <v>563</v>
      </c>
      <c r="K41" s="94">
        <v>563</v>
      </c>
      <c r="L41" s="94">
        <v>563</v>
      </c>
      <c r="M41" s="94">
        <v>563</v>
      </c>
      <c r="N41" s="94">
        <v>563</v>
      </c>
      <c r="O41" s="94">
        <v>563</v>
      </c>
      <c r="P41" s="94">
        <v>563</v>
      </c>
      <c r="Q41" s="94">
        <v>563</v>
      </c>
      <c r="R41" s="94">
        <v>563</v>
      </c>
      <c r="S41" s="94">
        <v>563</v>
      </c>
      <c r="T41" s="94">
        <v>563</v>
      </c>
      <c r="U41" s="94">
        <v>563</v>
      </c>
      <c r="V41" s="94">
        <v>563</v>
      </c>
      <c r="W41" s="94">
        <v>563</v>
      </c>
      <c r="X41" s="94">
        <v>563</v>
      </c>
      <c r="Y41" s="94">
        <v>563</v>
      </c>
      <c r="Z41" s="95"/>
      <c r="AA41" s="74">
        <f t="shared" si="5"/>
        <v>13512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146</v>
      </c>
      <c r="V43" s="94"/>
      <c r="W43" s="94"/>
      <c r="X43" s="94">
        <v>123.8</v>
      </c>
      <c r="Y43" s="94"/>
      <c r="Z43" s="95"/>
      <c r="AA43" s="74">
        <f t="shared" si="5"/>
        <v>269.8</v>
      </c>
    </row>
    <row r="44" spans="1:27" ht="30" customHeight="1" thickBot="1" x14ac:dyDescent="0.25">
      <c r="A44" s="81" t="s">
        <v>31</v>
      </c>
      <c r="B44" s="82">
        <f>IF(LEN(B$2)&gt;0,SUM(B39:B43),"")</f>
        <v>563</v>
      </c>
      <c r="C44" s="83">
        <f t="shared" ref="C44:Z44" si="6">IF(LEN(C$2)&gt;0,SUM(C39:C43),"")</f>
        <v>563</v>
      </c>
      <c r="D44" s="83">
        <f t="shared" si="6"/>
        <v>563</v>
      </c>
      <c r="E44" s="83">
        <f t="shared" si="6"/>
        <v>563</v>
      </c>
      <c r="F44" s="83">
        <f t="shared" si="6"/>
        <v>563</v>
      </c>
      <c r="G44" s="83">
        <f t="shared" si="6"/>
        <v>563</v>
      </c>
      <c r="H44" s="83">
        <f t="shared" si="6"/>
        <v>563</v>
      </c>
      <c r="I44" s="83">
        <f t="shared" si="6"/>
        <v>563</v>
      </c>
      <c r="J44" s="83">
        <f t="shared" si="6"/>
        <v>563</v>
      </c>
      <c r="K44" s="83">
        <f t="shared" si="6"/>
        <v>563</v>
      </c>
      <c r="L44" s="83">
        <f t="shared" si="6"/>
        <v>563</v>
      </c>
      <c r="M44" s="83">
        <f t="shared" si="6"/>
        <v>563</v>
      </c>
      <c r="N44" s="83">
        <f t="shared" si="6"/>
        <v>563</v>
      </c>
      <c r="O44" s="83">
        <f t="shared" si="6"/>
        <v>563</v>
      </c>
      <c r="P44" s="83">
        <f t="shared" si="6"/>
        <v>563</v>
      </c>
      <c r="Q44" s="83">
        <f t="shared" si="6"/>
        <v>563</v>
      </c>
      <c r="R44" s="83">
        <f t="shared" si="6"/>
        <v>563</v>
      </c>
      <c r="S44" s="83">
        <f t="shared" si="6"/>
        <v>563</v>
      </c>
      <c r="T44" s="83">
        <f t="shared" si="6"/>
        <v>563</v>
      </c>
      <c r="U44" s="83">
        <f t="shared" si="6"/>
        <v>709</v>
      </c>
      <c r="V44" s="83">
        <f t="shared" si="6"/>
        <v>563</v>
      </c>
      <c r="W44" s="83">
        <f t="shared" si="6"/>
        <v>563</v>
      </c>
      <c r="X44" s="83">
        <f t="shared" si="6"/>
        <v>686.8</v>
      </c>
      <c r="Y44" s="83">
        <f t="shared" si="6"/>
        <v>563</v>
      </c>
      <c r="Z44" s="84" t="str">
        <f t="shared" si="6"/>
        <v/>
      </c>
      <c r="AA44" s="85">
        <f t="shared" si="5"/>
        <v>13781.8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5547.2210000000005</v>
      </c>
      <c r="C47" s="83">
        <f t="shared" ref="C47:Z47" si="8">IF(LEN(C$2)&gt;0,C14+C22+C36,"")</f>
        <v>5366.9589999999998</v>
      </c>
      <c r="D47" s="83">
        <f t="shared" si="8"/>
        <v>5267.49</v>
      </c>
      <c r="E47" s="83">
        <f t="shared" si="8"/>
        <v>5232.6809999999996</v>
      </c>
      <c r="F47" s="83">
        <f t="shared" si="8"/>
        <v>5229.17</v>
      </c>
      <c r="G47" s="83">
        <f t="shared" si="8"/>
        <v>5339.5010000000002</v>
      </c>
      <c r="H47" s="83">
        <f t="shared" si="8"/>
        <v>5434.7650000000003</v>
      </c>
      <c r="I47" s="83">
        <f t="shared" si="8"/>
        <v>6088.2070000000003</v>
      </c>
      <c r="J47" s="83">
        <f t="shared" si="8"/>
        <v>6649.02</v>
      </c>
      <c r="K47" s="83">
        <f t="shared" si="8"/>
        <v>7057.0169999999998</v>
      </c>
      <c r="L47" s="83">
        <f t="shared" si="8"/>
        <v>7287.5459999999994</v>
      </c>
      <c r="M47" s="83">
        <f t="shared" si="8"/>
        <v>7432.4759999999987</v>
      </c>
      <c r="N47" s="83">
        <f t="shared" si="8"/>
        <v>7398.8880000000008</v>
      </c>
      <c r="O47" s="83">
        <f t="shared" si="8"/>
        <v>7238.0679999999993</v>
      </c>
      <c r="P47" s="83">
        <f t="shared" si="8"/>
        <v>6990.2520000000004</v>
      </c>
      <c r="Q47" s="83">
        <f t="shared" si="8"/>
        <v>6761.3420000000006</v>
      </c>
      <c r="R47" s="83">
        <f t="shared" si="8"/>
        <v>6344.2579999999998</v>
      </c>
      <c r="S47" s="83">
        <f t="shared" si="8"/>
        <v>6466.2709999999997</v>
      </c>
      <c r="T47" s="83">
        <f t="shared" si="8"/>
        <v>6494.0519999999997</v>
      </c>
      <c r="U47" s="83">
        <f t="shared" si="8"/>
        <v>6683.692</v>
      </c>
      <c r="V47" s="83">
        <f t="shared" si="8"/>
        <v>6615.0150000000003</v>
      </c>
      <c r="W47" s="83">
        <f t="shared" si="8"/>
        <v>6344.1469999999999</v>
      </c>
      <c r="X47" s="83">
        <f t="shared" si="8"/>
        <v>5679.37</v>
      </c>
      <c r="Y47" s="83">
        <f t="shared" si="8"/>
        <v>5340.2790000000005</v>
      </c>
      <c r="Z47" s="84" t="str">
        <f t="shared" si="8"/>
        <v/>
      </c>
      <c r="AA47" s="100">
        <f>SUM(B47:Z47)</f>
        <v>150287.68700000003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5547.2209999999995</v>
      </c>
      <c r="C4" s="18">
        <v>5366.9589999999989</v>
      </c>
      <c r="D4" s="18">
        <v>5267.49</v>
      </c>
      <c r="E4" s="18">
        <v>5232.6809999999987</v>
      </c>
      <c r="F4" s="18">
        <v>5229.17</v>
      </c>
      <c r="G4" s="18">
        <v>5339.5010000000002</v>
      </c>
      <c r="H4" s="18">
        <v>5434.7649999999976</v>
      </c>
      <c r="I4" s="18">
        <v>6088.2070000000003</v>
      </c>
      <c r="J4" s="18">
        <v>6649.02</v>
      </c>
      <c r="K4" s="18">
        <v>7057.0169999999989</v>
      </c>
      <c r="L4" s="18">
        <v>7287.5460000000003</v>
      </c>
      <c r="M4" s="18">
        <v>7432.4760000000006</v>
      </c>
      <c r="N4" s="18">
        <v>7398.9379999999974</v>
      </c>
      <c r="O4" s="18">
        <v>7238.0680000000011</v>
      </c>
      <c r="P4" s="18">
        <v>6990.2520000000004</v>
      </c>
      <c r="Q4" s="18">
        <v>6761.36</v>
      </c>
      <c r="R4" s="18">
        <v>6344.2960000000003</v>
      </c>
      <c r="S4" s="18">
        <v>6466.3009999999977</v>
      </c>
      <c r="T4" s="18">
        <v>6494.0430000000006</v>
      </c>
      <c r="U4" s="18">
        <v>6683.7059999999992</v>
      </c>
      <c r="V4" s="18">
        <v>6615.0239999999994</v>
      </c>
      <c r="W4" s="18">
        <v>6344.152</v>
      </c>
      <c r="X4" s="18">
        <v>5679.3799999999992</v>
      </c>
      <c r="Y4" s="18">
        <v>5340.2540000000017</v>
      </c>
      <c r="Z4" s="19"/>
      <c r="AA4" s="20">
        <f>SUM(B4:Z4)</f>
        <v>150287.82700000002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130.37</v>
      </c>
      <c r="C7" s="28">
        <v>129.51</v>
      </c>
      <c r="D7" s="28">
        <v>133.81</v>
      </c>
      <c r="E7" s="28">
        <v>121.96</v>
      </c>
      <c r="F7" s="28">
        <v>121.96</v>
      </c>
      <c r="G7" s="28">
        <v>124.08</v>
      </c>
      <c r="H7" s="28">
        <v>121.96</v>
      </c>
      <c r="I7" s="28">
        <v>127.39</v>
      </c>
      <c r="J7" s="28">
        <v>121.96</v>
      </c>
      <c r="K7" s="28">
        <v>121.96</v>
      </c>
      <c r="L7" s="28">
        <v>121.96</v>
      </c>
      <c r="M7" s="28">
        <v>127.85</v>
      </c>
      <c r="N7" s="28">
        <v>126.53</v>
      </c>
      <c r="O7" s="28">
        <v>121.96</v>
      </c>
      <c r="P7" s="28">
        <v>121.96</v>
      </c>
      <c r="Q7" s="28">
        <v>128.21</v>
      </c>
      <c r="R7" s="28">
        <v>133</v>
      </c>
      <c r="S7" s="28">
        <v>133.37</v>
      </c>
      <c r="T7" s="28">
        <v>140.62</v>
      </c>
      <c r="U7" s="28">
        <v>142.55000000000001</v>
      </c>
      <c r="V7" s="28">
        <v>142.55000000000001</v>
      </c>
      <c r="W7" s="28">
        <v>140</v>
      </c>
      <c r="X7" s="28">
        <v>135.80000000000001</v>
      </c>
      <c r="Y7" s="28">
        <v>132.97</v>
      </c>
      <c r="Z7" s="29"/>
      <c r="AA7" s="30">
        <v>129.34541666666669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1016.896</v>
      </c>
      <c r="C17" s="67">
        <v>1033.75</v>
      </c>
      <c r="D17" s="67">
        <v>1049.8790000000001</v>
      </c>
      <c r="E17" s="67">
        <v>1052.7359999999999</v>
      </c>
      <c r="F17" s="67">
        <v>1052.569</v>
      </c>
      <c r="G17" s="67">
        <v>1039.5859999999998</v>
      </c>
      <c r="H17" s="67">
        <v>1025.0219999999999</v>
      </c>
      <c r="I17" s="67">
        <v>1021.447</v>
      </c>
      <c r="J17" s="67">
        <v>1032.1779999999999</v>
      </c>
      <c r="K17" s="67">
        <v>1032.3050000000001</v>
      </c>
      <c r="L17" s="67">
        <v>1018.7910000000001</v>
      </c>
      <c r="M17" s="67">
        <v>1012.105</v>
      </c>
      <c r="N17" s="67">
        <v>1018.096</v>
      </c>
      <c r="O17" s="67">
        <v>983.77300000000002</v>
      </c>
      <c r="P17" s="67">
        <v>960.55799999999999</v>
      </c>
      <c r="Q17" s="67">
        <v>943.47900000000004</v>
      </c>
      <c r="R17" s="67">
        <v>947.54499999999996</v>
      </c>
      <c r="S17" s="67">
        <v>939.75300000000004</v>
      </c>
      <c r="T17" s="67">
        <v>937.226</v>
      </c>
      <c r="U17" s="67">
        <v>937.58600000000001</v>
      </c>
      <c r="V17" s="67">
        <v>938.97299999999996</v>
      </c>
      <c r="W17" s="67">
        <v>946.49099999999999</v>
      </c>
      <c r="X17" s="67">
        <v>940.452</v>
      </c>
      <c r="Y17" s="67">
        <v>950.42600000000004</v>
      </c>
      <c r="Z17" s="68"/>
      <c r="AA17" s="69">
        <f>SUM(B17:Z17)</f>
        <v>23831.621999999992</v>
      </c>
    </row>
    <row r="18" spans="1:27" ht="24.95" customHeight="1" x14ac:dyDescent="0.2">
      <c r="A18" s="70" t="s">
        <v>13</v>
      </c>
      <c r="B18" s="71">
        <v>1088.4510000000002</v>
      </c>
      <c r="C18" s="72">
        <v>1069.2339999999999</v>
      </c>
      <c r="D18" s="72">
        <v>1043.4630000000002</v>
      </c>
      <c r="E18" s="72">
        <v>1035.0530000000001</v>
      </c>
      <c r="F18" s="72">
        <v>1042.6190000000001</v>
      </c>
      <c r="G18" s="72">
        <v>1094.0599999999997</v>
      </c>
      <c r="H18" s="72">
        <v>1143.6960000000001</v>
      </c>
      <c r="I18" s="72">
        <v>1233.7920000000004</v>
      </c>
      <c r="J18" s="72">
        <v>1286.1690000000001</v>
      </c>
      <c r="K18" s="72">
        <v>1309.4829999999997</v>
      </c>
      <c r="L18" s="72">
        <v>1322.7220000000002</v>
      </c>
      <c r="M18" s="72">
        <v>1317.3719999999998</v>
      </c>
      <c r="N18" s="72">
        <v>1306.3430000000001</v>
      </c>
      <c r="O18" s="72">
        <v>1271.0560000000003</v>
      </c>
      <c r="P18" s="72">
        <v>1253.1500000000001</v>
      </c>
      <c r="Q18" s="72">
        <v>1229.259</v>
      </c>
      <c r="R18" s="72">
        <v>1210.356</v>
      </c>
      <c r="S18" s="72">
        <v>1185.0670000000002</v>
      </c>
      <c r="T18" s="72">
        <v>1169.2049999999999</v>
      </c>
      <c r="U18" s="72">
        <v>1171.8770000000002</v>
      </c>
      <c r="V18" s="72">
        <v>1089.8689999999999</v>
      </c>
      <c r="W18" s="72">
        <v>1019.4669999999999</v>
      </c>
      <c r="X18" s="72">
        <v>988.36899999999991</v>
      </c>
      <c r="Y18" s="72">
        <v>951.17600000000004</v>
      </c>
      <c r="Z18" s="73"/>
      <c r="AA18" s="74">
        <f>SUM(B18:Z18)</f>
        <v>27831.308000000001</v>
      </c>
    </row>
    <row r="19" spans="1:27" ht="24.95" customHeight="1" x14ac:dyDescent="0.2">
      <c r="A19" s="70" t="s">
        <v>14</v>
      </c>
      <c r="B19" s="75">
        <v>2762.3739999999993</v>
      </c>
      <c r="C19" s="76">
        <v>2590.9750000000004</v>
      </c>
      <c r="D19" s="76">
        <v>2475.9180000000001</v>
      </c>
      <c r="E19" s="76">
        <v>2426.3920000000003</v>
      </c>
      <c r="F19" s="76">
        <v>2415.4820000000004</v>
      </c>
      <c r="G19" s="76">
        <v>2485.3549999999996</v>
      </c>
      <c r="H19" s="76">
        <v>2596.547</v>
      </c>
      <c r="I19" s="76">
        <v>3018.9679999999998</v>
      </c>
      <c r="J19" s="76">
        <v>3413.6729999999998</v>
      </c>
      <c r="K19" s="76">
        <v>3706.2290000000003</v>
      </c>
      <c r="L19" s="76">
        <v>3934.0329999999999</v>
      </c>
      <c r="M19" s="76">
        <v>4095.4990000000003</v>
      </c>
      <c r="N19" s="76">
        <v>4198.799</v>
      </c>
      <c r="O19" s="76">
        <v>4015.7389999999996</v>
      </c>
      <c r="P19" s="76">
        <v>3848.5439999999999</v>
      </c>
      <c r="Q19" s="76">
        <v>3686.2220000000007</v>
      </c>
      <c r="R19" s="76">
        <v>3646.895</v>
      </c>
      <c r="S19" s="76">
        <v>3625.8810000000003</v>
      </c>
      <c r="T19" s="76">
        <v>3725.3120000000004</v>
      </c>
      <c r="U19" s="76">
        <v>4150.2430000000004</v>
      </c>
      <c r="V19" s="76">
        <v>4046.0820000000003</v>
      </c>
      <c r="W19" s="76">
        <v>3670.9940000000006</v>
      </c>
      <c r="X19" s="76">
        <v>3374.5590000000002</v>
      </c>
      <c r="Y19" s="76">
        <v>3016.3519999999994</v>
      </c>
      <c r="Z19" s="73"/>
      <c r="AA19" s="74">
        <f>SUM(B19:Z19)</f>
        <v>80927.066999999995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120.5</v>
      </c>
      <c r="C21" s="72">
        <v>116</v>
      </c>
      <c r="D21" s="72">
        <v>113.5</v>
      </c>
      <c r="E21" s="72">
        <v>111.5</v>
      </c>
      <c r="F21" s="72">
        <v>111.5</v>
      </c>
      <c r="G21" s="72">
        <v>113.5</v>
      </c>
      <c r="H21" s="72">
        <v>114.5</v>
      </c>
      <c r="I21" s="72">
        <v>116</v>
      </c>
      <c r="J21" s="72">
        <v>113</v>
      </c>
      <c r="K21" s="72">
        <v>109</v>
      </c>
      <c r="L21" s="72">
        <v>107</v>
      </c>
      <c r="M21" s="72">
        <v>108.5</v>
      </c>
      <c r="N21" s="72">
        <v>109</v>
      </c>
      <c r="O21" s="72">
        <v>106.5</v>
      </c>
      <c r="P21" s="72">
        <v>106</v>
      </c>
      <c r="Q21" s="72">
        <v>111</v>
      </c>
      <c r="R21" s="72">
        <v>122.5</v>
      </c>
      <c r="S21" s="72">
        <v>135.5</v>
      </c>
      <c r="T21" s="72">
        <v>147</v>
      </c>
      <c r="U21" s="72">
        <v>158</v>
      </c>
      <c r="V21" s="72">
        <v>152</v>
      </c>
      <c r="W21" s="72">
        <v>141.5</v>
      </c>
      <c r="X21" s="72">
        <v>133</v>
      </c>
      <c r="Y21" s="72">
        <v>121.5</v>
      </c>
      <c r="Z21" s="72"/>
      <c r="AA21" s="74">
        <f>SUM(B21:Z21)</f>
        <v>2898</v>
      </c>
    </row>
    <row r="22" spans="1:27" ht="30" customHeight="1" thickBot="1" x14ac:dyDescent="0.25">
      <c r="A22" s="81" t="s">
        <v>17</v>
      </c>
      <c r="B22" s="82">
        <f t="shared" ref="B22:AA22" si="1">SUM(B17:B21)</f>
        <v>4988.2209999999995</v>
      </c>
      <c r="C22" s="83">
        <f t="shared" si="1"/>
        <v>4809.9590000000007</v>
      </c>
      <c r="D22" s="83">
        <f t="shared" si="1"/>
        <v>4682.76</v>
      </c>
      <c r="E22" s="83">
        <f t="shared" si="1"/>
        <v>4625.6810000000005</v>
      </c>
      <c r="F22" s="83">
        <f t="shared" si="1"/>
        <v>4622.17</v>
      </c>
      <c r="G22" s="83">
        <f t="shared" si="1"/>
        <v>4732.5009999999993</v>
      </c>
      <c r="H22" s="83">
        <f t="shared" si="1"/>
        <v>4879.7649999999994</v>
      </c>
      <c r="I22" s="83">
        <f t="shared" si="1"/>
        <v>5390.2070000000003</v>
      </c>
      <c r="J22" s="83">
        <f t="shared" si="1"/>
        <v>5845.0199999999995</v>
      </c>
      <c r="K22" s="83">
        <f t="shared" si="1"/>
        <v>6157.0169999999998</v>
      </c>
      <c r="L22" s="83">
        <f t="shared" si="1"/>
        <v>6382.5460000000003</v>
      </c>
      <c r="M22" s="83">
        <f t="shared" si="1"/>
        <v>6533.4760000000006</v>
      </c>
      <c r="N22" s="83">
        <f t="shared" si="1"/>
        <v>6632.2380000000003</v>
      </c>
      <c r="O22" s="83">
        <f t="shared" si="1"/>
        <v>6377.0679999999993</v>
      </c>
      <c r="P22" s="83">
        <f t="shared" si="1"/>
        <v>6168.2520000000004</v>
      </c>
      <c r="Q22" s="83">
        <f t="shared" si="1"/>
        <v>5969.9600000000009</v>
      </c>
      <c r="R22" s="83">
        <f t="shared" si="1"/>
        <v>5927.2960000000003</v>
      </c>
      <c r="S22" s="83">
        <f t="shared" si="1"/>
        <v>5886.2010000000009</v>
      </c>
      <c r="T22" s="83">
        <f t="shared" si="1"/>
        <v>5978.7430000000004</v>
      </c>
      <c r="U22" s="83">
        <f t="shared" si="1"/>
        <v>6417.7060000000001</v>
      </c>
      <c r="V22" s="83">
        <f t="shared" si="1"/>
        <v>6226.924</v>
      </c>
      <c r="W22" s="83">
        <f t="shared" si="1"/>
        <v>5778.4520000000002</v>
      </c>
      <c r="X22" s="83">
        <f t="shared" si="1"/>
        <v>5436.38</v>
      </c>
      <c r="Y22" s="83">
        <f t="shared" si="1"/>
        <v>5039.4539999999997</v>
      </c>
      <c r="Z22" s="84">
        <f t="shared" si="1"/>
        <v>0</v>
      </c>
      <c r="AA22" s="85">
        <f t="shared" si="1"/>
        <v>135487.99699999997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155.5</v>
      </c>
      <c r="C25" s="67">
        <v>151</v>
      </c>
      <c r="D25" s="67">
        <v>148.5</v>
      </c>
      <c r="E25" s="67">
        <v>146.5</v>
      </c>
      <c r="F25" s="67">
        <v>146.5</v>
      </c>
      <c r="G25" s="67">
        <v>148.5</v>
      </c>
      <c r="H25" s="67">
        <v>149.5</v>
      </c>
      <c r="I25" s="67">
        <v>219</v>
      </c>
      <c r="J25" s="67">
        <v>206</v>
      </c>
      <c r="K25" s="67">
        <v>232</v>
      </c>
      <c r="L25" s="67">
        <v>230</v>
      </c>
      <c r="M25" s="67">
        <v>231.5</v>
      </c>
      <c r="N25" s="67">
        <v>205</v>
      </c>
      <c r="O25" s="67">
        <v>217.5</v>
      </c>
      <c r="P25" s="67">
        <v>207</v>
      </c>
      <c r="Q25" s="67">
        <v>222</v>
      </c>
      <c r="R25" s="67">
        <v>233.5</v>
      </c>
      <c r="S25" s="67">
        <v>246.5</v>
      </c>
      <c r="T25" s="67">
        <v>258</v>
      </c>
      <c r="U25" s="67">
        <v>269</v>
      </c>
      <c r="V25" s="67">
        <v>265</v>
      </c>
      <c r="W25" s="67">
        <v>254.5</v>
      </c>
      <c r="X25" s="67">
        <v>236</v>
      </c>
      <c r="Y25" s="67">
        <v>152.5</v>
      </c>
      <c r="Z25" s="68"/>
      <c r="AA25" s="69">
        <f>SUM(B25:Z25)</f>
        <v>4931</v>
      </c>
    </row>
    <row r="26" spans="1:27" ht="24.95" customHeight="1" x14ac:dyDescent="0.2">
      <c r="A26" s="70" t="s">
        <v>20</v>
      </c>
      <c r="B26" s="71">
        <v>4891.7209999999995</v>
      </c>
      <c r="C26" s="72">
        <v>4715.9589999999998</v>
      </c>
      <c r="D26" s="72">
        <v>4618.99</v>
      </c>
      <c r="E26" s="72">
        <v>4586.1809999999996</v>
      </c>
      <c r="F26" s="72">
        <v>4582.67</v>
      </c>
      <c r="G26" s="72">
        <v>4691.0010000000002</v>
      </c>
      <c r="H26" s="72">
        <v>4785.2650000000003</v>
      </c>
      <c r="I26" s="72">
        <v>5369.2070000000003</v>
      </c>
      <c r="J26" s="72">
        <v>5943.02</v>
      </c>
      <c r="K26" s="72">
        <v>6325.0169999999998</v>
      </c>
      <c r="L26" s="72">
        <v>6557.5460000000003</v>
      </c>
      <c r="M26" s="72">
        <v>6700.9759999999997</v>
      </c>
      <c r="N26" s="72">
        <v>6811.2380000000003</v>
      </c>
      <c r="O26" s="72">
        <v>6520.5680000000002</v>
      </c>
      <c r="P26" s="72">
        <v>6283.2520000000004</v>
      </c>
      <c r="Q26" s="72">
        <v>6068.96</v>
      </c>
      <c r="R26" s="72">
        <v>6027.7960000000003</v>
      </c>
      <c r="S26" s="72">
        <v>5963.701</v>
      </c>
      <c r="T26" s="72">
        <v>5958.7430000000004</v>
      </c>
      <c r="U26" s="72">
        <v>6414.7060000000001</v>
      </c>
      <c r="V26" s="72">
        <v>6215.924</v>
      </c>
      <c r="W26" s="72">
        <v>5756.9520000000002</v>
      </c>
      <c r="X26" s="72">
        <v>5443.38</v>
      </c>
      <c r="Y26" s="72">
        <v>4931.9539999999997</v>
      </c>
      <c r="Z26" s="73"/>
      <c r="AA26" s="74">
        <f>SUM(B26:Z26)</f>
        <v>136164.72700000001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5047.2209999999995</v>
      </c>
      <c r="C28" s="57">
        <f t="shared" si="2"/>
        <v>4866.9589999999998</v>
      </c>
      <c r="D28" s="57">
        <f t="shared" si="2"/>
        <v>4767.49</v>
      </c>
      <c r="E28" s="57">
        <f t="shared" si="2"/>
        <v>4732.6809999999996</v>
      </c>
      <c r="F28" s="57">
        <f t="shared" si="2"/>
        <v>4729.17</v>
      </c>
      <c r="G28" s="57">
        <f t="shared" si="2"/>
        <v>4839.5010000000002</v>
      </c>
      <c r="H28" s="57">
        <f t="shared" si="2"/>
        <v>4934.7650000000003</v>
      </c>
      <c r="I28" s="57">
        <f t="shared" si="2"/>
        <v>5588.2070000000003</v>
      </c>
      <c r="J28" s="57">
        <f t="shared" si="2"/>
        <v>6149.02</v>
      </c>
      <c r="K28" s="57">
        <f t="shared" si="2"/>
        <v>6557.0169999999998</v>
      </c>
      <c r="L28" s="57">
        <f t="shared" si="2"/>
        <v>6787.5460000000003</v>
      </c>
      <c r="M28" s="57">
        <f t="shared" si="2"/>
        <v>6932.4759999999997</v>
      </c>
      <c r="N28" s="57">
        <f t="shared" si="2"/>
        <v>7016.2380000000003</v>
      </c>
      <c r="O28" s="57">
        <f t="shared" si="2"/>
        <v>6738.0680000000002</v>
      </c>
      <c r="P28" s="57">
        <f t="shared" si="2"/>
        <v>6490.2520000000004</v>
      </c>
      <c r="Q28" s="57">
        <f t="shared" si="2"/>
        <v>6290.96</v>
      </c>
      <c r="R28" s="57">
        <f t="shared" si="2"/>
        <v>6261.2960000000003</v>
      </c>
      <c r="S28" s="57">
        <f t="shared" si="2"/>
        <v>6210.201</v>
      </c>
      <c r="T28" s="57">
        <f t="shared" si="2"/>
        <v>6216.7430000000004</v>
      </c>
      <c r="U28" s="57">
        <f t="shared" si="2"/>
        <v>6683.7060000000001</v>
      </c>
      <c r="V28" s="57">
        <f t="shared" si="2"/>
        <v>6480.924</v>
      </c>
      <c r="W28" s="57">
        <f t="shared" si="2"/>
        <v>6011.4520000000002</v>
      </c>
      <c r="X28" s="57">
        <f t="shared" si="2"/>
        <v>5679.38</v>
      </c>
      <c r="Y28" s="57">
        <f t="shared" si="2"/>
        <v>5084.4539999999997</v>
      </c>
      <c r="Z28" s="58">
        <f t="shared" si="2"/>
        <v>0</v>
      </c>
      <c r="AA28" s="59">
        <f t="shared" si="2"/>
        <v>141095.72700000001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52</v>
      </c>
      <c r="C31" s="90">
        <v>50</v>
      </c>
      <c r="D31" s="90">
        <v>35.730000000000004</v>
      </c>
      <c r="E31" s="90">
        <v>48</v>
      </c>
      <c r="F31" s="90">
        <v>48</v>
      </c>
      <c r="G31" s="90">
        <v>48</v>
      </c>
      <c r="H31" s="90">
        <v>48</v>
      </c>
      <c r="I31" s="90">
        <v>183</v>
      </c>
      <c r="J31" s="90">
        <v>287</v>
      </c>
      <c r="K31" s="90">
        <v>365</v>
      </c>
      <c r="L31" s="90">
        <v>374</v>
      </c>
      <c r="M31" s="90">
        <v>372</v>
      </c>
      <c r="N31" s="90">
        <v>357</v>
      </c>
      <c r="O31" s="90">
        <v>334</v>
      </c>
      <c r="P31" s="90">
        <v>305</v>
      </c>
      <c r="Q31" s="90">
        <v>304</v>
      </c>
      <c r="R31" s="90">
        <v>317</v>
      </c>
      <c r="S31" s="90">
        <v>307</v>
      </c>
      <c r="T31" s="90">
        <v>221</v>
      </c>
      <c r="U31" s="90">
        <v>239</v>
      </c>
      <c r="V31" s="90">
        <v>227</v>
      </c>
      <c r="W31" s="90">
        <v>216</v>
      </c>
      <c r="X31" s="90">
        <v>236</v>
      </c>
      <c r="Y31" s="90">
        <v>38</v>
      </c>
      <c r="Z31" s="91"/>
      <c r="AA31" s="69">
        <f t="shared" ref="AA31:AA36" si="3">SUM(B31:Z31)</f>
        <v>5011.7299999999996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49</v>
      </c>
      <c r="E32" s="94">
        <v>59</v>
      </c>
      <c r="F32" s="94">
        <v>59</v>
      </c>
      <c r="G32" s="94">
        <v>59</v>
      </c>
      <c r="H32" s="94">
        <v>7</v>
      </c>
      <c r="I32" s="94">
        <v>15</v>
      </c>
      <c r="J32" s="94">
        <v>17</v>
      </c>
      <c r="K32" s="94">
        <v>35</v>
      </c>
      <c r="L32" s="94">
        <v>31</v>
      </c>
      <c r="M32" s="94">
        <v>27</v>
      </c>
      <c r="N32" s="94">
        <v>27</v>
      </c>
      <c r="O32" s="94">
        <v>27</v>
      </c>
      <c r="P32" s="94">
        <v>17</v>
      </c>
      <c r="Q32" s="94">
        <v>17</v>
      </c>
      <c r="R32" s="94">
        <v>17</v>
      </c>
      <c r="S32" s="94">
        <v>17</v>
      </c>
      <c r="T32" s="94">
        <v>17</v>
      </c>
      <c r="U32" s="94">
        <v>27</v>
      </c>
      <c r="V32" s="94">
        <v>27</v>
      </c>
      <c r="W32" s="94">
        <v>17</v>
      </c>
      <c r="X32" s="94">
        <v>7</v>
      </c>
      <c r="Y32" s="94">
        <v>7</v>
      </c>
      <c r="Z32" s="95"/>
      <c r="AA32" s="74">
        <f t="shared" si="3"/>
        <v>596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382.7</v>
      </c>
      <c r="O35" s="94">
        <v>500</v>
      </c>
      <c r="P35" s="94">
        <v>500</v>
      </c>
      <c r="Q35" s="94">
        <v>470.4</v>
      </c>
      <c r="R35" s="94">
        <v>83</v>
      </c>
      <c r="S35" s="94">
        <v>256.10000000000002</v>
      </c>
      <c r="T35" s="94">
        <v>277.3</v>
      </c>
      <c r="U35" s="94"/>
      <c r="V35" s="94">
        <v>134.1</v>
      </c>
      <c r="W35" s="94">
        <v>332.7</v>
      </c>
      <c r="X35" s="94"/>
      <c r="Y35" s="94">
        <v>255.8</v>
      </c>
      <c r="Z35" s="95"/>
      <c r="AA35" s="74">
        <f t="shared" si="3"/>
        <v>9192.0999999999985</v>
      </c>
    </row>
    <row r="36" spans="1:27" ht="30" customHeight="1" thickBot="1" x14ac:dyDescent="0.25">
      <c r="A36" s="81" t="s">
        <v>41</v>
      </c>
      <c r="B36" s="82">
        <f>SUM(B31:B35)</f>
        <v>559</v>
      </c>
      <c r="C36" s="83">
        <f t="shared" ref="C36:Z36" si="4">SUM(C31:C35)</f>
        <v>557</v>
      </c>
      <c r="D36" s="83">
        <f t="shared" si="4"/>
        <v>584.73</v>
      </c>
      <c r="E36" s="83">
        <f t="shared" si="4"/>
        <v>607</v>
      </c>
      <c r="F36" s="83">
        <f t="shared" si="4"/>
        <v>607</v>
      </c>
      <c r="G36" s="83">
        <f t="shared" si="4"/>
        <v>607</v>
      </c>
      <c r="H36" s="83">
        <f t="shared" si="4"/>
        <v>555</v>
      </c>
      <c r="I36" s="83">
        <f t="shared" si="4"/>
        <v>698</v>
      </c>
      <c r="J36" s="83">
        <f t="shared" si="4"/>
        <v>804</v>
      </c>
      <c r="K36" s="83">
        <f t="shared" si="4"/>
        <v>900</v>
      </c>
      <c r="L36" s="83">
        <f t="shared" si="4"/>
        <v>905</v>
      </c>
      <c r="M36" s="83">
        <f t="shared" si="4"/>
        <v>899</v>
      </c>
      <c r="N36" s="83">
        <f t="shared" si="4"/>
        <v>766.7</v>
      </c>
      <c r="O36" s="83">
        <f t="shared" si="4"/>
        <v>861</v>
      </c>
      <c r="P36" s="83">
        <f t="shared" si="4"/>
        <v>822</v>
      </c>
      <c r="Q36" s="83">
        <f t="shared" si="4"/>
        <v>791.4</v>
      </c>
      <c r="R36" s="83">
        <f t="shared" si="4"/>
        <v>417</v>
      </c>
      <c r="S36" s="83">
        <f t="shared" si="4"/>
        <v>580.1</v>
      </c>
      <c r="T36" s="83">
        <f t="shared" si="4"/>
        <v>515.29999999999995</v>
      </c>
      <c r="U36" s="83">
        <f t="shared" si="4"/>
        <v>266</v>
      </c>
      <c r="V36" s="83">
        <f t="shared" si="4"/>
        <v>388.1</v>
      </c>
      <c r="W36" s="83">
        <f t="shared" si="4"/>
        <v>565.70000000000005</v>
      </c>
      <c r="X36" s="83">
        <f t="shared" si="4"/>
        <v>243</v>
      </c>
      <c r="Y36" s="83">
        <f t="shared" si="4"/>
        <v>300.8</v>
      </c>
      <c r="Z36" s="84">
        <f t="shared" si="4"/>
        <v>0</v>
      </c>
      <c r="AA36" s="85">
        <f t="shared" si="3"/>
        <v>14799.83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382.7</v>
      </c>
      <c r="O43" s="94">
        <v>500</v>
      </c>
      <c r="P43" s="94">
        <v>500</v>
      </c>
      <c r="Q43" s="94">
        <v>470.4</v>
      </c>
      <c r="R43" s="94">
        <v>83</v>
      </c>
      <c r="S43" s="94">
        <v>256.10000000000002</v>
      </c>
      <c r="T43" s="94">
        <v>277.3</v>
      </c>
      <c r="U43" s="94"/>
      <c r="V43" s="94">
        <v>134.1</v>
      </c>
      <c r="W43" s="94">
        <v>332.7</v>
      </c>
      <c r="X43" s="94"/>
      <c r="Y43" s="94">
        <v>255.8</v>
      </c>
      <c r="Z43" s="95"/>
      <c r="AA43" s="74">
        <f t="shared" si="5"/>
        <v>9192.0999999999985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382.7</v>
      </c>
      <c r="O44" s="83">
        <f t="shared" si="6"/>
        <v>500</v>
      </c>
      <c r="P44" s="83">
        <f t="shared" si="6"/>
        <v>500</v>
      </c>
      <c r="Q44" s="83">
        <f t="shared" si="6"/>
        <v>470.4</v>
      </c>
      <c r="R44" s="83">
        <f t="shared" si="6"/>
        <v>83</v>
      </c>
      <c r="S44" s="83">
        <f t="shared" si="6"/>
        <v>256.10000000000002</v>
      </c>
      <c r="T44" s="83">
        <f t="shared" si="6"/>
        <v>277.3</v>
      </c>
      <c r="U44" s="83">
        <f t="shared" si="6"/>
        <v>0</v>
      </c>
      <c r="V44" s="83">
        <f t="shared" si="6"/>
        <v>134.1</v>
      </c>
      <c r="W44" s="83">
        <f t="shared" si="6"/>
        <v>332.7</v>
      </c>
      <c r="X44" s="83">
        <f t="shared" si="6"/>
        <v>0</v>
      </c>
      <c r="Y44" s="83">
        <f t="shared" si="6"/>
        <v>255.8</v>
      </c>
      <c r="Z44" s="84">
        <f t="shared" si="6"/>
        <v>0</v>
      </c>
      <c r="AA44" s="85">
        <f t="shared" si="5"/>
        <v>9192.0999999999985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5547.2209999999995</v>
      </c>
      <c r="C47" s="83">
        <f t="shared" ref="C47:Z47" si="8">SUM(C10:C13)+C22+C36</f>
        <v>5366.9590000000007</v>
      </c>
      <c r="D47" s="83">
        <f t="shared" si="8"/>
        <v>5267.49</v>
      </c>
      <c r="E47" s="83">
        <f t="shared" si="8"/>
        <v>5232.6810000000005</v>
      </c>
      <c r="F47" s="83">
        <f t="shared" si="8"/>
        <v>5229.17</v>
      </c>
      <c r="G47" s="83">
        <f t="shared" si="8"/>
        <v>5339.5009999999993</v>
      </c>
      <c r="H47" s="83">
        <f t="shared" si="8"/>
        <v>5434.7649999999994</v>
      </c>
      <c r="I47" s="83">
        <f t="shared" si="8"/>
        <v>6088.2070000000003</v>
      </c>
      <c r="J47" s="83">
        <f t="shared" si="8"/>
        <v>6649.0199999999995</v>
      </c>
      <c r="K47" s="83">
        <f t="shared" si="8"/>
        <v>7057.0169999999998</v>
      </c>
      <c r="L47" s="83">
        <f t="shared" si="8"/>
        <v>7287.5460000000003</v>
      </c>
      <c r="M47" s="83">
        <f t="shared" si="8"/>
        <v>7432.4760000000006</v>
      </c>
      <c r="N47" s="83">
        <f t="shared" si="8"/>
        <v>7398.9380000000001</v>
      </c>
      <c r="O47" s="83">
        <f t="shared" si="8"/>
        <v>7238.0679999999993</v>
      </c>
      <c r="P47" s="83">
        <f t="shared" si="8"/>
        <v>6990.2520000000004</v>
      </c>
      <c r="Q47" s="83">
        <f t="shared" si="8"/>
        <v>6761.3600000000006</v>
      </c>
      <c r="R47" s="83">
        <f t="shared" si="8"/>
        <v>6344.2960000000003</v>
      </c>
      <c r="S47" s="83">
        <f t="shared" si="8"/>
        <v>6466.3010000000013</v>
      </c>
      <c r="T47" s="83">
        <f t="shared" si="8"/>
        <v>6494.0430000000006</v>
      </c>
      <c r="U47" s="83">
        <f t="shared" si="8"/>
        <v>6683.7060000000001</v>
      </c>
      <c r="V47" s="83">
        <f t="shared" si="8"/>
        <v>6615.0240000000003</v>
      </c>
      <c r="W47" s="83">
        <f t="shared" si="8"/>
        <v>6344.152</v>
      </c>
      <c r="X47" s="83">
        <f t="shared" si="8"/>
        <v>5679.38</v>
      </c>
      <c r="Y47" s="83">
        <f t="shared" si="8"/>
        <v>5340.2539999999999</v>
      </c>
      <c r="Z47" s="84">
        <f t="shared" si="8"/>
        <v>0</v>
      </c>
      <c r="AA47" s="100">
        <f>SUM(B47:Z47)</f>
        <v>150287.82699999999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</v>
      </c>
      <c r="C4" s="18">
        <v>-63</v>
      </c>
      <c r="D4" s="18">
        <v>-63</v>
      </c>
      <c r="E4" s="18">
        <v>-63</v>
      </c>
      <c r="F4" s="18">
        <v>-63</v>
      </c>
      <c r="G4" s="18">
        <v>-63</v>
      </c>
      <c r="H4" s="18">
        <v>-63</v>
      </c>
      <c r="I4" s="18">
        <v>-63</v>
      </c>
      <c r="J4" s="18">
        <v>-63</v>
      </c>
      <c r="K4" s="18">
        <v>-63</v>
      </c>
      <c r="L4" s="18">
        <v>-63</v>
      </c>
      <c r="M4" s="18">
        <v>-63</v>
      </c>
      <c r="N4" s="18">
        <v>-180.3</v>
      </c>
      <c r="O4" s="18">
        <v>-63</v>
      </c>
      <c r="P4" s="18">
        <v>-63</v>
      </c>
      <c r="Q4" s="18">
        <v>-92.600000000000023</v>
      </c>
      <c r="R4" s="18">
        <v>-480</v>
      </c>
      <c r="S4" s="18">
        <v>-306.89999999999998</v>
      </c>
      <c r="T4" s="18">
        <v>-285.7</v>
      </c>
      <c r="U4" s="18">
        <v>-709</v>
      </c>
      <c r="V4" s="18">
        <v>-428.9</v>
      </c>
      <c r="W4" s="18">
        <v>-230.3</v>
      </c>
      <c r="X4" s="18">
        <v>-686.8</v>
      </c>
      <c r="Y4" s="18">
        <v>-307.2</v>
      </c>
      <c r="Z4" s="19"/>
      <c r="AA4" s="107">
        <f>SUM(B4:Z4)</f>
        <v>-4589.7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130.37</v>
      </c>
      <c r="C7" s="113">
        <v>129.51</v>
      </c>
      <c r="D7" s="113">
        <v>133.81</v>
      </c>
      <c r="E7" s="113">
        <v>121.96</v>
      </c>
      <c r="F7" s="113">
        <v>121.96</v>
      </c>
      <c r="G7" s="113">
        <v>124.08</v>
      </c>
      <c r="H7" s="113">
        <v>121.96</v>
      </c>
      <c r="I7" s="113">
        <v>127.39</v>
      </c>
      <c r="J7" s="113">
        <v>121.96</v>
      </c>
      <c r="K7" s="113">
        <v>121.96</v>
      </c>
      <c r="L7" s="113">
        <v>121.96</v>
      </c>
      <c r="M7" s="113">
        <v>127.85</v>
      </c>
      <c r="N7" s="113">
        <v>126.53</v>
      </c>
      <c r="O7" s="113">
        <v>121.96</v>
      </c>
      <c r="P7" s="113">
        <v>121.96</v>
      </c>
      <c r="Q7" s="113">
        <v>128.21</v>
      </c>
      <c r="R7" s="113">
        <v>133</v>
      </c>
      <c r="S7" s="113">
        <v>133.37</v>
      </c>
      <c r="T7" s="113">
        <v>140.62</v>
      </c>
      <c r="U7" s="113">
        <v>142.55000000000001</v>
      </c>
      <c r="V7" s="113">
        <v>142.55000000000001</v>
      </c>
      <c r="W7" s="113">
        <v>140</v>
      </c>
      <c r="X7" s="113">
        <v>135.80000000000001</v>
      </c>
      <c r="Y7" s="113">
        <v>132.97</v>
      </c>
      <c r="Z7" s="114"/>
      <c r="AA7" s="115">
        <v>129.34541666666669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563</v>
      </c>
      <c r="C13" s="125">
        <v>563</v>
      </c>
      <c r="D13" s="125">
        <v>563</v>
      </c>
      <c r="E13" s="125">
        <v>563</v>
      </c>
      <c r="F13" s="125">
        <v>563</v>
      </c>
      <c r="G13" s="125">
        <v>563</v>
      </c>
      <c r="H13" s="125">
        <v>563</v>
      </c>
      <c r="I13" s="125">
        <v>563</v>
      </c>
      <c r="J13" s="125">
        <v>563</v>
      </c>
      <c r="K13" s="125">
        <v>563</v>
      </c>
      <c r="L13" s="125">
        <v>563</v>
      </c>
      <c r="M13" s="125">
        <v>563</v>
      </c>
      <c r="N13" s="125">
        <v>563</v>
      </c>
      <c r="O13" s="125">
        <v>563</v>
      </c>
      <c r="P13" s="125">
        <v>563</v>
      </c>
      <c r="Q13" s="125">
        <v>563</v>
      </c>
      <c r="R13" s="125">
        <v>563</v>
      </c>
      <c r="S13" s="125">
        <v>563</v>
      </c>
      <c r="T13" s="125">
        <v>563</v>
      </c>
      <c r="U13" s="125">
        <v>563</v>
      </c>
      <c r="V13" s="125">
        <v>563</v>
      </c>
      <c r="W13" s="125">
        <v>563</v>
      </c>
      <c r="X13" s="125">
        <v>563</v>
      </c>
      <c r="Y13" s="126">
        <v>563</v>
      </c>
      <c r="Z13" s="127"/>
      <c r="AA13" s="128">
        <f t="shared" si="0"/>
        <v>13512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>
        <v>146</v>
      </c>
      <c r="V15" s="125"/>
      <c r="W15" s="129"/>
      <c r="X15" s="129">
        <v>123.8</v>
      </c>
      <c r="Y15" s="129"/>
      <c r="Z15" s="127"/>
      <c r="AA15" s="128">
        <f t="shared" si="0"/>
        <v>269.8</v>
      </c>
    </row>
    <row r="16" spans="1:27" ht="30" customHeight="1" thickBot="1" x14ac:dyDescent="0.25">
      <c r="A16" s="81" t="s">
        <v>45</v>
      </c>
      <c r="B16" s="130">
        <f>IF(LEN(B$2)&gt;0,SUM(B11:B15),"")</f>
        <v>563</v>
      </c>
      <c r="C16" s="131">
        <f t="shared" ref="C16:Z16" si="1">IF(LEN(C$2)&gt;0,SUM(C11:C15),"")</f>
        <v>563</v>
      </c>
      <c r="D16" s="131">
        <f t="shared" si="1"/>
        <v>563</v>
      </c>
      <c r="E16" s="131">
        <f t="shared" si="1"/>
        <v>563</v>
      </c>
      <c r="F16" s="131">
        <f t="shared" si="1"/>
        <v>563</v>
      </c>
      <c r="G16" s="131">
        <f t="shared" si="1"/>
        <v>563</v>
      </c>
      <c r="H16" s="131">
        <f t="shared" si="1"/>
        <v>563</v>
      </c>
      <c r="I16" s="131">
        <f t="shared" si="1"/>
        <v>563</v>
      </c>
      <c r="J16" s="131">
        <f t="shared" si="1"/>
        <v>563</v>
      </c>
      <c r="K16" s="131">
        <f t="shared" si="1"/>
        <v>563</v>
      </c>
      <c r="L16" s="131">
        <f t="shared" si="1"/>
        <v>563</v>
      </c>
      <c r="M16" s="131">
        <f t="shared" si="1"/>
        <v>563</v>
      </c>
      <c r="N16" s="131">
        <f t="shared" si="1"/>
        <v>563</v>
      </c>
      <c r="O16" s="131">
        <f t="shared" si="1"/>
        <v>563</v>
      </c>
      <c r="P16" s="131">
        <f t="shared" si="1"/>
        <v>563</v>
      </c>
      <c r="Q16" s="131">
        <f t="shared" si="1"/>
        <v>563</v>
      </c>
      <c r="R16" s="131">
        <f t="shared" si="1"/>
        <v>563</v>
      </c>
      <c r="S16" s="131">
        <f t="shared" si="1"/>
        <v>563</v>
      </c>
      <c r="T16" s="131">
        <f t="shared" si="1"/>
        <v>563</v>
      </c>
      <c r="U16" s="131">
        <f t="shared" si="1"/>
        <v>709</v>
      </c>
      <c r="V16" s="131">
        <f t="shared" si="1"/>
        <v>563</v>
      </c>
      <c r="W16" s="131">
        <f t="shared" si="1"/>
        <v>563</v>
      </c>
      <c r="X16" s="131">
        <f t="shared" si="1"/>
        <v>686.8</v>
      </c>
      <c r="Y16" s="131">
        <f t="shared" si="1"/>
        <v>563</v>
      </c>
      <c r="Z16" s="132" t="str">
        <f t="shared" si="1"/>
        <v/>
      </c>
      <c r="AA16" s="85">
        <f t="shared" si="0"/>
        <v>13781.8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382.7</v>
      </c>
      <c r="O23" s="129">
        <v>500</v>
      </c>
      <c r="P23" s="129">
        <v>500</v>
      </c>
      <c r="Q23" s="129">
        <v>470.4</v>
      </c>
      <c r="R23" s="129">
        <v>83</v>
      </c>
      <c r="S23" s="129">
        <v>256.10000000000002</v>
      </c>
      <c r="T23" s="129">
        <v>277.3</v>
      </c>
      <c r="U23" s="129"/>
      <c r="V23" s="125">
        <v>134.1</v>
      </c>
      <c r="W23" s="129">
        <v>332.7</v>
      </c>
      <c r="X23" s="129"/>
      <c r="Y23" s="129">
        <v>255.8</v>
      </c>
      <c r="Z23" s="127"/>
      <c r="AA23" s="128">
        <f t="shared" si="2"/>
        <v>9192.0999999999985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382.7</v>
      </c>
      <c r="O24" s="131">
        <f t="shared" si="3"/>
        <v>500</v>
      </c>
      <c r="P24" s="131">
        <f t="shared" si="3"/>
        <v>500</v>
      </c>
      <c r="Q24" s="131">
        <f t="shared" si="3"/>
        <v>470.4</v>
      </c>
      <c r="R24" s="131">
        <f t="shared" si="3"/>
        <v>83</v>
      </c>
      <c r="S24" s="131">
        <f t="shared" si="3"/>
        <v>256.10000000000002</v>
      </c>
      <c r="T24" s="131">
        <f t="shared" si="3"/>
        <v>277.3</v>
      </c>
      <c r="U24" s="131">
        <f t="shared" si="3"/>
        <v>0</v>
      </c>
      <c r="V24" s="131">
        <f t="shared" si="3"/>
        <v>134.1</v>
      </c>
      <c r="W24" s="131">
        <f t="shared" si="3"/>
        <v>332.7</v>
      </c>
      <c r="X24" s="131">
        <f t="shared" si="3"/>
        <v>0</v>
      </c>
      <c r="Y24" s="131">
        <f t="shared" si="3"/>
        <v>255.8</v>
      </c>
      <c r="Z24" s="132" t="str">
        <f t="shared" si="3"/>
        <v/>
      </c>
      <c r="AA24" s="85">
        <f t="shared" si="2"/>
        <v>9192.0999999999985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2021-09-03T11:03:39Z</dcterms:created>
  <dcterms:modified xsi:type="dcterms:W3CDTF">2021-09-03T11:03:40Z</dcterms:modified>
</cp:coreProperties>
</file>