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[1]SPOT_Orders_OverView_01!$A$43:$A$78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<sst xmlns="http://schemas.openxmlformats.org/spreadsheetml/2006/main" count="109" uniqueCount="48">
  <si>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02/09/2021 14:26:19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</si>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</sst>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694</c:v>
                </c:pt>
                <c:pt idx="1">
                  <c:v>694</c:v>
                </c:pt>
                <c:pt idx="2">
                  <c:v>659.49700000000007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694</c:v>
                </c:pt>
                <c:pt idx="7">
                  <c:v>694</c:v>
                </c:pt>
                <c:pt idx="8">
                  <c:v>694</c:v>
                </c:pt>
                <c:pt idx="9">
                  <c:v>694</c:v>
                </c:pt>
                <c:pt idx="10">
                  <c:v>694</c:v>
                </c:pt>
                <c:pt idx="11">
                  <c:v>694</c:v>
                </c:pt>
                <c:pt idx="12">
                  <c:v>694</c:v>
                </c:pt>
                <c:pt idx="13">
                  <c:v>694</c:v>
                </c:pt>
                <c:pt idx="14">
                  <c:v>694</c:v>
                </c:pt>
                <c:pt idx="15">
                  <c:v>694</c:v>
                </c:pt>
                <c:pt idx="16">
                  <c:v>694</c:v>
                </c:pt>
                <c:pt idx="17">
                  <c:v>694</c:v>
                </c:pt>
                <c:pt idx="18">
                  <c:v>694</c:v>
                </c:pt>
                <c:pt idx="19">
                  <c:v>802</c:v>
                </c:pt>
                <c:pt idx="20">
                  <c:v>724</c:v>
                </c:pt>
                <c:pt idx="21">
                  <c:v>694</c:v>
                </c:pt>
                <c:pt idx="22">
                  <c:v>694</c:v>
                </c:pt>
                <c:pt idx="23">
                  <c:v>694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2097.192</c:v>
                </c:pt>
                <c:pt idx="1">
                  <c:v>1885.5320000000002</c:v>
                </c:pt>
                <c:pt idx="2">
                  <c:v>1685.9</c:v>
                </c:pt>
                <c:pt idx="3">
                  <c:v>1685.9</c:v>
                </c:pt>
                <c:pt idx="4">
                  <c:v>1685.9</c:v>
                </c:pt>
                <c:pt idx="5">
                  <c:v>1685.9</c:v>
                </c:pt>
                <c:pt idx="6">
                  <c:v>2353.7950000000001</c:v>
                </c:pt>
                <c:pt idx="7">
                  <c:v>2627.0160000000005</c:v>
                </c:pt>
                <c:pt idx="8">
                  <c:v>2702.087</c:v>
                </c:pt>
                <c:pt idx="9">
                  <c:v>2527.665</c:v>
                </c:pt>
                <c:pt idx="10">
                  <c:v>2341.8209999999999</c:v>
                </c:pt>
                <c:pt idx="11">
                  <c:v>2286.6149999999998</c:v>
                </c:pt>
                <c:pt idx="12">
                  <c:v>2316.2700000000004</c:v>
                </c:pt>
                <c:pt idx="13">
                  <c:v>2205.33</c:v>
                </c:pt>
                <c:pt idx="14">
                  <c:v>2104.66</c:v>
                </c:pt>
                <c:pt idx="15">
                  <c:v>2226.4319999999998</c:v>
                </c:pt>
                <c:pt idx="16">
                  <c:v>2911.4690000000001</c:v>
                </c:pt>
                <c:pt idx="17">
                  <c:v>3012.5880000000002</c:v>
                </c:pt>
                <c:pt idx="18">
                  <c:v>3270.1509999999998</c:v>
                </c:pt>
                <c:pt idx="19">
                  <c:v>3469.8040000000001</c:v>
                </c:pt>
                <c:pt idx="20">
                  <c:v>3483.9340000000002</c:v>
                </c:pt>
                <c:pt idx="21">
                  <c:v>3276.2890000000002</c:v>
                </c:pt>
                <c:pt idx="22">
                  <c:v>3483.4009999999998</c:v>
                </c:pt>
                <c:pt idx="23">
                  <c:v>3160.58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1316</c:v>
                </c:pt>
                <c:pt idx="1">
                  <c:v>1386</c:v>
                </c:pt>
                <c:pt idx="2">
                  <c:v>1359</c:v>
                </c:pt>
                <c:pt idx="3">
                  <c:v>1180.4000000000001</c:v>
                </c:pt>
                <c:pt idx="4">
                  <c:v>1177.961</c:v>
                </c:pt>
                <c:pt idx="5">
                  <c:v>1359.059</c:v>
                </c:pt>
                <c:pt idx="6">
                  <c:v>873.2</c:v>
                </c:pt>
                <c:pt idx="7">
                  <c:v>783</c:v>
                </c:pt>
                <c:pt idx="8">
                  <c:v>728.3</c:v>
                </c:pt>
                <c:pt idx="9">
                  <c:v>797.7</c:v>
                </c:pt>
                <c:pt idx="10">
                  <c:v>948.1</c:v>
                </c:pt>
                <c:pt idx="11">
                  <c:v>935.4</c:v>
                </c:pt>
                <c:pt idx="12">
                  <c:v>946.2</c:v>
                </c:pt>
                <c:pt idx="13">
                  <c:v>1020</c:v>
                </c:pt>
                <c:pt idx="14">
                  <c:v>1027.3</c:v>
                </c:pt>
                <c:pt idx="15">
                  <c:v>1094.0999999999999</c:v>
                </c:pt>
                <c:pt idx="16">
                  <c:v>1255.5</c:v>
                </c:pt>
                <c:pt idx="17">
                  <c:v>1302.4000000000001</c:v>
                </c:pt>
                <c:pt idx="18">
                  <c:v>1183.0999999999999</c:v>
                </c:pt>
                <c:pt idx="19">
                  <c:v>1202.5</c:v>
                </c:pt>
                <c:pt idx="20">
                  <c:v>1135.0999999999999</c:v>
                </c:pt>
                <c:pt idx="21">
                  <c:v>1164.8</c:v>
                </c:pt>
                <c:pt idx="22">
                  <c:v>1439</c:v>
                </c:pt>
                <c:pt idx="23">
                  <c:v>1411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1379.153</c:v>
                </c:pt>
                <c:pt idx="1">
                  <c:v>1451.5890000000002</c:v>
                </c:pt>
                <c:pt idx="2">
                  <c:v>1550.3820000000001</c:v>
                </c:pt>
                <c:pt idx="3">
                  <c:v>1653.6989999999996</c:v>
                </c:pt>
                <c:pt idx="4">
                  <c:v>1717.6019999999999</c:v>
                </c:pt>
                <c:pt idx="5">
                  <c:v>1748.7969999999998</c:v>
                </c:pt>
                <c:pt idx="6">
                  <c:v>1846.048</c:v>
                </c:pt>
                <c:pt idx="7">
                  <c:v>2242.0670000000005</c:v>
                </c:pt>
                <c:pt idx="8">
                  <c:v>2849.1590000000001</c:v>
                </c:pt>
                <c:pt idx="9">
                  <c:v>3348.6869999999994</c:v>
                </c:pt>
                <c:pt idx="10">
                  <c:v>3594.6690000000008</c:v>
                </c:pt>
                <c:pt idx="11">
                  <c:v>3705.9799999999996</c:v>
                </c:pt>
                <c:pt idx="12">
                  <c:v>3695.2200000000003</c:v>
                </c:pt>
                <c:pt idx="13">
                  <c:v>3581.4309999999987</c:v>
                </c:pt>
                <c:pt idx="14">
                  <c:v>3352.4819999999995</c:v>
                </c:pt>
                <c:pt idx="15">
                  <c:v>2981.9200000000005</c:v>
                </c:pt>
                <c:pt idx="16">
                  <c:v>2458.1289999999995</c:v>
                </c:pt>
                <c:pt idx="17">
                  <c:v>1825.4939999999999</c:v>
                </c:pt>
                <c:pt idx="18">
                  <c:v>1338.1229999999998</c:v>
                </c:pt>
                <c:pt idx="19">
                  <c:v>1150.6550000000002</c:v>
                </c:pt>
                <c:pt idx="20">
                  <c:v>1076.431</c:v>
                </c:pt>
                <c:pt idx="21">
                  <c:v>996.73300000000017</c:v>
                </c:pt>
                <c:pt idx="22">
                  <c:v>917.95100000000014</c:v>
                </c:pt>
                <c:pt idx="23">
                  <c:v>874.50900000000001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106</c:v>
                </c:pt>
                <c:pt idx="7">
                  <c:v>301</c:v>
                </c:pt>
                <c:pt idx="8">
                  <c:v>320</c:v>
                </c:pt>
                <c:pt idx="9">
                  <c:v>320</c:v>
                </c:pt>
                <c:pt idx="10">
                  <c:v>141</c:v>
                </c:pt>
                <c:pt idx="11">
                  <c:v>42</c:v>
                </c:pt>
                <c:pt idx="12">
                  <c:v>38</c:v>
                </c:pt>
                <c:pt idx="13">
                  <c:v>26</c:v>
                </c:pt>
                <c:pt idx="16">
                  <c:v>80</c:v>
                </c:pt>
                <c:pt idx="17">
                  <c:v>395</c:v>
                </c:pt>
                <c:pt idx="18">
                  <c:v>785</c:v>
                </c:pt>
                <c:pt idx="19">
                  <c:v>1121</c:v>
                </c:pt>
                <c:pt idx="20">
                  <c:v>1106</c:v>
                </c:pt>
                <c:pt idx="21">
                  <c:v>856</c:v>
                </c:pt>
                <c:pt idx="22">
                  <c:v>156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6304840"/>
        <c:axId val="316305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5486.3450000000021</c:v>
                </c:pt>
                <c:pt idx="1">
                  <c:v>5417.121000000001</c:v>
                </c:pt>
                <c:pt idx="2">
                  <c:v>5254.7790000000014</c:v>
                </c:pt>
                <c:pt idx="3">
                  <c:v>5171.0370000000012</c:v>
                </c:pt>
                <c:pt idx="4">
                  <c:v>5232.447000000001</c:v>
                </c:pt>
                <c:pt idx="5">
                  <c:v>5470.7560000000012</c:v>
                </c:pt>
                <c:pt idx="6">
                  <c:v>5873.0290000000005</c:v>
                </c:pt>
                <c:pt idx="7">
                  <c:v>6647.0910000000003</c:v>
                </c:pt>
                <c:pt idx="8">
                  <c:v>7293.4999999999982</c:v>
                </c:pt>
                <c:pt idx="9">
                  <c:v>7688.0380000000005</c:v>
                </c:pt>
                <c:pt idx="10">
                  <c:v>7719.5759999999982</c:v>
                </c:pt>
                <c:pt idx="11">
                  <c:v>7663.9799999999977</c:v>
                </c:pt>
                <c:pt idx="12">
                  <c:v>7689.6760000000004</c:v>
                </c:pt>
                <c:pt idx="13">
                  <c:v>7526.7460000000019</c:v>
                </c:pt>
                <c:pt idx="14">
                  <c:v>7178.4269999999979</c:v>
                </c:pt>
                <c:pt idx="15">
                  <c:v>6996.4370000000008</c:v>
                </c:pt>
                <c:pt idx="16">
                  <c:v>7399.0849999999982</c:v>
                </c:pt>
                <c:pt idx="17">
                  <c:v>7229.4949999999972</c:v>
                </c:pt>
                <c:pt idx="18">
                  <c:v>7270.3729999999996</c:v>
                </c:pt>
                <c:pt idx="19">
                  <c:v>7745.9140000000016</c:v>
                </c:pt>
                <c:pt idx="20">
                  <c:v>7525.4460000000008</c:v>
                </c:pt>
                <c:pt idx="21">
                  <c:v>6987.7939999999999</c:v>
                </c:pt>
                <c:pt idx="22">
                  <c:v>6690.3520000000008</c:v>
                </c:pt>
                <c:pt idx="23">
                  <c:v>6220.0890000000009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304840"/>
        <c:axId val="316305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108.69</c:v>
                </c:pt>
                <c:pt idx="1">
                  <c:v>108.69</c:v>
                </c:pt>
                <c:pt idx="2">
                  <c:v>108.25</c:v>
                </c:pt>
                <c:pt idx="3">
                  <c:v>92</c:v>
                </c:pt>
                <c:pt idx="4">
                  <c:v>97.65</c:v>
                </c:pt>
                <c:pt idx="5">
                  <c:v>107.64</c:v>
                </c:pt>
                <c:pt idx="6">
                  <c:v>115.85</c:v>
                </c:pt>
                <c:pt idx="7">
                  <c:v>127.38</c:v>
                </c:pt>
                <c:pt idx="8">
                  <c:v>129.01</c:v>
                </c:pt>
                <c:pt idx="9">
                  <c:v>116.33</c:v>
                </c:pt>
                <c:pt idx="10">
                  <c:v>110.02</c:v>
                </c:pt>
                <c:pt idx="11">
                  <c:v>108.87</c:v>
                </c:pt>
                <c:pt idx="12">
                  <c:v>109.62</c:v>
                </c:pt>
                <c:pt idx="13">
                  <c:v>108.69</c:v>
                </c:pt>
                <c:pt idx="14">
                  <c:v>108.69</c:v>
                </c:pt>
                <c:pt idx="15">
                  <c:v>108.69</c:v>
                </c:pt>
                <c:pt idx="16">
                  <c:v>116.77</c:v>
                </c:pt>
                <c:pt idx="17">
                  <c:v>125.53</c:v>
                </c:pt>
                <c:pt idx="18">
                  <c:v>127.11</c:v>
                </c:pt>
                <c:pt idx="19">
                  <c:v>152.04</c:v>
                </c:pt>
                <c:pt idx="20">
                  <c:v>141.25</c:v>
                </c:pt>
                <c:pt idx="21">
                  <c:v>127.11</c:v>
                </c:pt>
                <c:pt idx="22">
                  <c:v>133.34</c:v>
                </c:pt>
                <c:pt idx="23">
                  <c:v>121.92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306016"/>
        <c:axId val="316305624"/>
      </c:lineChart>
      <c:catAx>
        <c:axId val="316304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305232"/>
        <c:crosses val="autoZero"/>
        <c:auto val="1"/>
        <c:lblAlgn val="ctr"/>
        <c:lblOffset val="100"/>
        <c:noMultiLvlLbl val="0"/>
      </c:catAx>
      <c:valAx>
        <c:axId val="31630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304840"/>
        <c:crosses val="autoZero"/>
        <c:crossBetween val="between"/>
      </c:valAx>
      <c:valAx>
        <c:axId val="316305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306016"/>
        <c:crosses val="max"/>
        <c:crossBetween val="between"/>
      </c:valAx>
      <c:catAx>
        <c:axId val="316306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305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44442</v>
          </cell>
        </row>
        <row r="5">
          <cell r="C5" t="str">
            <v>DAM</v>
          </cell>
        </row>
        <row r="26">
          <cell r="C26">
            <v>16630.496999999999</v>
          </cell>
        </row>
        <row r="27">
          <cell r="C27">
            <v>60486.231000000051</v>
          </cell>
        </row>
        <row r="28">
          <cell r="C28">
            <v>5899</v>
          </cell>
        </row>
        <row r="29">
          <cell r="C29">
            <v>27025.119999999995</v>
          </cell>
        </row>
        <row r="30">
          <cell r="C30">
            <v>51336.909999999989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22183.677999999996</v>
          </cell>
        </row>
        <row r="39">
          <cell r="C39">
            <v>34891.495999999999</v>
          </cell>
        </row>
        <row r="40">
          <cell r="C40">
            <v>89195.848999999987</v>
          </cell>
        </row>
        <row r="41">
          <cell r="C41">
            <v>0</v>
          </cell>
        </row>
        <row r="42">
          <cell r="C42">
            <v>11848.51</v>
          </cell>
        </row>
        <row r="43">
          <cell r="C43">
            <v>3258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108.69</v>
          </cell>
          <cell r="C7">
            <v>108.69</v>
          </cell>
          <cell r="D7">
            <v>108.25</v>
          </cell>
          <cell r="E7">
            <v>92</v>
          </cell>
          <cell r="F7">
            <v>97.65</v>
          </cell>
          <cell r="G7">
            <v>107.64</v>
          </cell>
          <cell r="H7">
            <v>115.85</v>
          </cell>
          <cell r="I7">
            <v>127.38</v>
          </cell>
          <cell r="J7">
            <v>129.01</v>
          </cell>
          <cell r="K7">
            <v>116.33</v>
          </cell>
          <cell r="L7">
            <v>110.02</v>
          </cell>
          <cell r="M7">
            <v>108.87</v>
          </cell>
          <cell r="N7">
            <v>109.62</v>
          </cell>
          <cell r="O7">
            <v>108.69</v>
          </cell>
          <cell r="P7">
            <v>108.69</v>
          </cell>
          <cell r="Q7">
            <v>108.69</v>
          </cell>
          <cell r="R7">
            <v>116.77</v>
          </cell>
          <cell r="S7">
            <v>125.53</v>
          </cell>
          <cell r="T7">
            <v>127.11</v>
          </cell>
          <cell r="U7">
            <v>152.04</v>
          </cell>
          <cell r="V7">
            <v>141.25</v>
          </cell>
          <cell r="W7">
            <v>127.11</v>
          </cell>
          <cell r="X7">
            <v>133.34</v>
          </cell>
          <cell r="Y7">
            <v>121.92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108.69</v>
          </cell>
          <cell r="C7">
            <v>108.69</v>
          </cell>
          <cell r="D7">
            <v>108.25</v>
          </cell>
          <cell r="E7">
            <v>92</v>
          </cell>
          <cell r="F7">
            <v>97.65</v>
          </cell>
          <cell r="G7">
            <v>107.64</v>
          </cell>
          <cell r="H7">
            <v>115.85</v>
          </cell>
          <cell r="I7">
            <v>127.38</v>
          </cell>
          <cell r="J7">
            <v>129.01</v>
          </cell>
          <cell r="K7">
            <v>116.33</v>
          </cell>
          <cell r="L7">
            <v>110.02</v>
          </cell>
          <cell r="M7">
            <v>108.87</v>
          </cell>
          <cell r="N7">
            <v>109.62</v>
          </cell>
          <cell r="O7">
            <v>108.69</v>
          </cell>
          <cell r="P7">
            <v>108.69</v>
          </cell>
          <cell r="Q7">
            <v>108.69</v>
          </cell>
          <cell r="R7">
            <v>116.77</v>
          </cell>
          <cell r="S7">
            <v>125.53</v>
          </cell>
          <cell r="T7">
            <v>127.11</v>
          </cell>
          <cell r="U7">
            <v>152.04</v>
          </cell>
          <cell r="V7">
            <v>141.25</v>
          </cell>
          <cell r="W7">
            <v>127.11</v>
          </cell>
          <cell r="X7">
            <v>133.34</v>
          </cell>
          <cell r="Y7">
            <v>121.92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229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185</v>
          </cell>
          <cell r="V12">
            <v>185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238</v>
          </cell>
          <cell r="C20">
            <v>238</v>
          </cell>
          <cell r="D20">
            <v>203.49700000000001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363.79199999999997</v>
          </cell>
          <cell r="C23">
            <v>379.13200000000001</v>
          </cell>
          <cell r="D23">
            <v>182</v>
          </cell>
          <cell r="E23">
            <v>182</v>
          </cell>
          <cell r="F23">
            <v>182</v>
          </cell>
          <cell r="G23">
            <v>182</v>
          </cell>
          <cell r="H23">
            <v>390</v>
          </cell>
          <cell r="I23">
            <v>390</v>
          </cell>
          <cell r="J23">
            <v>390</v>
          </cell>
          <cell r="K23">
            <v>390</v>
          </cell>
          <cell r="L23">
            <v>390</v>
          </cell>
          <cell r="M23">
            <v>390</v>
          </cell>
          <cell r="N23">
            <v>380</v>
          </cell>
          <cell r="O23">
            <v>340.43900000000002</v>
          </cell>
          <cell r="P23">
            <v>240.536</v>
          </cell>
          <cell r="Q23">
            <v>308.30799999999999</v>
          </cell>
          <cell r="R23">
            <v>380</v>
          </cell>
          <cell r="S23">
            <v>380</v>
          </cell>
          <cell r="T23">
            <v>385</v>
          </cell>
          <cell r="U23">
            <v>385</v>
          </cell>
          <cell r="V23">
            <v>390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155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155</v>
          </cell>
          <cell r="J24">
            <v>155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154</v>
          </cell>
          <cell r="R24">
            <v>250</v>
          </cell>
          <cell r="S24">
            <v>250</v>
          </cell>
          <cell r="T24">
            <v>457.03699999999998</v>
          </cell>
          <cell r="U24">
            <v>508</v>
          </cell>
          <cell r="V24">
            <v>508</v>
          </cell>
          <cell r="W24">
            <v>431.73899999999998</v>
          </cell>
          <cell r="X24">
            <v>509</v>
          </cell>
          <cell r="Y24">
            <v>250</v>
          </cell>
        </row>
        <row r="26">
          <cell r="S26">
            <v>68</v>
          </cell>
          <cell r="T26">
            <v>70</v>
          </cell>
          <cell r="U26">
            <v>72</v>
          </cell>
          <cell r="V26">
            <v>72</v>
          </cell>
          <cell r="W26">
            <v>72</v>
          </cell>
          <cell r="X26">
            <v>104.807</v>
          </cell>
          <cell r="Y26">
            <v>85.105999999999995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456.59500000000003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311.57600000000002</v>
          </cell>
          <cell r="I31">
            <v>394.34800000000001</v>
          </cell>
          <cell r="J31">
            <v>401.69900000000001</v>
          </cell>
          <cell r="K31">
            <v>314.53300000000002</v>
          </cell>
          <cell r="L31">
            <v>275.125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250</v>
          </cell>
          <cell r="R31">
            <v>286.05099999999999</v>
          </cell>
          <cell r="S31">
            <v>319.73700000000002</v>
          </cell>
          <cell r="T31">
            <v>345.55</v>
          </cell>
          <cell r="U31">
            <v>395</v>
          </cell>
          <cell r="V31">
            <v>388.69400000000002</v>
          </cell>
          <cell r="W31">
            <v>345.55</v>
          </cell>
          <cell r="X31">
            <v>340.5</v>
          </cell>
          <cell r="Y31">
            <v>318.25</v>
          </cell>
        </row>
        <row r="32">
          <cell r="B32">
            <v>172</v>
          </cell>
          <cell r="J32">
            <v>60</v>
          </cell>
          <cell r="K32">
            <v>172</v>
          </cell>
          <cell r="L32">
            <v>190</v>
          </cell>
          <cell r="M32">
            <v>250</v>
          </cell>
          <cell r="N32">
            <v>254.93299999999999</v>
          </cell>
          <cell r="O32">
            <v>250</v>
          </cell>
          <cell r="P32">
            <v>250</v>
          </cell>
          <cell r="Q32">
            <v>250</v>
          </cell>
          <cell r="R32">
            <v>295.69</v>
          </cell>
          <cell r="S32">
            <v>314.33300000000003</v>
          </cell>
          <cell r="T32">
            <v>324.23099999999999</v>
          </cell>
          <cell r="U32">
            <v>340.904</v>
          </cell>
          <cell r="V32">
            <v>343.34</v>
          </cell>
          <cell r="W32">
            <v>329.33</v>
          </cell>
          <cell r="X32">
            <v>344.19400000000002</v>
          </cell>
          <cell r="Y32">
            <v>344.23700000000002</v>
          </cell>
        </row>
        <row r="33">
          <cell r="B33">
            <v>270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270</v>
          </cell>
          <cell r="H33">
            <v>290.60199999999998</v>
          </cell>
          <cell r="I33">
            <v>320.03300000000002</v>
          </cell>
          <cell r="J33">
            <v>316.05599999999998</v>
          </cell>
          <cell r="K33">
            <v>287.98200000000003</v>
          </cell>
          <cell r="L33">
            <v>270</v>
          </cell>
          <cell r="M33">
            <v>344.77800000000002</v>
          </cell>
          <cell r="N33">
            <v>347</v>
          </cell>
          <cell r="O33">
            <v>322.83300000000003</v>
          </cell>
          <cell r="P33">
            <v>322.06599999999997</v>
          </cell>
          <cell r="Q33">
            <v>322.06599999999997</v>
          </cell>
          <cell r="R33">
            <v>348</v>
          </cell>
          <cell r="S33">
            <v>351</v>
          </cell>
          <cell r="T33">
            <v>351</v>
          </cell>
          <cell r="U33">
            <v>353</v>
          </cell>
          <cell r="V33">
            <v>358</v>
          </cell>
          <cell r="W33">
            <v>360</v>
          </cell>
          <cell r="X33">
            <v>360</v>
          </cell>
          <cell r="Y33">
            <v>360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</v>
          </cell>
          <cell r="C35">
            <v>220</v>
          </cell>
          <cell r="D35">
            <v>220</v>
          </cell>
          <cell r="E35">
            <v>220</v>
          </cell>
          <cell r="F35">
            <v>220</v>
          </cell>
          <cell r="G35">
            <v>220</v>
          </cell>
          <cell r="H35">
            <v>256.60700000000003</v>
          </cell>
          <cell r="I35">
            <v>311.89100000000002</v>
          </cell>
          <cell r="J35">
            <v>319.17700000000002</v>
          </cell>
          <cell r="K35">
            <v>258.55799999999999</v>
          </cell>
          <cell r="L35">
            <v>231.24</v>
          </cell>
          <cell r="M35">
            <v>226.416</v>
          </cell>
          <cell r="N35">
            <v>229.548</v>
          </cell>
          <cell r="O35">
            <v>225.65799999999999</v>
          </cell>
          <cell r="P35">
            <v>225.65799999999999</v>
          </cell>
          <cell r="Q35">
            <v>225.65799999999999</v>
          </cell>
          <cell r="R35">
            <v>326.34199999999998</v>
          </cell>
          <cell r="S35">
            <v>300</v>
          </cell>
          <cell r="T35">
            <v>300</v>
          </cell>
          <cell r="U35">
            <v>366</v>
          </cell>
          <cell r="V35">
            <v>367</v>
          </cell>
          <cell r="W35">
            <v>300</v>
          </cell>
          <cell r="X35">
            <v>370</v>
          </cell>
          <cell r="Y35">
            <v>345.08699999999999</v>
          </cell>
        </row>
        <row r="36">
          <cell r="B36">
            <v>252.5</v>
          </cell>
          <cell r="C36">
            <v>252.5</v>
          </cell>
          <cell r="D36">
            <v>250</v>
          </cell>
          <cell r="E36">
            <v>250</v>
          </cell>
          <cell r="F36">
            <v>250</v>
          </cell>
          <cell r="G36">
            <v>250</v>
          </cell>
          <cell r="H36">
            <v>327.11</v>
          </cell>
          <cell r="I36">
            <v>377.84399999999999</v>
          </cell>
          <cell r="J36">
            <v>382.255</v>
          </cell>
          <cell r="K36">
            <v>326.69200000000001</v>
          </cell>
          <cell r="L36">
            <v>300.96100000000001</v>
          </cell>
          <cell r="M36">
            <v>261.52100000000002</v>
          </cell>
          <cell r="N36">
            <v>290.88900000000001</v>
          </cell>
          <cell r="O36">
            <v>252.5</v>
          </cell>
          <cell r="P36">
            <v>252.5</v>
          </cell>
          <cell r="Q36">
            <v>252.5</v>
          </cell>
          <cell r="R36">
            <v>347.48599999999999</v>
          </cell>
          <cell r="S36">
            <v>351.61799999999999</v>
          </cell>
          <cell r="T36">
            <v>359.43299999999999</v>
          </cell>
          <cell r="U36">
            <v>372</v>
          </cell>
          <cell r="V36">
            <v>379</v>
          </cell>
          <cell r="W36">
            <v>369.77</v>
          </cell>
          <cell r="X36">
            <v>387</v>
          </cell>
          <cell r="Y36">
            <v>390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80</v>
          </cell>
          <cell r="U39">
            <v>150</v>
          </cell>
          <cell r="V39">
            <v>150</v>
          </cell>
          <cell r="W39">
            <v>160</v>
          </cell>
          <cell r="X39">
            <v>80</v>
          </cell>
          <cell r="Y39">
            <v>80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T41">
            <v>80</v>
          </cell>
          <cell r="U41">
            <v>100</v>
          </cell>
          <cell r="V41">
            <v>100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95</v>
          </cell>
          <cell r="T42">
            <v>160</v>
          </cell>
          <cell r="U42">
            <v>210</v>
          </cell>
          <cell r="V42">
            <v>210</v>
          </cell>
          <cell r="W42">
            <v>210</v>
          </cell>
        </row>
        <row r="43">
          <cell r="I43">
            <v>100</v>
          </cell>
          <cell r="J43">
            <v>100</v>
          </cell>
          <cell r="K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R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35</v>
          </cell>
        </row>
        <row r="46">
          <cell r="T46">
            <v>100</v>
          </cell>
          <cell r="U46">
            <v>120</v>
          </cell>
          <cell r="V46">
            <v>120</v>
          </cell>
          <cell r="W46">
            <v>120</v>
          </cell>
        </row>
        <row r="48">
          <cell r="G48">
            <v>26</v>
          </cell>
          <cell r="H48">
            <v>26</v>
          </cell>
          <cell r="I48">
            <v>26</v>
          </cell>
          <cell r="M48">
            <v>26</v>
          </cell>
          <cell r="N48">
            <v>26</v>
          </cell>
          <cell r="O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5">
          <cell r="L55">
            <v>16</v>
          </cell>
          <cell r="M55">
            <v>16</v>
          </cell>
          <cell r="N55">
            <v>12</v>
          </cell>
        </row>
        <row r="57">
          <cell r="B57">
            <v>1379.153</v>
          </cell>
          <cell r="C57">
            <v>1451.5890000000002</v>
          </cell>
          <cell r="D57">
            <v>1550.3820000000001</v>
          </cell>
          <cell r="E57">
            <v>1653.6989999999996</v>
          </cell>
          <cell r="F57">
            <v>1717.6019999999999</v>
          </cell>
          <cell r="G57">
            <v>1748.7969999999998</v>
          </cell>
          <cell r="H57">
            <v>1846.048</v>
          </cell>
          <cell r="I57">
            <v>2242.0670000000005</v>
          </cell>
          <cell r="J57">
            <v>2849.1590000000001</v>
          </cell>
          <cell r="K57">
            <v>3348.6869999999994</v>
          </cell>
          <cell r="L57">
            <v>3594.6690000000008</v>
          </cell>
          <cell r="M57">
            <v>3705.9799999999996</v>
          </cell>
          <cell r="N57">
            <v>3695.2200000000003</v>
          </cell>
          <cell r="O57">
            <v>3581.4309999999987</v>
          </cell>
          <cell r="P57">
            <v>3352.4819999999995</v>
          </cell>
          <cell r="Q57">
            <v>2981.9200000000005</v>
          </cell>
          <cell r="R57">
            <v>2458.1289999999995</v>
          </cell>
          <cell r="S57">
            <v>1825.4939999999999</v>
          </cell>
          <cell r="T57">
            <v>1338.1229999999998</v>
          </cell>
          <cell r="U57">
            <v>1150.6550000000002</v>
          </cell>
          <cell r="V57">
            <v>1076.431</v>
          </cell>
          <cell r="W57">
            <v>996.73300000000017</v>
          </cell>
          <cell r="X57">
            <v>917.95100000000014</v>
          </cell>
          <cell r="Y57">
            <v>874.50900000000001</v>
          </cell>
        </row>
        <row r="70">
          <cell r="B70">
            <v>37</v>
          </cell>
          <cell r="C70">
            <v>107</v>
          </cell>
          <cell r="D70">
            <v>108</v>
          </cell>
          <cell r="E70">
            <v>52</v>
          </cell>
          <cell r="F70">
            <v>46</v>
          </cell>
          <cell r="G70">
            <v>95.058999999999997</v>
          </cell>
          <cell r="H70">
            <v>20</v>
          </cell>
          <cell r="I70">
            <v>151</v>
          </cell>
          <cell r="J70">
            <v>140</v>
          </cell>
          <cell r="K70">
            <v>140</v>
          </cell>
          <cell r="L70">
            <v>156</v>
          </cell>
          <cell r="M70">
            <v>66</v>
          </cell>
          <cell r="N70">
            <v>58</v>
          </cell>
          <cell r="O70">
            <v>60</v>
          </cell>
          <cell r="P70">
            <v>60</v>
          </cell>
          <cell r="Q70">
            <v>60</v>
          </cell>
          <cell r="R70">
            <v>61</v>
          </cell>
          <cell r="S70">
            <v>160</v>
          </cell>
          <cell r="T70">
            <v>159</v>
          </cell>
          <cell r="U70">
            <v>197</v>
          </cell>
          <cell r="V70">
            <v>150</v>
          </cell>
          <cell r="W70">
            <v>150</v>
          </cell>
          <cell r="X70">
            <v>160</v>
          </cell>
          <cell r="Y70">
            <v>132</v>
          </cell>
        </row>
        <row r="71">
          <cell r="B71">
            <v>407</v>
          </cell>
          <cell r="C71">
            <v>407</v>
          </cell>
          <cell r="D71">
            <v>379</v>
          </cell>
          <cell r="E71">
            <v>332</v>
          </cell>
          <cell r="F71">
            <v>338.26099999999997</v>
          </cell>
          <cell r="G71">
            <v>392</v>
          </cell>
          <cell r="H71">
            <v>154</v>
          </cell>
          <cell r="I71">
            <v>134</v>
          </cell>
          <cell r="J71">
            <v>84</v>
          </cell>
          <cell r="K71">
            <v>74</v>
          </cell>
          <cell r="L71">
            <v>183</v>
          </cell>
          <cell r="M71">
            <v>225</v>
          </cell>
          <cell r="N71">
            <v>313</v>
          </cell>
          <cell r="O71">
            <v>409</v>
          </cell>
          <cell r="P71">
            <v>353</v>
          </cell>
          <cell r="Q71">
            <v>388</v>
          </cell>
          <cell r="R71">
            <v>376</v>
          </cell>
          <cell r="S71">
            <v>412</v>
          </cell>
          <cell r="T71">
            <v>381</v>
          </cell>
          <cell r="U71">
            <v>305</v>
          </cell>
          <cell r="V71">
            <v>336</v>
          </cell>
          <cell r="W71">
            <v>306</v>
          </cell>
          <cell r="X71">
            <v>407</v>
          </cell>
          <cell r="Y71">
            <v>407</v>
          </cell>
        </row>
        <row r="72">
          <cell r="B72">
            <v>772</v>
          </cell>
          <cell r="C72">
            <v>772</v>
          </cell>
          <cell r="D72">
            <v>772</v>
          </cell>
          <cell r="E72">
            <v>696.4</v>
          </cell>
          <cell r="F72">
            <v>693.7</v>
          </cell>
          <cell r="G72">
            <v>772</v>
          </cell>
          <cell r="H72">
            <v>599.20000000000005</v>
          </cell>
          <cell r="I72">
            <v>398</v>
          </cell>
          <cell r="J72">
            <v>404.3</v>
          </cell>
          <cell r="K72">
            <v>483.7</v>
          </cell>
          <cell r="L72">
            <v>509.1</v>
          </cell>
          <cell r="M72">
            <v>544.4</v>
          </cell>
          <cell r="N72">
            <v>475.2</v>
          </cell>
          <cell r="O72">
            <v>451</v>
          </cell>
          <cell r="P72">
            <v>514.29999999999995</v>
          </cell>
          <cell r="Q72">
            <v>546.1</v>
          </cell>
          <cell r="R72">
            <v>718.5</v>
          </cell>
          <cell r="S72">
            <v>630.4</v>
          </cell>
          <cell r="T72">
            <v>543.1</v>
          </cell>
          <cell r="U72">
            <v>600.5</v>
          </cell>
          <cell r="V72">
            <v>549.1</v>
          </cell>
          <cell r="W72">
            <v>608.79999999999995</v>
          </cell>
          <cell r="X72">
            <v>772</v>
          </cell>
          <cell r="Y72">
            <v>772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1023.178</v>
          </cell>
          <cell r="C62">
            <v>1026.0319999999999</v>
          </cell>
          <cell r="D62">
            <v>1063.6580000000001</v>
          </cell>
          <cell r="E62">
            <v>1058.124</v>
          </cell>
          <cell r="F62">
            <v>1044.953</v>
          </cell>
          <cell r="G62">
            <v>1022.9540000000001</v>
          </cell>
          <cell r="H62">
            <v>1012.3999999999999</v>
          </cell>
          <cell r="I62">
            <v>1025.604</v>
          </cell>
          <cell r="J62">
            <v>1003.9649999999999</v>
          </cell>
          <cell r="K62">
            <v>960.67900000000009</v>
          </cell>
          <cell r="L62">
            <v>920.21900000000005</v>
          </cell>
          <cell r="M62">
            <v>897.11</v>
          </cell>
          <cell r="N62">
            <v>851.10400000000004</v>
          </cell>
          <cell r="O62">
            <v>856.60399999999993</v>
          </cell>
          <cell r="P62">
            <v>839.37900000000002</v>
          </cell>
          <cell r="Q62">
            <v>839.31400000000008</v>
          </cell>
          <cell r="R62">
            <v>842.68700000000001</v>
          </cell>
          <cell r="S62">
            <v>753.29500000000007</v>
          </cell>
          <cell r="T62">
            <v>763.75299999999993</v>
          </cell>
          <cell r="U62">
            <v>762.02799999999991</v>
          </cell>
          <cell r="V62">
            <v>779.15300000000002</v>
          </cell>
          <cell r="W62">
            <v>784.20400000000006</v>
          </cell>
          <cell r="X62">
            <v>1013.157</v>
          </cell>
          <cell r="Y62">
            <v>1040.124</v>
          </cell>
        </row>
        <row r="63">
          <cell r="B63">
            <v>1171.646</v>
          </cell>
          <cell r="C63">
            <v>1154.4370000000001</v>
          </cell>
          <cell r="D63">
            <v>1125.287</v>
          </cell>
          <cell r="E63">
            <v>1118.7639999999997</v>
          </cell>
          <cell r="F63">
            <v>1167.9670000000001</v>
          </cell>
          <cell r="G63">
            <v>1295.252</v>
          </cell>
          <cell r="H63">
            <v>1456.6049999999996</v>
          </cell>
          <cell r="I63">
            <v>1612.9650000000001</v>
          </cell>
          <cell r="J63">
            <v>1711.1590000000003</v>
          </cell>
          <cell r="K63">
            <v>1754.2</v>
          </cell>
          <cell r="L63">
            <v>1777.86</v>
          </cell>
          <cell r="M63">
            <v>1788.0249999999999</v>
          </cell>
          <cell r="N63">
            <v>1794.2479999999998</v>
          </cell>
          <cell r="O63">
            <v>1754.5429999999997</v>
          </cell>
          <cell r="P63">
            <v>1685.0160000000001</v>
          </cell>
          <cell r="Q63">
            <v>1613.9019999999998</v>
          </cell>
          <cell r="R63">
            <v>1557.5409999999997</v>
          </cell>
          <cell r="S63">
            <v>1510.712</v>
          </cell>
          <cell r="T63">
            <v>1477.8810000000001</v>
          </cell>
          <cell r="U63">
            <v>1480.4280000000001</v>
          </cell>
          <cell r="V63">
            <v>1355.2059999999999</v>
          </cell>
          <cell r="W63">
            <v>1234.7969999999998</v>
          </cell>
          <cell r="X63">
            <v>1163.8270000000005</v>
          </cell>
          <cell r="Y63">
            <v>1129.2279999999998</v>
          </cell>
        </row>
        <row r="64">
          <cell r="B64">
            <v>3000.5209999999993</v>
          </cell>
          <cell r="C64">
            <v>2812.652</v>
          </cell>
          <cell r="D64">
            <v>2677.8340000000007</v>
          </cell>
          <cell r="E64">
            <v>2617.1490000000003</v>
          </cell>
          <cell r="F64">
            <v>2637.527</v>
          </cell>
          <cell r="G64">
            <v>2716.0499999999993</v>
          </cell>
          <cell r="H64">
            <v>2964.5239999999994</v>
          </cell>
          <cell r="I64">
            <v>3386.5220000000004</v>
          </cell>
          <cell r="J64">
            <v>3823.866</v>
          </cell>
          <cell r="K64">
            <v>4098.6589999999997</v>
          </cell>
          <cell r="L64">
            <v>4297.4969999999994</v>
          </cell>
          <cell r="M64">
            <v>4440.8450000000003</v>
          </cell>
          <cell r="N64">
            <v>4544.3240000000005</v>
          </cell>
          <cell r="O64">
            <v>4437.0990000000002</v>
          </cell>
          <cell r="P64">
            <v>4221.0320000000002</v>
          </cell>
          <cell r="Q64">
            <v>4103.7210000000005</v>
          </cell>
          <cell r="R64">
            <v>4092.357</v>
          </cell>
          <cell r="S64">
            <v>4106.4879999999994</v>
          </cell>
          <cell r="T64">
            <v>4188.2390000000005</v>
          </cell>
          <cell r="U64">
            <v>4583.4580000000014</v>
          </cell>
          <cell r="V64">
            <v>4450.0870000000004</v>
          </cell>
          <cell r="W64">
            <v>4071.7930000000001</v>
          </cell>
          <cell r="X64">
            <v>3625.8679999999999</v>
          </cell>
          <cell r="Y64">
            <v>3297.7369999999992</v>
          </cell>
        </row>
        <row r="66">
          <cell r="B66">
            <v>130</v>
          </cell>
          <cell r="C66">
            <v>125</v>
          </cell>
          <cell r="D66">
            <v>122</v>
          </cell>
          <cell r="E66">
            <v>120</v>
          </cell>
          <cell r="F66">
            <v>121</v>
          </cell>
          <cell r="G66">
            <v>126.5</v>
          </cell>
          <cell r="H66">
            <v>133.5</v>
          </cell>
          <cell r="I66">
            <v>138</v>
          </cell>
          <cell r="J66">
            <v>136</v>
          </cell>
          <cell r="K66">
            <v>130.5</v>
          </cell>
          <cell r="L66">
            <v>127</v>
          </cell>
          <cell r="M66">
            <v>126</v>
          </cell>
          <cell r="N66">
            <v>126</v>
          </cell>
          <cell r="O66">
            <v>125.5</v>
          </cell>
          <cell r="P66">
            <v>121</v>
          </cell>
          <cell r="Q66">
            <v>125.5</v>
          </cell>
          <cell r="R66">
            <v>137.5</v>
          </cell>
          <cell r="S66">
            <v>150</v>
          </cell>
          <cell r="T66">
            <v>160.5</v>
          </cell>
          <cell r="U66">
            <v>173</v>
          </cell>
          <cell r="V66">
            <v>167</v>
          </cell>
          <cell r="W66">
            <v>155</v>
          </cell>
          <cell r="X66">
            <v>146.5</v>
          </cell>
          <cell r="Y66">
            <v>135</v>
          </cell>
        </row>
        <row r="70">
          <cell r="B70">
            <v>154</v>
          </cell>
          <cell r="C70">
            <v>292</v>
          </cell>
          <cell r="D70">
            <v>259</v>
          </cell>
          <cell r="E70">
            <v>250</v>
          </cell>
          <cell r="F70">
            <v>254</v>
          </cell>
          <cell r="G70">
            <v>288</v>
          </cell>
          <cell r="H70">
            <v>190</v>
          </cell>
          <cell r="I70">
            <v>311</v>
          </cell>
          <cell r="J70">
            <v>364</v>
          </cell>
          <cell r="K70">
            <v>400</v>
          </cell>
          <cell r="L70">
            <v>304</v>
          </cell>
          <cell r="M70">
            <v>277</v>
          </cell>
          <cell r="N70">
            <v>332</v>
          </cell>
          <cell r="O70">
            <v>311</v>
          </cell>
          <cell r="P70">
            <v>280</v>
          </cell>
          <cell r="Q70">
            <v>282</v>
          </cell>
          <cell r="R70">
            <v>237</v>
          </cell>
          <cell r="S70">
            <v>177</v>
          </cell>
          <cell r="T70">
            <v>148</v>
          </cell>
          <cell r="U70">
            <v>200</v>
          </cell>
          <cell r="V70">
            <v>192</v>
          </cell>
          <cell r="W70">
            <v>210</v>
          </cell>
          <cell r="X70">
            <v>224</v>
          </cell>
          <cell r="Y70">
            <v>111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22</v>
          </cell>
          <cell r="H71">
            <v>116</v>
          </cell>
          <cell r="I71">
            <v>173</v>
          </cell>
          <cell r="J71">
            <v>254.51</v>
          </cell>
          <cell r="K71">
            <v>344</v>
          </cell>
          <cell r="L71">
            <v>293</v>
          </cell>
          <cell r="M71">
            <v>135</v>
          </cell>
          <cell r="N71">
            <v>42</v>
          </cell>
          <cell r="O71">
            <v>42</v>
          </cell>
          <cell r="P71">
            <v>32</v>
          </cell>
          <cell r="Q71">
            <v>32</v>
          </cell>
          <cell r="R71">
            <v>32</v>
          </cell>
          <cell r="S71">
            <v>32</v>
          </cell>
          <cell r="T71">
            <v>32</v>
          </cell>
          <cell r="U71">
            <v>47</v>
          </cell>
          <cell r="V71">
            <v>82</v>
          </cell>
          <cell r="W71">
            <v>32</v>
          </cell>
          <cell r="X71">
            <v>17</v>
          </cell>
          <cell r="Y71">
            <v>7</v>
          </cell>
        </row>
        <row r="74"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108.69</v>
          </cell>
          <cell r="C7">
            <v>108.69</v>
          </cell>
          <cell r="D7">
            <v>108.25</v>
          </cell>
          <cell r="E7">
            <v>92</v>
          </cell>
          <cell r="F7">
            <v>97.65</v>
          </cell>
          <cell r="G7">
            <v>107.64</v>
          </cell>
          <cell r="H7">
            <v>115.85</v>
          </cell>
          <cell r="I7">
            <v>127.38</v>
          </cell>
          <cell r="J7">
            <v>129.01</v>
          </cell>
          <cell r="K7">
            <v>116.33</v>
          </cell>
          <cell r="L7">
            <v>110.02</v>
          </cell>
          <cell r="M7">
            <v>108.87</v>
          </cell>
          <cell r="N7">
            <v>109.62</v>
          </cell>
          <cell r="O7">
            <v>108.69</v>
          </cell>
          <cell r="P7">
            <v>108.69</v>
          </cell>
          <cell r="Q7">
            <v>108.69</v>
          </cell>
          <cell r="R7">
            <v>116.77</v>
          </cell>
          <cell r="S7">
            <v>125.53</v>
          </cell>
          <cell r="T7">
            <v>127.11</v>
          </cell>
          <cell r="U7">
            <v>152.04</v>
          </cell>
          <cell r="V7">
            <v>141.25</v>
          </cell>
          <cell r="W7">
            <v>127.11</v>
          </cell>
          <cell r="X7">
            <v>133.34</v>
          </cell>
          <cell r="Y7">
            <v>121.92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AYEN_ENERGIJA</v>
          </cell>
        </row>
        <row r="46">
          <cell r="A46" t="str">
            <v>DANSKECOM</v>
          </cell>
        </row>
        <row r="47">
          <cell r="A47" t="str">
            <v>DUFERCO_HELLAS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SENTRADE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44442</v>
          </cell>
        </row>
      </sheetData>
      <sheetData sheetId="35">
        <row r="3">
          <cell r="B3">
            <v>44440</v>
          </cell>
        </row>
        <row r="4">
          <cell r="B4">
            <v>44440</v>
          </cell>
        </row>
        <row r="5">
          <cell r="B5">
            <v>44440</v>
          </cell>
        </row>
        <row r="6">
          <cell r="B6">
            <v>44440</v>
          </cell>
        </row>
        <row r="7">
          <cell r="B7">
            <v>44440</v>
          </cell>
        </row>
        <row r="8">
          <cell r="B8">
            <v>44440</v>
          </cell>
        </row>
        <row r="9">
          <cell r="B9">
            <v>44440</v>
          </cell>
        </row>
        <row r="10">
          <cell r="B10">
            <v>44440</v>
          </cell>
        </row>
        <row r="11">
          <cell r="B11">
            <v>44440</v>
          </cell>
        </row>
        <row r="12">
          <cell r="B12">
            <v>44440</v>
          </cell>
        </row>
        <row r="13">
          <cell r="B13">
            <v>44440</v>
          </cell>
        </row>
        <row r="14">
          <cell r="B14">
            <v>44440</v>
          </cell>
        </row>
        <row r="15">
          <cell r="B15">
            <v>44440</v>
          </cell>
        </row>
        <row r="16">
          <cell r="B16">
            <v>44440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228.4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5486.3449999999993</v>
      </c>
      <c r="C4" s="18">
        <v>5417.1209999999983</v>
      </c>
      <c r="D4" s="18">
        <v>5254.7790000000005</v>
      </c>
      <c r="E4" s="18">
        <v>5170.9989999999998</v>
      </c>
      <c r="F4" s="18">
        <v>5232.4629999999997</v>
      </c>
      <c r="G4" s="18">
        <v>5470.7560000000012</v>
      </c>
      <c r="H4" s="18">
        <v>5873.0429999999997</v>
      </c>
      <c r="I4" s="18">
        <v>6647.0830000000005</v>
      </c>
      <c r="J4" s="18">
        <v>7293.5459999999994</v>
      </c>
      <c r="K4" s="18">
        <v>7688.0520000000006</v>
      </c>
      <c r="L4" s="18">
        <v>7719.59</v>
      </c>
      <c r="M4" s="18">
        <v>7663.994999999999</v>
      </c>
      <c r="N4" s="18">
        <v>7689.69</v>
      </c>
      <c r="O4" s="18">
        <v>7526.7609999999986</v>
      </c>
      <c r="P4" s="18">
        <v>7178.4420000000018</v>
      </c>
      <c r="Q4" s="18">
        <v>6996.4519999999993</v>
      </c>
      <c r="R4" s="18">
        <v>7399.098</v>
      </c>
      <c r="S4" s="18">
        <v>7229.482</v>
      </c>
      <c r="T4" s="18">
        <v>7270.3740000000007</v>
      </c>
      <c r="U4" s="18">
        <v>7745.9589999999989</v>
      </c>
      <c r="V4" s="18">
        <v>7525.4650000000001</v>
      </c>
      <c r="W4" s="18">
        <v>6987.8219999999992</v>
      </c>
      <c r="X4" s="18">
        <v>6690.3520000000008</v>
      </c>
      <c r="Y4" s="18">
        <v>6220.0890000000009</v>
      </c>
      <c r="Z4" s="19"/>
      <c r="AA4" s="20">
        <f>SUM(B4:Z4)</f>
        <v>161377.758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108.69</v>
      </c>
      <c r="C7" s="28">
        <v>108.69</v>
      </c>
      <c r="D7" s="28">
        <v>108.25</v>
      </c>
      <c r="E7" s="28">
        <v>92</v>
      </c>
      <c r="F7" s="28">
        <v>97.65</v>
      </c>
      <c r="G7" s="28">
        <v>107.64</v>
      </c>
      <c r="H7" s="28">
        <v>115.85</v>
      </c>
      <c r="I7" s="28">
        <v>127.38</v>
      </c>
      <c r="J7" s="28">
        <v>129.01</v>
      </c>
      <c r="K7" s="28">
        <v>116.33</v>
      </c>
      <c r="L7" s="28">
        <v>110.02</v>
      </c>
      <c r="M7" s="28">
        <v>108.87</v>
      </c>
      <c r="N7" s="28">
        <v>109.62</v>
      </c>
      <c r="O7" s="28">
        <v>108.69</v>
      </c>
      <c r="P7" s="28">
        <v>108.69</v>
      </c>
      <c r="Q7" s="28">
        <v>108.69</v>
      </c>
      <c r="R7" s="28">
        <v>116.77</v>
      </c>
      <c r="S7" s="28">
        <v>125.53</v>
      </c>
      <c r="T7" s="28">
        <v>127.11</v>
      </c>
      <c r="U7" s="28">
        <v>152.04</v>
      </c>
      <c r="V7" s="28">
        <v>141.25</v>
      </c>
      <c r="W7" s="28">
        <v>127.11</v>
      </c>
      <c r="X7" s="28">
        <v>133.34</v>
      </c>
      <c r="Y7" s="28">
        <v>121.92</v>
      </c>
      <c r="Z7" s="29"/>
      <c r="AA7" s="30">
        <f>IF(SUM(GR_MAINLAND_MCP_SUM_SELL)&lt;&gt;0,AVERAGEIF(GR_MAINLAND_MCP_SUM_SELL,"&lt;&gt;"""),"")</f>
        <v>117.13083333333334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694</v>
      </c>
      <c r="C10" s="42">
        <v>694</v>
      </c>
      <c r="D10" s="42">
        <v>659.49700000000007</v>
      </c>
      <c r="E10" s="42">
        <v>651</v>
      </c>
      <c r="F10" s="42">
        <v>651</v>
      </c>
      <c r="G10" s="42">
        <v>651</v>
      </c>
      <c r="H10" s="42">
        <v>694</v>
      </c>
      <c r="I10" s="42">
        <v>694</v>
      </c>
      <c r="J10" s="42">
        <v>694</v>
      </c>
      <c r="K10" s="42">
        <v>694</v>
      </c>
      <c r="L10" s="42">
        <v>694</v>
      </c>
      <c r="M10" s="42">
        <v>694</v>
      </c>
      <c r="N10" s="42">
        <v>694</v>
      </c>
      <c r="O10" s="42">
        <v>694</v>
      </c>
      <c r="P10" s="42">
        <v>694</v>
      </c>
      <c r="Q10" s="42">
        <v>694</v>
      </c>
      <c r="R10" s="42">
        <v>694</v>
      </c>
      <c r="S10" s="42">
        <v>694</v>
      </c>
      <c r="T10" s="42">
        <v>694</v>
      </c>
      <c r="U10" s="42">
        <v>802</v>
      </c>
      <c r="V10" s="42">
        <v>724</v>
      </c>
      <c r="W10" s="42">
        <v>694</v>
      </c>
      <c r="X10" s="42">
        <v>694</v>
      </c>
      <c r="Y10" s="42">
        <v>694</v>
      </c>
      <c r="Z10" s="43"/>
      <c r="AA10" s="44">
        <f>SUM(B10:Z10)</f>
        <v>16630.496999999999</v>
      </c>
    </row>
    <row r="11" spans="1:27" ht="24.95" customHeight="1" x14ac:dyDescent="0.2">
      <c r="A11" s="45" t="s">
        <v>7</v>
      </c>
      <c r="B11" s="46">
        <v>2097.192</v>
      </c>
      <c r="C11" s="47">
        <v>1885.5320000000002</v>
      </c>
      <c r="D11" s="47">
        <v>1685.9</v>
      </c>
      <c r="E11" s="47">
        <v>1685.9</v>
      </c>
      <c r="F11" s="47">
        <v>1685.9</v>
      </c>
      <c r="G11" s="47">
        <v>1685.9</v>
      </c>
      <c r="H11" s="47">
        <v>2353.7950000000001</v>
      </c>
      <c r="I11" s="47">
        <v>2627.0160000000005</v>
      </c>
      <c r="J11" s="47">
        <v>2702.087</v>
      </c>
      <c r="K11" s="47">
        <v>2527.665</v>
      </c>
      <c r="L11" s="47">
        <v>2341.8209999999999</v>
      </c>
      <c r="M11" s="47">
        <v>2286.6149999999998</v>
      </c>
      <c r="N11" s="47">
        <v>2316.2700000000004</v>
      </c>
      <c r="O11" s="47">
        <v>2205.33</v>
      </c>
      <c r="P11" s="47">
        <v>2104.66</v>
      </c>
      <c r="Q11" s="47">
        <v>2226.4319999999998</v>
      </c>
      <c r="R11" s="47">
        <v>2911.4690000000001</v>
      </c>
      <c r="S11" s="47">
        <v>3012.5880000000002</v>
      </c>
      <c r="T11" s="47">
        <v>3270.1509999999998</v>
      </c>
      <c r="U11" s="47">
        <v>3469.8040000000001</v>
      </c>
      <c r="V11" s="47">
        <v>3483.9340000000002</v>
      </c>
      <c r="W11" s="47">
        <v>3276.2890000000002</v>
      </c>
      <c r="X11" s="47">
        <v>3483.4009999999998</v>
      </c>
      <c r="Y11" s="47">
        <v>3160.58</v>
      </c>
      <c r="Z11" s="48"/>
      <c r="AA11" s="49">
        <f>SUM(B11:Z11)</f>
        <v>60486.230999999985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106</v>
      </c>
      <c r="I12" s="47">
        <v>301</v>
      </c>
      <c r="J12" s="47">
        <v>320</v>
      </c>
      <c r="K12" s="47">
        <v>320</v>
      </c>
      <c r="L12" s="47">
        <v>141</v>
      </c>
      <c r="M12" s="47">
        <v>42</v>
      </c>
      <c r="N12" s="47">
        <v>38</v>
      </c>
      <c r="O12" s="47">
        <v>26</v>
      </c>
      <c r="P12" s="47"/>
      <c r="Q12" s="47"/>
      <c r="R12" s="47">
        <v>80</v>
      </c>
      <c r="S12" s="47">
        <v>395</v>
      </c>
      <c r="T12" s="47">
        <v>785</v>
      </c>
      <c r="U12" s="47">
        <v>1121</v>
      </c>
      <c r="V12" s="47">
        <v>1106</v>
      </c>
      <c r="W12" s="47">
        <v>856</v>
      </c>
      <c r="X12" s="47">
        <v>156</v>
      </c>
      <c r="Y12" s="47">
        <v>80</v>
      </c>
      <c r="Z12" s="48"/>
      <c r="AA12" s="49">
        <f>SUM(B12:Z12)</f>
        <v>5899</v>
      </c>
    </row>
    <row r="13" spans="1:27" ht="24.95" customHeight="1" x14ac:dyDescent="0.2">
      <c r="A13" s="50" t="s">
        <v>9</v>
      </c>
      <c r="B13" s="51">
        <v>1379.153</v>
      </c>
      <c r="C13" s="52">
        <v>1451.5890000000002</v>
      </c>
      <c r="D13" s="52">
        <v>1550.3820000000001</v>
      </c>
      <c r="E13" s="52">
        <v>1653.6989999999996</v>
      </c>
      <c r="F13" s="52">
        <v>1717.6019999999999</v>
      </c>
      <c r="G13" s="52">
        <v>1748.7969999999998</v>
      </c>
      <c r="H13" s="52">
        <v>1846.048</v>
      </c>
      <c r="I13" s="52">
        <v>2242.0670000000005</v>
      </c>
      <c r="J13" s="52">
        <v>2849.1590000000001</v>
      </c>
      <c r="K13" s="52">
        <v>3348.6869999999994</v>
      </c>
      <c r="L13" s="52">
        <v>3594.6690000000008</v>
      </c>
      <c r="M13" s="52">
        <v>3705.9799999999996</v>
      </c>
      <c r="N13" s="52">
        <v>3695.2200000000003</v>
      </c>
      <c r="O13" s="52">
        <v>3581.4309999999987</v>
      </c>
      <c r="P13" s="52">
        <v>3352.4819999999995</v>
      </c>
      <c r="Q13" s="52">
        <v>2981.9200000000005</v>
      </c>
      <c r="R13" s="52">
        <v>2458.1289999999995</v>
      </c>
      <c r="S13" s="52">
        <v>1825.4939999999999</v>
      </c>
      <c r="T13" s="52">
        <v>1338.1229999999998</v>
      </c>
      <c r="U13" s="52">
        <v>1150.6550000000002</v>
      </c>
      <c r="V13" s="52">
        <v>1076.431</v>
      </c>
      <c r="W13" s="52">
        <v>996.73300000000017</v>
      </c>
      <c r="X13" s="52">
        <v>917.95100000000014</v>
      </c>
      <c r="Y13" s="52">
        <v>874.50900000000001</v>
      </c>
      <c r="Z13" s="53"/>
      <c r="AA13" s="54">
        <f>SUM(B13:Z13)</f>
        <v>51336.909999999989</v>
      </c>
    </row>
    <row r="14" spans="1:27" ht="30" customHeight="1" thickBot="1" x14ac:dyDescent="0.25">
      <c r="A14" s="55" t="s">
        <v>10</v>
      </c>
      <c r="B14" s="56">
        <f>IF(LEN(B$2)&gt;0,SUM(B10:B13),"")</f>
        <v>4170.3450000000003</v>
      </c>
      <c r="C14" s="57">
        <f t="shared" ref="C14:Z14" si="0">IF(LEN(C$2)&gt;0,SUM(C10:C13),"")</f>
        <v>4031.1210000000001</v>
      </c>
      <c r="D14" s="57">
        <f t="shared" si="0"/>
        <v>3895.779</v>
      </c>
      <c r="E14" s="57">
        <f t="shared" si="0"/>
        <v>3990.5989999999997</v>
      </c>
      <c r="F14" s="57">
        <f t="shared" si="0"/>
        <v>4054.502</v>
      </c>
      <c r="G14" s="57">
        <f t="shared" si="0"/>
        <v>4111.6970000000001</v>
      </c>
      <c r="H14" s="57">
        <f t="shared" si="0"/>
        <v>4999.8429999999998</v>
      </c>
      <c r="I14" s="57">
        <f t="shared" si="0"/>
        <v>5864.0830000000005</v>
      </c>
      <c r="J14" s="57">
        <f t="shared" si="0"/>
        <v>6565.2460000000001</v>
      </c>
      <c r="K14" s="57">
        <f t="shared" si="0"/>
        <v>6890.351999999999</v>
      </c>
      <c r="L14" s="57">
        <f t="shared" si="0"/>
        <v>6771.4900000000007</v>
      </c>
      <c r="M14" s="57">
        <f t="shared" si="0"/>
        <v>6728.5949999999993</v>
      </c>
      <c r="N14" s="57">
        <f t="shared" si="0"/>
        <v>6743.4900000000007</v>
      </c>
      <c r="O14" s="57">
        <f t="shared" si="0"/>
        <v>6506.7609999999986</v>
      </c>
      <c r="P14" s="57">
        <f t="shared" si="0"/>
        <v>6151.1419999999998</v>
      </c>
      <c r="Q14" s="57">
        <f t="shared" si="0"/>
        <v>5902.3520000000008</v>
      </c>
      <c r="R14" s="57">
        <f t="shared" si="0"/>
        <v>6143.598</v>
      </c>
      <c r="S14" s="57">
        <f t="shared" si="0"/>
        <v>5927.0819999999994</v>
      </c>
      <c r="T14" s="57">
        <f t="shared" si="0"/>
        <v>6087.2739999999994</v>
      </c>
      <c r="U14" s="57">
        <f t="shared" si="0"/>
        <v>6543.4590000000007</v>
      </c>
      <c r="V14" s="57">
        <f t="shared" si="0"/>
        <v>6390.3649999999998</v>
      </c>
      <c r="W14" s="57">
        <f t="shared" si="0"/>
        <v>5823.0220000000008</v>
      </c>
      <c r="X14" s="57">
        <f t="shared" si="0"/>
        <v>5251.3519999999999</v>
      </c>
      <c r="Y14" s="57">
        <f t="shared" si="0"/>
        <v>4809.0889999999999</v>
      </c>
      <c r="Z14" s="58" t="str">
        <f t="shared" si="0"/>
        <v/>
      </c>
      <c r="AA14" s="59">
        <f>SUM(AA9:AA13)</f>
        <v>134352.63799999998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1234.9000000000001</v>
      </c>
      <c r="C25" s="67">
        <v>1281.9000000000001</v>
      </c>
      <c r="D25" s="67">
        <v>1351.9</v>
      </c>
      <c r="E25" s="67">
        <v>1424.9</v>
      </c>
      <c r="F25" s="67">
        <v>1475.9</v>
      </c>
      <c r="G25" s="67">
        <v>1521.9</v>
      </c>
      <c r="H25" s="67">
        <v>1673.9</v>
      </c>
      <c r="I25" s="67">
        <v>2170.9</v>
      </c>
      <c r="J25" s="67">
        <v>2647.9</v>
      </c>
      <c r="K25" s="67">
        <v>3028.9</v>
      </c>
      <c r="L25" s="67">
        <v>3075.9</v>
      </c>
      <c r="M25" s="67">
        <v>3063.9</v>
      </c>
      <c r="N25" s="67">
        <v>3043.9</v>
      </c>
      <c r="O25" s="67">
        <v>2940.9</v>
      </c>
      <c r="P25" s="67">
        <v>2728.9</v>
      </c>
      <c r="Q25" s="67">
        <v>2437.9</v>
      </c>
      <c r="R25" s="67">
        <v>2114.9</v>
      </c>
      <c r="S25" s="67">
        <v>1940.9</v>
      </c>
      <c r="T25" s="67">
        <v>1977.9</v>
      </c>
      <c r="U25" s="67">
        <v>2178.9</v>
      </c>
      <c r="V25" s="67">
        <v>2115.9</v>
      </c>
      <c r="W25" s="67">
        <v>1815.9</v>
      </c>
      <c r="X25" s="67">
        <v>1098.9000000000001</v>
      </c>
      <c r="Y25" s="67">
        <v>1017.9</v>
      </c>
      <c r="Z25" s="68"/>
      <c r="AA25" s="69">
        <f>SUM(B25:Z25)</f>
        <v>49365.60000000002</v>
      </c>
    </row>
    <row r="26" spans="1:27" ht="24.95" customHeight="1" x14ac:dyDescent="0.2">
      <c r="A26" s="70" t="s">
        <v>20</v>
      </c>
      <c r="B26" s="71">
        <v>1103.4449999999999</v>
      </c>
      <c r="C26" s="72">
        <v>1214.221</v>
      </c>
      <c r="D26" s="72">
        <v>981.87900000000002</v>
      </c>
      <c r="E26" s="72">
        <v>900.69899999999996</v>
      </c>
      <c r="F26" s="72">
        <v>913.86300000000006</v>
      </c>
      <c r="G26" s="72">
        <v>1027.856</v>
      </c>
      <c r="H26" s="72">
        <v>1400.943</v>
      </c>
      <c r="I26" s="72">
        <v>1879.183</v>
      </c>
      <c r="J26" s="72">
        <v>1982.346</v>
      </c>
      <c r="K26" s="72">
        <v>1804.452</v>
      </c>
      <c r="L26" s="72">
        <v>1745.59</v>
      </c>
      <c r="M26" s="72">
        <v>1626.6949999999999</v>
      </c>
      <c r="N26" s="72">
        <v>1741.59</v>
      </c>
      <c r="O26" s="72">
        <v>1705.8610000000001</v>
      </c>
      <c r="P26" s="72">
        <v>1506.242</v>
      </c>
      <c r="Q26" s="72">
        <v>1529.452</v>
      </c>
      <c r="R26" s="72">
        <v>1956.6980000000001</v>
      </c>
      <c r="S26" s="72">
        <v>2049.1819999999998</v>
      </c>
      <c r="T26" s="72">
        <v>2140.3739999999998</v>
      </c>
      <c r="U26" s="72">
        <v>2357.5590000000002</v>
      </c>
      <c r="V26" s="72">
        <v>2251.4650000000001</v>
      </c>
      <c r="W26" s="72">
        <v>1954.1220000000001</v>
      </c>
      <c r="X26" s="72">
        <v>2210.4520000000002</v>
      </c>
      <c r="Y26" s="72">
        <v>1821.1890000000001</v>
      </c>
      <c r="Z26" s="73"/>
      <c r="AA26" s="74">
        <f>SUM(B26:Z26)</f>
        <v>39805.358</v>
      </c>
    </row>
    <row r="27" spans="1:27" ht="24.95" customHeight="1" x14ac:dyDescent="0.2">
      <c r="A27" s="77" t="s">
        <v>21</v>
      </c>
      <c r="B27" s="75">
        <v>2436</v>
      </c>
      <c r="C27" s="76">
        <v>2209</v>
      </c>
      <c r="D27" s="76">
        <v>2209</v>
      </c>
      <c r="E27" s="76">
        <v>2209</v>
      </c>
      <c r="F27" s="76">
        <v>2209</v>
      </c>
      <c r="G27" s="76">
        <v>2209</v>
      </c>
      <c r="H27" s="76">
        <v>2259</v>
      </c>
      <c r="I27" s="76">
        <v>2259</v>
      </c>
      <c r="J27" s="76">
        <v>2319</v>
      </c>
      <c r="K27" s="76">
        <v>2431</v>
      </c>
      <c r="L27" s="76">
        <v>2449</v>
      </c>
      <c r="M27" s="76">
        <v>2489</v>
      </c>
      <c r="N27" s="76">
        <v>2489</v>
      </c>
      <c r="O27" s="76">
        <v>2489</v>
      </c>
      <c r="P27" s="76">
        <v>2489</v>
      </c>
      <c r="Q27" s="76">
        <v>2543</v>
      </c>
      <c r="R27" s="76">
        <v>2669</v>
      </c>
      <c r="S27" s="76">
        <v>2669</v>
      </c>
      <c r="T27" s="76">
        <v>2669</v>
      </c>
      <c r="U27" s="76">
        <v>2669</v>
      </c>
      <c r="V27" s="76">
        <v>2669</v>
      </c>
      <c r="W27" s="76">
        <v>2669</v>
      </c>
      <c r="X27" s="76">
        <v>2669</v>
      </c>
      <c r="Y27" s="76">
        <v>2669</v>
      </c>
      <c r="Z27" s="78"/>
      <c r="AA27" s="79">
        <f>SUM(B27:Z27)</f>
        <v>59049</v>
      </c>
    </row>
    <row r="28" spans="1:27" ht="30" customHeight="1" thickBot="1" x14ac:dyDescent="0.25">
      <c r="A28" s="55" t="s">
        <v>22</v>
      </c>
      <c r="B28" s="56">
        <f>IF(LEN(B$2)&gt;0,SUM(B25:B27),"")</f>
        <v>4774.3450000000003</v>
      </c>
      <c r="C28" s="57">
        <f t="shared" ref="C28:Z28" si="2">IF(LEN(C$2)&gt;0,SUM(C25:C27),"")</f>
        <v>4705.1210000000001</v>
      </c>
      <c r="D28" s="57">
        <f t="shared" si="2"/>
        <v>4542.7790000000005</v>
      </c>
      <c r="E28" s="57">
        <f t="shared" si="2"/>
        <v>4534.5990000000002</v>
      </c>
      <c r="F28" s="57">
        <f t="shared" si="2"/>
        <v>4598.7629999999999</v>
      </c>
      <c r="G28" s="57">
        <f t="shared" si="2"/>
        <v>4758.7560000000003</v>
      </c>
      <c r="H28" s="57">
        <f t="shared" si="2"/>
        <v>5333.8429999999998</v>
      </c>
      <c r="I28" s="57">
        <f t="shared" si="2"/>
        <v>6309.0830000000005</v>
      </c>
      <c r="J28" s="57">
        <f t="shared" si="2"/>
        <v>6949.2460000000001</v>
      </c>
      <c r="K28" s="57">
        <f t="shared" si="2"/>
        <v>7264.3519999999999</v>
      </c>
      <c r="L28" s="57">
        <f t="shared" si="2"/>
        <v>7270.49</v>
      </c>
      <c r="M28" s="57">
        <f t="shared" si="2"/>
        <v>7179.5950000000003</v>
      </c>
      <c r="N28" s="57">
        <f t="shared" si="2"/>
        <v>7274.49</v>
      </c>
      <c r="O28" s="57">
        <f t="shared" si="2"/>
        <v>7135.7610000000004</v>
      </c>
      <c r="P28" s="57">
        <f t="shared" si="2"/>
        <v>6724.1419999999998</v>
      </c>
      <c r="Q28" s="57">
        <f t="shared" si="2"/>
        <v>6510.3519999999999</v>
      </c>
      <c r="R28" s="57">
        <f t="shared" si="2"/>
        <v>6740.598</v>
      </c>
      <c r="S28" s="57">
        <f t="shared" si="2"/>
        <v>6659.0820000000003</v>
      </c>
      <c r="T28" s="57">
        <f t="shared" si="2"/>
        <v>6787.2739999999994</v>
      </c>
      <c r="U28" s="57">
        <f t="shared" si="2"/>
        <v>7205.4590000000007</v>
      </c>
      <c r="V28" s="57">
        <f t="shared" si="2"/>
        <v>7036.3649999999998</v>
      </c>
      <c r="W28" s="57">
        <f t="shared" si="2"/>
        <v>6439.0219999999999</v>
      </c>
      <c r="X28" s="57">
        <f t="shared" si="2"/>
        <v>5978.3520000000008</v>
      </c>
      <c r="Y28" s="57">
        <f t="shared" si="2"/>
        <v>5508.0889999999999</v>
      </c>
      <c r="Z28" s="58" t="str">
        <f t="shared" si="2"/>
        <v/>
      </c>
      <c r="AA28" s="59">
        <f>SUM(AA25:AA27)</f>
        <v>148219.95800000001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37</v>
      </c>
      <c r="C31" s="90">
        <v>107</v>
      </c>
      <c r="D31" s="90">
        <v>108</v>
      </c>
      <c r="E31" s="90">
        <v>52</v>
      </c>
      <c r="F31" s="90">
        <v>46</v>
      </c>
      <c r="G31" s="90">
        <v>95.058999999999997</v>
      </c>
      <c r="H31" s="90">
        <v>20</v>
      </c>
      <c r="I31" s="90">
        <v>151</v>
      </c>
      <c r="J31" s="90">
        <v>140</v>
      </c>
      <c r="K31" s="90">
        <v>140</v>
      </c>
      <c r="L31" s="90">
        <v>156</v>
      </c>
      <c r="M31" s="90">
        <v>66</v>
      </c>
      <c r="N31" s="90">
        <v>58</v>
      </c>
      <c r="O31" s="90">
        <v>60</v>
      </c>
      <c r="P31" s="90">
        <v>60</v>
      </c>
      <c r="Q31" s="90">
        <v>60</v>
      </c>
      <c r="R31" s="90">
        <v>61</v>
      </c>
      <c r="S31" s="90">
        <v>160</v>
      </c>
      <c r="T31" s="90">
        <v>159</v>
      </c>
      <c r="U31" s="90">
        <v>197</v>
      </c>
      <c r="V31" s="90">
        <v>150</v>
      </c>
      <c r="W31" s="90">
        <v>150</v>
      </c>
      <c r="X31" s="90">
        <v>160</v>
      </c>
      <c r="Y31" s="90">
        <v>132</v>
      </c>
      <c r="Z31" s="91"/>
      <c r="AA31" s="69">
        <f t="shared" ref="AA31:AA36" si="3">SUM(B31:Z31)</f>
        <v>2525.0590000000002</v>
      </c>
    </row>
    <row r="32" spans="1:27" ht="24.95" customHeight="1" x14ac:dyDescent="0.2">
      <c r="A32" s="92" t="s">
        <v>25</v>
      </c>
      <c r="B32" s="93">
        <v>407</v>
      </c>
      <c r="C32" s="94">
        <v>407</v>
      </c>
      <c r="D32" s="94">
        <v>379</v>
      </c>
      <c r="E32" s="94">
        <v>332</v>
      </c>
      <c r="F32" s="94">
        <v>338.26099999999997</v>
      </c>
      <c r="G32" s="94">
        <v>392</v>
      </c>
      <c r="H32" s="94">
        <v>154</v>
      </c>
      <c r="I32" s="94">
        <v>134</v>
      </c>
      <c r="J32" s="94">
        <v>84</v>
      </c>
      <c r="K32" s="94">
        <v>74</v>
      </c>
      <c r="L32" s="94">
        <v>183</v>
      </c>
      <c r="M32" s="94">
        <v>225</v>
      </c>
      <c r="N32" s="94">
        <v>313</v>
      </c>
      <c r="O32" s="94">
        <v>409</v>
      </c>
      <c r="P32" s="94">
        <v>353</v>
      </c>
      <c r="Q32" s="94">
        <v>388</v>
      </c>
      <c r="R32" s="94">
        <v>376</v>
      </c>
      <c r="S32" s="94">
        <v>412</v>
      </c>
      <c r="T32" s="94">
        <v>381</v>
      </c>
      <c r="U32" s="94">
        <v>305</v>
      </c>
      <c r="V32" s="94">
        <v>336</v>
      </c>
      <c r="W32" s="94">
        <v>306</v>
      </c>
      <c r="X32" s="94">
        <v>407</v>
      </c>
      <c r="Y32" s="94">
        <v>407</v>
      </c>
      <c r="Z32" s="95"/>
      <c r="AA32" s="74">
        <f t="shared" si="3"/>
        <v>7502.2610000000004</v>
      </c>
    </row>
    <row r="33" spans="1:27" ht="24.95" customHeight="1" x14ac:dyDescent="0.2">
      <c r="A33" s="92" t="s">
        <v>26</v>
      </c>
      <c r="B33" s="93">
        <v>772</v>
      </c>
      <c r="C33" s="94">
        <v>772</v>
      </c>
      <c r="D33" s="94">
        <v>772</v>
      </c>
      <c r="E33" s="94">
        <v>696.4</v>
      </c>
      <c r="F33" s="94">
        <v>693.7</v>
      </c>
      <c r="G33" s="94">
        <v>772</v>
      </c>
      <c r="H33" s="94">
        <v>599.20000000000005</v>
      </c>
      <c r="I33" s="94">
        <v>398</v>
      </c>
      <c r="J33" s="94">
        <v>404.3</v>
      </c>
      <c r="K33" s="94">
        <v>483.7</v>
      </c>
      <c r="L33" s="94">
        <v>509.1</v>
      </c>
      <c r="M33" s="94">
        <v>544.4</v>
      </c>
      <c r="N33" s="94">
        <v>475.2</v>
      </c>
      <c r="O33" s="94">
        <v>451</v>
      </c>
      <c r="P33" s="94">
        <v>514.29999999999995</v>
      </c>
      <c r="Q33" s="94">
        <v>546.1</v>
      </c>
      <c r="R33" s="94">
        <v>718.5</v>
      </c>
      <c r="S33" s="94">
        <v>630.4</v>
      </c>
      <c r="T33" s="94">
        <v>543.1</v>
      </c>
      <c r="U33" s="94">
        <v>600.5</v>
      </c>
      <c r="V33" s="94">
        <v>549.1</v>
      </c>
      <c r="W33" s="94">
        <v>608.79999999999995</v>
      </c>
      <c r="X33" s="94">
        <v>772</v>
      </c>
      <c r="Y33" s="94">
        <v>772</v>
      </c>
      <c r="Z33" s="95"/>
      <c r="AA33" s="74">
        <f t="shared" si="3"/>
        <v>14597.8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1316</v>
      </c>
      <c r="C36" s="83">
        <f t="shared" ref="C36:Z36" si="4">IF(LEN(C$2)&gt;0,SUM(C31:C35),"")</f>
        <v>1386</v>
      </c>
      <c r="D36" s="83">
        <f t="shared" si="4"/>
        <v>1359</v>
      </c>
      <c r="E36" s="83">
        <f t="shared" si="4"/>
        <v>1180.4000000000001</v>
      </c>
      <c r="F36" s="83">
        <f t="shared" si="4"/>
        <v>1177.961</v>
      </c>
      <c r="G36" s="83">
        <f t="shared" si="4"/>
        <v>1359.059</v>
      </c>
      <c r="H36" s="83">
        <f t="shared" si="4"/>
        <v>873.2</v>
      </c>
      <c r="I36" s="83">
        <f t="shared" si="4"/>
        <v>783</v>
      </c>
      <c r="J36" s="83">
        <f t="shared" si="4"/>
        <v>728.3</v>
      </c>
      <c r="K36" s="83">
        <f t="shared" si="4"/>
        <v>797.7</v>
      </c>
      <c r="L36" s="83">
        <f t="shared" si="4"/>
        <v>948.1</v>
      </c>
      <c r="M36" s="83">
        <f t="shared" si="4"/>
        <v>935.4</v>
      </c>
      <c r="N36" s="83">
        <f t="shared" si="4"/>
        <v>946.2</v>
      </c>
      <c r="O36" s="83">
        <f t="shared" si="4"/>
        <v>1020</v>
      </c>
      <c r="P36" s="83">
        <f t="shared" si="4"/>
        <v>1027.3</v>
      </c>
      <c r="Q36" s="83">
        <f t="shared" si="4"/>
        <v>1094.0999999999999</v>
      </c>
      <c r="R36" s="83">
        <f t="shared" si="4"/>
        <v>1255.5</v>
      </c>
      <c r="S36" s="83">
        <f t="shared" si="4"/>
        <v>1302.4000000000001</v>
      </c>
      <c r="T36" s="83">
        <f t="shared" si="4"/>
        <v>1183.0999999999999</v>
      </c>
      <c r="U36" s="83">
        <f t="shared" si="4"/>
        <v>1202.5</v>
      </c>
      <c r="V36" s="83">
        <f t="shared" si="4"/>
        <v>1135.0999999999999</v>
      </c>
      <c r="W36" s="83">
        <f t="shared" si="4"/>
        <v>1164.8</v>
      </c>
      <c r="X36" s="83">
        <f t="shared" si="4"/>
        <v>1439</v>
      </c>
      <c r="Y36" s="83">
        <f t="shared" si="4"/>
        <v>1411</v>
      </c>
      <c r="Z36" s="84" t="str">
        <f t="shared" si="4"/>
        <v/>
      </c>
      <c r="AA36" s="85">
        <f t="shared" si="3"/>
        <v>27025.119999999999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712</v>
      </c>
      <c r="C41" s="94">
        <v>712</v>
      </c>
      <c r="D41" s="94">
        <v>712</v>
      </c>
      <c r="E41" s="94">
        <v>636.4</v>
      </c>
      <c r="F41" s="94">
        <v>633.70000000000005</v>
      </c>
      <c r="G41" s="94">
        <v>712</v>
      </c>
      <c r="H41" s="94">
        <v>539.20000000000005</v>
      </c>
      <c r="I41" s="94">
        <v>338</v>
      </c>
      <c r="J41" s="94">
        <v>344.3</v>
      </c>
      <c r="K41" s="94">
        <v>423.7</v>
      </c>
      <c r="L41" s="94">
        <v>449.1</v>
      </c>
      <c r="M41" s="94">
        <v>484.4</v>
      </c>
      <c r="N41" s="94">
        <v>415.2</v>
      </c>
      <c r="O41" s="94">
        <v>391</v>
      </c>
      <c r="P41" s="94">
        <v>454.3</v>
      </c>
      <c r="Q41" s="94">
        <v>486.1</v>
      </c>
      <c r="R41" s="94">
        <v>658.5</v>
      </c>
      <c r="S41" s="94">
        <v>570.4</v>
      </c>
      <c r="T41" s="94">
        <v>483.1</v>
      </c>
      <c r="U41" s="94">
        <v>540.5</v>
      </c>
      <c r="V41" s="94">
        <v>489.1</v>
      </c>
      <c r="W41" s="94">
        <v>548.79999999999995</v>
      </c>
      <c r="X41" s="94">
        <v>712</v>
      </c>
      <c r="Y41" s="94">
        <v>712</v>
      </c>
      <c r="Z41" s="95"/>
      <c r="AA41" s="74">
        <f t="shared" si="5"/>
        <v>13157.8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712</v>
      </c>
      <c r="C44" s="83">
        <f t="shared" ref="C44:Z44" si="6">IF(LEN(C$2)&gt;0,SUM(C39:C43),"")</f>
        <v>712</v>
      </c>
      <c r="D44" s="83">
        <f t="shared" si="6"/>
        <v>712</v>
      </c>
      <c r="E44" s="83">
        <f t="shared" si="6"/>
        <v>636.4</v>
      </c>
      <c r="F44" s="83">
        <f t="shared" si="6"/>
        <v>633.70000000000005</v>
      </c>
      <c r="G44" s="83">
        <f t="shared" si="6"/>
        <v>712</v>
      </c>
      <c r="H44" s="83">
        <f t="shared" si="6"/>
        <v>539.20000000000005</v>
      </c>
      <c r="I44" s="83">
        <f t="shared" si="6"/>
        <v>338</v>
      </c>
      <c r="J44" s="83">
        <f t="shared" si="6"/>
        <v>344.3</v>
      </c>
      <c r="K44" s="83">
        <f t="shared" si="6"/>
        <v>423.7</v>
      </c>
      <c r="L44" s="83">
        <f t="shared" si="6"/>
        <v>449.1</v>
      </c>
      <c r="M44" s="83">
        <f t="shared" si="6"/>
        <v>484.4</v>
      </c>
      <c r="N44" s="83">
        <f t="shared" si="6"/>
        <v>415.2</v>
      </c>
      <c r="O44" s="83">
        <f t="shared" si="6"/>
        <v>391</v>
      </c>
      <c r="P44" s="83">
        <f t="shared" si="6"/>
        <v>454.3</v>
      </c>
      <c r="Q44" s="83">
        <f t="shared" si="6"/>
        <v>486.1</v>
      </c>
      <c r="R44" s="83">
        <f t="shared" si="6"/>
        <v>658.5</v>
      </c>
      <c r="S44" s="83">
        <f t="shared" si="6"/>
        <v>570.4</v>
      </c>
      <c r="T44" s="83">
        <f t="shared" si="6"/>
        <v>483.1</v>
      </c>
      <c r="U44" s="83">
        <f t="shared" si="6"/>
        <v>540.5</v>
      </c>
      <c r="V44" s="83">
        <f t="shared" si="6"/>
        <v>489.1</v>
      </c>
      <c r="W44" s="83">
        <f t="shared" si="6"/>
        <v>548.79999999999995</v>
      </c>
      <c r="X44" s="83">
        <f t="shared" si="6"/>
        <v>712</v>
      </c>
      <c r="Y44" s="83">
        <f t="shared" si="6"/>
        <v>712</v>
      </c>
      <c r="Z44" s="84" t="str">
        <f t="shared" si="6"/>
        <v/>
      </c>
      <c r="AA44" s="85">
        <f t="shared" si="5"/>
        <v>13157.8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5486.3450000000003</v>
      </c>
      <c r="C47" s="83">
        <f t="shared" ref="C47:Z47" si="8">IF(LEN(C$2)&gt;0,C14+C22+C36,"")</f>
        <v>5417.1210000000001</v>
      </c>
      <c r="D47" s="83">
        <f t="shared" si="8"/>
        <v>5254.7790000000005</v>
      </c>
      <c r="E47" s="83">
        <f t="shared" si="8"/>
        <v>5170.9989999999998</v>
      </c>
      <c r="F47" s="83">
        <f t="shared" si="8"/>
        <v>5232.4629999999997</v>
      </c>
      <c r="G47" s="83">
        <f t="shared" si="8"/>
        <v>5470.7560000000003</v>
      </c>
      <c r="H47" s="83">
        <f t="shared" si="8"/>
        <v>5873.0429999999997</v>
      </c>
      <c r="I47" s="83">
        <f t="shared" si="8"/>
        <v>6647.0830000000005</v>
      </c>
      <c r="J47" s="83">
        <f t="shared" si="8"/>
        <v>7293.5460000000003</v>
      </c>
      <c r="K47" s="83">
        <f t="shared" si="8"/>
        <v>7688.0519999999988</v>
      </c>
      <c r="L47" s="83">
        <f t="shared" si="8"/>
        <v>7719.5900000000011</v>
      </c>
      <c r="M47" s="83">
        <f t="shared" si="8"/>
        <v>7663.994999999999</v>
      </c>
      <c r="N47" s="83">
        <f t="shared" si="8"/>
        <v>7689.6900000000005</v>
      </c>
      <c r="O47" s="83">
        <f t="shared" si="8"/>
        <v>7526.7609999999986</v>
      </c>
      <c r="P47" s="83">
        <f t="shared" si="8"/>
        <v>7178.442</v>
      </c>
      <c r="Q47" s="83">
        <f t="shared" si="8"/>
        <v>6996.4520000000011</v>
      </c>
      <c r="R47" s="83">
        <f t="shared" si="8"/>
        <v>7399.098</v>
      </c>
      <c r="S47" s="83">
        <f t="shared" si="8"/>
        <v>7229.482</v>
      </c>
      <c r="T47" s="83">
        <f t="shared" si="8"/>
        <v>7270.3739999999998</v>
      </c>
      <c r="U47" s="83">
        <f t="shared" si="8"/>
        <v>7745.9590000000007</v>
      </c>
      <c r="V47" s="83">
        <f t="shared" si="8"/>
        <v>7525.4650000000001</v>
      </c>
      <c r="W47" s="83">
        <f t="shared" si="8"/>
        <v>6987.822000000001</v>
      </c>
      <c r="X47" s="83">
        <f t="shared" si="8"/>
        <v>6690.3519999999999</v>
      </c>
      <c r="Y47" s="83">
        <f t="shared" si="8"/>
        <v>6220.0889999999999</v>
      </c>
      <c r="Z47" s="84" t="str">
        <f t="shared" si="8"/>
        <v/>
      </c>
      <c r="AA47" s="100">
        <f>SUM(B47:Z47)</f>
        <v>161377.75800000003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5486.3450000000021</v>
      </c>
      <c r="C4" s="18">
        <v>5417.121000000001</v>
      </c>
      <c r="D4" s="18">
        <v>5254.7790000000014</v>
      </c>
      <c r="E4" s="18">
        <v>5171.0370000000012</v>
      </c>
      <c r="F4" s="18">
        <v>5232.447000000001</v>
      </c>
      <c r="G4" s="18">
        <v>5470.7560000000012</v>
      </c>
      <c r="H4" s="18">
        <v>5873.0290000000005</v>
      </c>
      <c r="I4" s="18">
        <v>6647.0910000000003</v>
      </c>
      <c r="J4" s="18">
        <v>7293.4999999999982</v>
      </c>
      <c r="K4" s="18">
        <v>7688.0380000000005</v>
      </c>
      <c r="L4" s="18">
        <v>7719.5759999999982</v>
      </c>
      <c r="M4" s="18">
        <v>7663.9799999999977</v>
      </c>
      <c r="N4" s="18">
        <v>7689.6760000000004</v>
      </c>
      <c r="O4" s="18">
        <v>7526.7460000000019</v>
      </c>
      <c r="P4" s="18">
        <v>7178.4269999999979</v>
      </c>
      <c r="Q4" s="18">
        <v>6996.4370000000008</v>
      </c>
      <c r="R4" s="18">
        <v>7399.0849999999982</v>
      </c>
      <c r="S4" s="18">
        <v>7229.4949999999972</v>
      </c>
      <c r="T4" s="18">
        <v>7270.3729999999996</v>
      </c>
      <c r="U4" s="18">
        <v>7745.9140000000016</v>
      </c>
      <c r="V4" s="18">
        <v>7525.4460000000008</v>
      </c>
      <c r="W4" s="18">
        <v>6987.7939999999999</v>
      </c>
      <c r="X4" s="18">
        <v>6690.3520000000008</v>
      </c>
      <c r="Y4" s="18">
        <v>6220.0890000000009</v>
      </c>
      <c r="Z4" s="19"/>
      <c r="AA4" s="20">
        <f>SUM(B4:Z4)</f>
        <v>161377.533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108.69</v>
      </c>
      <c r="C7" s="28">
        <v>108.69</v>
      </c>
      <c r="D7" s="28">
        <v>108.25</v>
      </c>
      <c r="E7" s="28">
        <v>92</v>
      </c>
      <c r="F7" s="28">
        <v>97.65</v>
      </c>
      <c r="G7" s="28">
        <v>107.64</v>
      </c>
      <c r="H7" s="28">
        <v>115.85</v>
      </c>
      <c r="I7" s="28">
        <v>127.38</v>
      </c>
      <c r="J7" s="28">
        <v>129.01</v>
      </c>
      <c r="K7" s="28">
        <v>116.33</v>
      </c>
      <c r="L7" s="28">
        <v>110.02</v>
      </c>
      <c r="M7" s="28">
        <v>108.87</v>
      </c>
      <c r="N7" s="28">
        <v>109.62</v>
      </c>
      <c r="O7" s="28">
        <v>108.69</v>
      </c>
      <c r="P7" s="28">
        <v>108.69</v>
      </c>
      <c r="Q7" s="28">
        <v>108.69</v>
      </c>
      <c r="R7" s="28">
        <v>116.77</v>
      </c>
      <c r="S7" s="28">
        <v>125.53</v>
      </c>
      <c r="T7" s="28">
        <v>127.11</v>
      </c>
      <c r="U7" s="28">
        <v>152.04</v>
      </c>
      <c r="V7" s="28">
        <v>141.25</v>
      </c>
      <c r="W7" s="28">
        <v>127.11</v>
      </c>
      <c r="X7" s="28">
        <v>133.34</v>
      </c>
      <c r="Y7" s="28">
        <v>121.92</v>
      </c>
      <c r="Z7" s="29"/>
      <c r="AA7" s="30">
        <v>117.13083333333334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1023.178</v>
      </c>
      <c r="C17" s="67">
        <v>1026.0319999999999</v>
      </c>
      <c r="D17" s="67">
        <v>1063.6580000000001</v>
      </c>
      <c r="E17" s="67">
        <v>1058.124</v>
      </c>
      <c r="F17" s="67">
        <v>1044.953</v>
      </c>
      <c r="G17" s="67">
        <v>1022.9540000000001</v>
      </c>
      <c r="H17" s="67">
        <v>1012.3999999999999</v>
      </c>
      <c r="I17" s="67">
        <v>1025.604</v>
      </c>
      <c r="J17" s="67">
        <v>1003.9649999999999</v>
      </c>
      <c r="K17" s="67">
        <v>960.67900000000009</v>
      </c>
      <c r="L17" s="67">
        <v>920.21900000000005</v>
      </c>
      <c r="M17" s="67">
        <v>897.11</v>
      </c>
      <c r="N17" s="67">
        <v>851.10400000000004</v>
      </c>
      <c r="O17" s="67">
        <v>856.60399999999993</v>
      </c>
      <c r="P17" s="67">
        <v>839.37900000000002</v>
      </c>
      <c r="Q17" s="67">
        <v>839.31400000000008</v>
      </c>
      <c r="R17" s="67">
        <v>842.68700000000001</v>
      </c>
      <c r="S17" s="67">
        <v>753.29500000000007</v>
      </c>
      <c r="T17" s="67">
        <v>763.75299999999993</v>
      </c>
      <c r="U17" s="67">
        <v>762.02799999999991</v>
      </c>
      <c r="V17" s="67">
        <v>779.15300000000002</v>
      </c>
      <c r="W17" s="67">
        <v>784.20400000000006</v>
      </c>
      <c r="X17" s="67">
        <v>1013.157</v>
      </c>
      <c r="Y17" s="67">
        <v>1040.124</v>
      </c>
      <c r="Z17" s="68"/>
      <c r="AA17" s="69">
        <f>SUM(B17:Z17)</f>
        <v>22183.677999999996</v>
      </c>
    </row>
    <row r="18" spans="1:27" ht="24.95" customHeight="1" x14ac:dyDescent="0.2">
      <c r="A18" s="70" t="s">
        <v>13</v>
      </c>
      <c r="B18" s="71">
        <v>1171.646</v>
      </c>
      <c r="C18" s="72">
        <v>1154.4370000000001</v>
      </c>
      <c r="D18" s="72">
        <v>1125.287</v>
      </c>
      <c r="E18" s="72">
        <v>1118.7639999999997</v>
      </c>
      <c r="F18" s="72">
        <v>1167.9670000000001</v>
      </c>
      <c r="G18" s="72">
        <v>1295.252</v>
      </c>
      <c r="H18" s="72">
        <v>1456.6049999999996</v>
      </c>
      <c r="I18" s="72">
        <v>1612.9650000000001</v>
      </c>
      <c r="J18" s="72">
        <v>1711.1590000000003</v>
      </c>
      <c r="K18" s="72">
        <v>1754.2</v>
      </c>
      <c r="L18" s="72">
        <v>1777.86</v>
      </c>
      <c r="M18" s="72">
        <v>1788.0249999999999</v>
      </c>
      <c r="N18" s="72">
        <v>1794.2479999999998</v>
      </c>
      <c r="O18" s="72">
        <v>1754.5429999999997</v>
      </c>
      <c r="P18" s="72">
        <v>1685.0160000000001</v>
      </c>
      <c r="Q18" s="72">
        <v>1613.9019999999998</v>
      </c>
      <c r="R18" s="72">
        <v>1557.5409999999997</v>
      </c>
      <c r="S18" s="72">
        <v>1510.712</v>
      </c>
      <c r="T18" s="72">
        <v>1477.8810000000001</v>
      </c>
      <c r="U18" s="72">
        <v>1480.4280000000001</v>
      </c>
      <c r="V18" s="72">
        <v>1355.2059999999999</v>
      </c>
      <c r="W18" s="72">
        <v>1234.7969999999998</v>
      </c>
      <c r="X18" s="72">
        <v>1163.8270000000005</v>
      </c>
      <c r="Y18" s="72">
        <v>1129.2279999999998</v>
      </c>
      <c r="Z18" s="73"/>
      <c r="AA18" s="74">
        <f>SUM(B18:Z18)</f>
        <v>34891.495999999999</v>
      </c>
    </row>
    <row r="19" spans="1:27" ht="24.95" customHeight="1" x14ac:dyDescent="0.2">
      <c r="A19" s="70" t="s">
        <v>14</v>
      </c>
      <c r="B19" s="75">
        <v>3000.5209999999993</v>
      </c>
      <c r="C19" s="76">
        <v>2812.652</v>
      </c>
      <c r="D19" s="76">
        <v>2677.8340000000007</v>
      </c>
      <c r="E19" s="76">
        <v>2617.1490000000003</v>
      </c>
      <c r="F19" s="76">
        <v>2637.527</v>
      </c>
      <c r="G19" s="76">
        <v>2716.0499999999993</v>
      </c>
      <c r="H19" s="76">
        <v>2964.5239999999994</v>
      </c>
      <c r="I19" s="76">
        <v>3386.5220000000004</v>
      </c>
      <c r="J19" s="76">
        <v>3823.866</v>
      </c>
      <c r="K19" s="76">
        <v>4098.6589999999997</v>
      </c>
      <c r="L19" s="76">
        <v>4297.4969999999994</v>
      </c>
      <c r="M19" s="76">
        <v>4440.8450000000003</v>
      </c>
      <c r="N19" s="76">
        <v>4544.3240000000005</v>
      </c>
      <c r="O19" s="76">
        <v>4437.0990000000002</v>
      </c>
      <c r="P19" s="76">
        <v>4221.0320000000002</v>
      </c>
      <c r="Q19" s="76">
        <v>4103.7210000000005</v>
      </c>
      <c r="R19" s="76">
        <v>4092.357</v>
      </c>
      <c r="S19" s="76">
        <v>4106.4879999999994</v>
      </c>
      <c r="T19" s="76">
        <v>4188.2390000000005</v>
      </c>
      <c r="U19" s="76">
        <v>4583.4580000000014</v>
      </c>
      <c r="V19" s="76">
        <v>4450.0870000000004</v>
      </c>
      <c r="W19" s="76">
        <v>4071.7930000000001</v>
      </c>
      <c r="X19" s="76">
        <v>3625.8679999999999</v>
      </c>
      <c r="Y19" s="76">
        <v>3297.7369999999992</v>
      </c>
      <c r="Z19" s="73"/>
      <c r="AA19" s="74">
        <f>SUM(B19:Z19)</f>
        <v>89195.848999999987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130</v>
      </c>
      <c r="C21" s="72">
        <v>125</v>
      </c>
      <c r="D21" s="72">
        <v>122</v>
      </c>
      <c r="E21" s="72">
        <v>120</v>
      </c>
      <c r="F21" s="72">
        <v>121</v>
      </c>
      <c r="G21" s="72">
        <v>126.5</v>
      </c>
      <c r="H21" s="72">
        <v>133.5</v>
      </c>
      <c r="I21" s="72">
        <v>138</v>
      </c>
      <c r="J21" s="72">
        <v>136</v>
      </c>
      <c r="K21" s="72">
        <v>130.5</v>
      </c>
      <c r="L21" s="72">
        <v>127</v>
      </c>
      <c r="M21" s="72">
        <v>126</v>
      </c>
      <c r="N21" s="72">
        <v>126</v>
      </c>
      <c r="O21" s="72">
        <v>125.5</v>
      </c>
      <c r="P21" s="72">
        <v>121</v>
      </c>
      <c r="Q21" s="72">
        <v>125.5</v>
      </c>
      <c r="R21" s="72">
        <v>137.5</v>
      </c>
      <c r="S21" s="72">
        <v>150</v>
      </c>
      <c r="T21" s="72">
        <v>160.5</v>
      </c>
      <c r="U21" s="72">
        <v>173</v>
      </c>
      <c r="V21" s="72">
        <v>167</v>
      </c>
      <c r="W21" s="72">
        <v>155</v>
      </c>
      <c r="X21" s="72">
        <v>146.5</v>
      </c>
      <c r="Y21" s="72">
        <v>135</v>
      </c>
      <c r="Z21" s="72"/>
      <c r="AA21" s="74">
        <f>SUM(B21:Z21)</f>
        <v>3258</v>
      </c>
    </row>
    <row r="22" spans="1:27" ht="30" customHeight="1" thickBot="1" x14ac:dyDescent="0.25">
      <c r="A22" s="81" t="s">
        <v>17</v>
      </c>
      <c r="B22" s="82">
        <f t="shared" ref="B22:AA22" si="1">SUM(B17:B21)</f>
        <v>5325.3449999999993</v>
      </c>
      <c r="C22" s="83">
        <f t="shared" si="1"/>
        <v>5118.1210000000001</v>
      </c>
      <c r="D22" s="83">
        <f t="shared" si="1"/>
        <v>4988.7790000000005</v>
      </c>
      <c r="E22" s="83">
        <f t="shared" si="1"/>
        <v>4914.0370000000003</v>
      </c>
      <c r="F22" s="83">
        <f t="shared" si="1"/>
        <v>4971.4470000000001</v>
      </c>
      <c r="G22" s="83">
        <f t="shared" si="1"/>
        <v>5160.7559999999994</v>
      </c>
      <c r="H22" s="83">
        <f t="shared" si="1"/>
        <v>5567.0289999999986</v>
      </c>
      <c r="I22" s="83">
        <f t="shared" si="1"/>
        <v>6163.0910000000003</v>
      </c>
      <c r="J22" s="83">
        <f t="shared" si="1"/>
        <v>6674.99</v>
      </c>
      <c r="K22" s="83">
        <f t="shared" si="1"/>
        <v>6944.0379999999996</v>
      </c>
      <c r="L22" s="83">
        <f t="shared" si="1"/>
        <v>7122.5759999999991</v>
      </c>
      <c r="M22" s="83">
        <f t="shared" si="1"/>
        <v>7251.98</v>
      </c>
      <c r="N22" s="83">
        <f t="shared" si="1"/>
        <v>7315.6760000000004</v>
      </c>
      <c r="O22" s="83">
        <f t="shared" si="1"/>
        <v>7173.7459999999992</v>
      </c>
      <c r="P22" s="83">
        <f t="shared" si="1"/>
        <v>6866.4269999999997</v>
      </c>
      <c r="Q22" s="83">
        <f t="shared" si="1"/>
        <v>6682.4369999999999</v>
      </c>
      <c r="R22" s="83">
        <f t="shared" si="1"/>
        <v>6630.0849999999991</v>
      </c>
      <c r="S22" s="83">
        <f t="shared" si="1"/>
        <v>6520.494999999999</v>
      </c>
      <c r="T22" s="83">
        <f t="shared" si="1"/>
        <v>6590.3730000000005</v>
      </c>
      <c r="U22" s="83">
        <f t="shared" si="1"/>
        <v>6998.9140000000016</v>
      </c>
      <c r="V22" s="83">
        <f t="shared" si="1"/>
        <v>6751.4459999999999</v>
      </c>
      <c r="W22" s="83">
        <f t="shared" si="1"/>
        <v>6245.7939999999999</v>
      </c>
      <c r="X22" s="83">
        <f t="shared" si="1"/>
        <v>5949.3520000000008</v>
      </c>
      <c r="Y22" s="83">
        <f t="shared" si="1"/>
        <v>5602.088999999999</v>
      </c>
      <c r="Z22" s="84">
        <f t="shared" si="1"/>
        <v>0</v>
      </c>
      <c r="AA22" s="85">
        <f t="shared" si="1"/>
        <v>149529.02299999999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164</v>
      </c>
      <c r="C25" s="67">
        <v>159</v>
      </c>
      <c r="D25" s="67">
        <v>156</v>
      </c>
      <c r="E25" s="67">
        <v>154</v>
      </c>
      <c r="F25" s="67">
        <v>155</v>
      </c>
      <c r="G25" s="67">
        <v>160.5</v>
      </c>
      <c r="H25" s="67">
        <v>197.5</v>
      </c>
      <c r="I25" s="67">
        <v>304</v>
      </c>
      <c r="J25" s="67">
        <v>302</v>
      </c>
      <c r="K25" s="67">
        <v>316.5</v>
      </c>
      <c r="L25" s="67">
        <v>275</v>
      </c>
      <c r="M25" s="67">
        <v>274</v>
      </c>
      <c r="N25" s="67">
        <v>247</v>
      </c>
      <c r="O25" s="67">
        <v>246.5</v>
      </c>
      <c r="P25" s="67">
        <v>232</v>
      </c>
      <c r="Q25" s="67">
        <v>236.5</v>
      </c>
      <c r="R25" s="67">
        <v>248.5</v>
      </c>
      <c r="S25" s="67">
        <v>261</v>
      </c>
      <c r="T25" s="67">
        <v>248.5</v>
      </c>
      <c r="U25" s="67">
        <v>303</v>
      </c>
      <c r="V25" s="67">
        <v>296</v>
      </c>
      <c r="W25" s="67">
        <v>278</v>
      </c>
      <c r="X25" s="67">
        <v>226.5</v>
      </c>
      <c r="Y25" s="67">
        <v>165</v>
      </c>
      <c r="Z25" s="68"/>
      <c r="AA25" s="69">
        <f>SUM(B25:Z25)</f>
        <v>5606</v>
      </c>
    </row>
    <row r="26" spans="1:27" ht="24.95" customHeight="1" x14ac:dyDescent="0.2">
      <c r="A26" s="70" t="s">
        <v>20</v>
      </c>
      <c r="B26" s="71">
        <v>5322.3450000000003</v>
      </c>
      <c r="C26" s="72">
        <v>5258.1210000000001</v>
      </c>
      <c r="D26" s="72">
        <v>5098.7790000000005</v>
      </c>
      <c r="E26" s="72">
        <v>5017.0370000000003</v>
      </c>
      <c r="F26" s="72">
        <v>5077.4470000000001</v>
      </c>
      <c r="G26" s="72">
        <v>5310.2560000000003</v>
      </c>
      <c r="H26" s="72">
        <v>5675.5290000000005</v>
      </c>
      <c r="I26" s="72">
        <v>6343.0910000000003</v>
      </c>
      <c r="J26" s="72">
        <v>6991.5</v>
      </c>
      <c r="K26" s="72">
        <v>7371.5379999999996</v>
      </c>
      <c r="L26" s="72">
        <v>7444.576</v>
      </c>
      <c r="M26" s="72">
        <v>7389.98</v>
      </c>
      <c r="N26" s="72">
        <v>7442.6760000000004</v>
      </c>
      <c r="O26" s="72">
        <v>7280.2460000000001</v>
      </c>
      <c r="P26" s="72">
        <v>6946.4269999999997</v>
      </c>
      <c r="Q26" s="72">
        <v>6759.9369999999999</v>
      </c>
      <c r="R26" s="72">
        <v>6650.585</v>
      </c>
      <c r="S26" s="72">
        <v>6468.4949999999999</v>
      </c>
      <c r="T26" s="72">
        <v>6521.8729999999996</v>
      </c>
      <c r="U26" s="72">
        <v>6942.9139999999998</v>
      </c>
      <c r="V26" s="72">
        <v>6729.4459999999999</v>
      </c>
      <c r="W26" s="72">
        <v>6209.7939999999999</v>
      </c>
      <c r="X26" s="72">
        <v>5963.8519999999999</v>
      </c>
      <c r="Y26" s="72">
        <v>5555.0889999999999</v>
      </c>
      <c r="Z26" s="73"/>
      <c r="AA26" s="74">
        <f>SUM(B26:Z26)</f>
        <v>151771.53300000005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5486.3450000000003</v>
      </c>
      <c r="C28" s="57">
        <f t="shared" si="2"/>
        <v>5417.1210000000001</v>
      </c>
      <c r="D28" s="57">
        <f t="shared" si="2"/>
        <v>5254.7790000000005</v>
      </c>
      <c r="E28" s="57">
        <f t="shared" si="2"/>
        <v>5171.0370000000003</v>
      </c>
      <c r="F28" s="57">
        <f t="shared" si="2"/>
        <v>5232.4470000000001</v>
      </c>
      <c r="G28" s="57">
        <f t="shared" si="2"/>
        <v>5470.7560000000003</v>
      </c>
      <c r="H28" s="57">
        <f t="shared" si="2"/>
        <v>5873.0290000000005</v>
      </c>
      <c r="I28" s="57">
        <f t="shared" si="2"/>
        <v>6647.0910000000003</v>
      </c>
      <c r="J28" s="57">
        <f t="shared" si="2"/>
        <v>7293.5</v>
      </c>
      <c r="K28" s="57">
        <f t="shared" si="2"/>
        <v>7688.0379999999996</v>
      </c>
      <c r="L28" s="57">
        <f t="shared" si="2"/>
        <v>7719.576</v>
      </c>
      <c r="M28" s="57">
        <f t="shared" si="2"/>
        <v>7663.98</v>
      </c>
      <c r="N28" s="57">
        <f t="shared" si="2"/>
        <v>7689.6760000000004</v>
      </c>
      <c r="O28" s="57">
        <f t="shared" si="2"/>
        <v>7526.7460000000001</v>
      </c>
      <c r="P28" s="57">
        <f t="shared" si="2"/>
        <v>7178.4269999999997</v>
      </c>
      <c r="Q28" s="57">
        <f t="shared" si="2"/>
        <v>6996.4369999999999</v>
      </c>
      <c r="R28" s="57">
        <f t="shared" si="2"/>
        <v>6899.085</v>
      </c>
      <c r="S28" s="57">
        <f t="shared" si="2"/>
        <v>6729.4949999999999</v>
      </c>
      <c r="T28" s="57">
        <f t="shared" si="2"/>
        <v>6770.3729999999996</v>
      </c>
      <c r="U28" s="57">
        <f t="shared" si="2"/>
        <v>7245.9139999999998</v>
      </c>
      <c r="V28" s="57">
        <f t="shared" si="2"/>
        <v>7025.4459999999999</v>
      </c>
      <c r="W28" s="57">
        <f t="shared" si="2"/>
        <v>6487.7939999999999</v>
      </c>
      <c r="X28" s="57">
        <f t="shared" si="2"/>
        <v>6190.3519999999999</v>
      </c>
      <c r="Y28" s="57">
        <f t="shared" si="2"/>
        <v>5720.0889999999999</v>
      </c>
      <c r="Z28" s="58">
        <f t="shared" si="2"/>
        <v>0</v>
      </c>
      <c r="AA28" s="59">
        <f t="shared" si="2"/>
        <v>157377.53300000005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154</v>
      </c>
      <c r="C31" s="90">
        <v>292</v>
      </c>
      <c r="D31" s="90">
        <v>259</v>
      </c>
      <c r="E31" s="90">
        <v>250</v>
      </c>
      <c r="F31" s="90">
        <v>254</v>
      </c>
      <c r="G31" s="90">
        <v>288</v>
      </c>
      <c r="H31" s="90">
        <v>190</v>
      </c>
      <c r="I31" s="90">
        <v>311</v>
      </c>
      <c r="J31" s="90">
        <v>364</v>
      </c>
      <c r="K31" s="90">
        <v>400</v>
      </c>
      <c r="L31" s="90">
        <v>304</v>
      </c>
      <c r="M31" s="90">
        <v>277</v>
      </c>
      <c r="N31" s="90">
        <v>332</v>
      </c>
      <c r="O31" s="90">
        <v>311</v>
      </c>
      <c r="P31" s="90">
        <v>280</v>
      </c>
      <c r="Q31" s="90">
        <v>282</v>
      </c>
      <c r="R31" s="90">
        <v>237</v>
      </c>
      <c r="S31" s="90">
        <v>177</v>
      </c>
      <c r="T31" s="90">
        <v>148</v>
      </c>
      <c r="U31" s="90">
        <v>200</v>
      </c>
      <c r="V31" s="90">
        <v>192</v>
      </c>
      <c r="W31" s="90">
        <v>210</v>
      </c>
      <c r="X31" s="90">
        <v>224</v>
      </c>
      <c r="Y31" s="90">
        <v>111</v>
      </c>
      <c r="Z31" s="91"/>
      <c r="AA31" s="69">
        <f t="shared" ref="AA31:AA36" si="3">SUM(B31:Z31)</f>
        <v>6047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22</v>
      </c>
      <c r="H32" s="94">
        <v>116</v>
      </c>
      <c r="I32" s="94">
        <v>173</v>
      </c>
      <c r="J32" s="94">
        <v>254.51</v>
      </c>
      <c r="K32" s="94">
        <v>344</v>
      </c>
      <c r="L32" s="94">
        <v>293</v>
      </c>
      <c r="M32" s="94">
        <v>135</v>
      </c>
      <c r="N32" s="94">
        <v>42</v>
      </c>
      <c r="O32" s="94">
        <v>42</v>
      </c>
      <c r="P32" s="94">
        <v>32</v>
      </c>
      <c r="Q32" s="94">
        <v>32</v>
      </c>
      <c r="R32" s="94">
        <v>32</v>
      </c>
      <c r="S32" s="94">
        <v>32</v>
      </c>
      <c r="T32" s="94">
        <v>32</v>
      </c>
      <c r="U32" s="94">
        <v>47</v>
      </c>
      <c r="V32" s="94">
        <v>82</v>
      </c>
      <c r="W32" s="94">
        <v>32</v>
      </c>
      <c r="X32" s="94">
        <v>17</v>
      </c>
      <c r="Y32" s="94">
        <v>7</v>
      </c>
      <c r="Z32" s="95"/>
      <c r="AA32" s="74">
        <f t="shared" si="3"/>
        <v>1801.51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4000</v>
      </c>
    </row>
    <row r="36" spans="1:27" ht="30" customHeight="1" thickBot="1" x14ac:dyDescent="0.25">
      <c r="A36" s="81" t="s">
        <v>41</v>
      </c>
      <c r="B36" s="82">
        <f>SUM(B31:B35)</f>
        <v>161</v>
      </c>
      <c r="C36" s="83">
        <f t="shared" ref="C36:Z36" si="4">SUM(C31:C35)</f>
        <v>299</v>
      </c>
      <c r="D36" s="83">
        <f t="shared" si="4"/>
        <v>266</v>
      </c>
      <c r="E36" s="83">
        <f t="shared" si="4"/>
        <v>257</v>
      </c>
      <c r="F36" s="83">
        <f t="shared" si="4"/>
        <v>261</v>
      </c>
      <c r="G36" s="83">
        <f t="shared" si="4"/>
        <v>310</v>
      </c>
      <c r="H36" s="83">
        <f t="shared" si="4"/>
        <v>306</v>
      </c>
      <c r="I36" s="83">
        <f t="shared" si="4"/>
        <v>484</v>
      </c>
      <c r="J36" s="83">
        <f t="shared" si="4"/>
        <v>618.51</v>
      </c>
      <c r="K36" s="83">
        <f t="shared" si="4"/>
        <v>744</v>
      </c>
      <c r="L36" s="83">
        <f t="shared" si="4"/>
        <v>597</v>
      </c>
      <c r="M36" s="83">
        <f t="shared" si="4"/>
        <v>412</v>
      </c>
      <c r="N36" s="83">
        <f t="shared" si="4"/>
        <v>374</v>
      </c>
      <c r="O36" s="83">
        <f t="shared" si="4"/>
        <v>353</v>
      </c>
      <c r="P36" s="83">
        <f t="shared" si="4"/>
        <v>312</v>
      </c>
      <c r="Q36" s="83">
        <f t="shared" si="4"/>
        <v>314</v>
      </c>
      <c r="R36" s="83">
        <f t="shared" si="4"/>
        <v>769</v>
      </c>
      <c r="S36" s="83">
        <f t="shared" si="4"/>
        <v>709</v>
      </c>
      <c r="T36" s="83">
        <f t="shared" si="4"/>
        <v>680</v>
      </c>
      <c r="U36" s="83">
        <f t="shared" si="4"/>
        <v>747</v>
      </c>
      <c r="V36" s="83">
        <f t="shared" si="4"/>
        <v>774</v>
      </c>
      <c r="W36" s="83">
        <f t="shared" si="4"/>
        <v>742</v>
      </c>
      <c r="X36" s="83">
        <f t="shared" si="4"/>
        <v>741</v>
      </c>
      <c r="Y36" s="83">
        <f t="shared" si="4"/>
        <v>618</v>
      </c>
      <c r="Z36" s="84">
        <f t="shared" si="4"/>
        <v>0</v>
      </c>
      <c r="AA36" s="85">
        <f t="shared" si="3"/>
        <v>11848.51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4000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4000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5486.3449999999993</v>
      </c>
      <c r="C47" s="83">
        <f t="shared" ref="C47:Z47" si="8">SUM(C10:C13)+C22+C36</f>
        <v>5417.1210000000001</v>
      </c>
      <c r="D47" s="83">
        <f t="shared" si="8"/>
        <v>5254.7790000000005</v>
      </c>
      <c r="E47" s="83">
        <f t="shared" si="8"/>
        <v>5171.0370000000003</v>
      </c>
      <c r="F47" s="83">
        <f t="shared" si="8"/>
        <v>5232.4470000000001</v>
      </c>
      <c r="G47" s="83">
        <f t="shared" si="8"/>
        <v>5470.7559999999994</v>
      </c>
      <c r="H47" s="83">
        <f t="shared" si="8"/>
        <v>5873.0289999999986</v>
      </c>
      <c r="I47" s="83">
        <f t="shared" si="8"/>
        <v>6647.0910000000003</v>
      </c>
      <c r="J47" s="83">
        <f t="shared" si="8"/>
        <v>7293.5</v>
      </c>
      <c r="K47" s="83">
        <f t="shared" si="8"/>
        <v>7688.0379999999996</v>
      </c>
      <c r="L47" s="83">
        <f t="shared" si="8"/>
        <v>7719.5759999999991</v>
      </c>
      <c r="M47" s="83">
        <f t="shared" si="8"/>
        <v>7663.98</v>
      </c>
      <c r="N47" s="83">
        <f t="shared" si="8"/>
        <v>7689.6760000000004</v>
      </c>
      <c r="O47" s="83">
        <f t="shared" si="8"/>
        <v>7526.7459999999992</v>
      </c>
      <c r="P47" s="83">
        <f t="shared" si="8"/>
        <v>7178.4269999999997</v>
      </c>
      <c r="Q47" s="83">
        <f t="shared" si="8"/>
        <v>6996.4369999999999</v>
      </c>
      <c r="R47" s="83">
        <f t="shared" si="8"/>
        <v>7399.0849999999991</v>
      </c>
      <c r="S47" s="83">
        <f t="shared" si="8"/>
        <v>7229.494999999999</v>
      </c>
      <c r="T47" s="83">
        <f t="shared" si="8"/>
        <v>7270.3730000000005</v>
      </c>
      <c r="U47" s="83">
        <f t="shared" si="8"/>
        <v>7745.9140000000016</v>
      </c>
      <c r="V47" s="83">
        <f t="shared" si="8"/>
        <v>7525.4459999999999</v>
      </c>
      <c r="W47" s="83">
        <f t="shared" si="8"/>
        <v>6987.7939999999999</v>
      </c>
      <c r="X47" s="83">
        <f t="shared" si="8"/>
        <v>6690.3520000000008</v>
      </c>
      <c r="Y47" s="83">
        <f t="shared" si="8"/>
        <v>6220.088999999999</v>
      </c>
      <c r="Z47" s="84">
        <f t="shared" si="8"/>
        <v>0</v>
      </c>
      <c r="AA47" s="100">
        <f>SUM(B47:Z47)</f>
        <v>161377.53300000002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-712</v>
      </c>
      <c r="C4" s="18">
        <v>-712</v>
      </c>
      <c r="D4" s="18">
        <v>-712</v>
      </c>
      <c r="E4" s="18">
        <v>-636.4</v>
      </c>
      <c r="F4" s="18">
        <v>-633.70000000000005</v>
      </c>
      <c r="G4" s="18">
        <v>-712</v>
      </c>
      <c r="H4" s="18">
        <v>-539.20000000000005</v>
      </c>
      <c r="I4" s="18">
        <v>-338</v>
      </c>
      <c r="J4" s="18">
        <v>-344.3</v>
      </c>
      <c r="K4" s="18">
        <v>-423.7</v>
      </c>
      <c r="L4" s="18">
        <v>-449.1</v>
      </c>
      <c r="M4" s="18">
        <v>-484.4</v>
      </c>
      <c r="N4" s="18">
        <v>-415.2</v>
      </c>
      <c r="O4" s="18">
        <v>-391</v>
      </c>
      <c r="P4" s="18">
        <v>-454.3</v>
      </c>
      <c r="Q4" s="18">
        <v>-486.1</v>
      </c>
      <c r="R4" s="18">
        <v>-158.5</v>
      </c>
      <c r="S4" s="18">
        <v>-70.399999999999977</v>
      </c>
      <c r="T4" s="18">
        <v>16.899999999999977</v>
      </c>
      <c r="U4" s="18">
        <v>-40.5</v>
      </c>
      <c r="V4" s="18">
        <v>10.899999999999977</v>
      </c>
      <c r="W4" s="18">
        <v>-48.799999999999955</v>
      </c>
      <c r="X4" s="18">
        <v>-212</v>
      </c>
      <c r="Y4" s="18">
        <v>-212</v>
      </c>
      <c r="Z4" s="19"/>
      <c r="AA4" s="107">
        <f>SUM(B4:Z4)</f>
        <v>-9157.7999999999993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108.69</v>
      </c>
      <c r="C7" s="113">
        <v>108.69</v>
      </c>
      <c r="D7" s="113">
        <v>108.25</v>
      </c>
      <c r="E7" s="113">
        <v>92</v>
      </c>
      <c r="F7" s="113">
        <v>97.65</v>
      </c>
      <c r="G7" s="113">
        <v>107.64</v>
      </c>
      <c r="H7" s="113">
        <v>115.85</v>
      </c>
      <c r="I7" s="113">
        <v>127.38</v>
      </c>
      <c r="J7" s="113">
        <v>129.01</v>
      </c>
      <c r="K7" s="113">
        <v>116.33</v>
      </c>
      <c r="L7" s="113">
        <v>110.02</v>
      </c>
      <c r="M7" s="113">
        <v>108.87</v>
      </c>
      <c r="N7" s="113">
        <v>109.62</v>
      </c>
      <c r="O7" s="113">
        <v>108.69</v>
      </c>
      <c r="P7" s="113">
        <v>108.69</v>
      </c>
      <c r="Q7" s="113">
        <v>108.69</v>
      </c>
      <c r="R7" s="113">
        <v>116.77</v>
      </c>
      <c r="S7" s="113">
        <v>125.53</v>
      </c>
      <c r="T7" s="113">
        <v>127.11</v>
      </c>
      <c r="U7" s="113">
        <v>152.04</v>
      </c>
      <c r="V7" s="113">
        <v>141.25</v>
      </c>
      <c r="W7" s="113">
        <v>127.11</v>
      </c>
      <c r="X7" s="113">
        <v>133.34</v>
      </c>
      <c r="Y7" s="113">
        <v>121.92</v>
      </c>
      <c r="Z7" s="114"/>
      <c r="AA7" s="115">
        <v>117.13083333333334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712</v>
      </c>
      <c r="C13" s="125">
        <v>712</v>
      </c>
      <c r="D13" s="125">
        <v>712</v>
      </c>
      <c r="E13" s="125">
        <v>636.4</v>
      </c>
      <c r="F13" s="125">
        <v>633.70000000000005</v>
      </c>
      <c r="G13" s="125">
        <v>712</v>
      </c>
      <c r="H13" s="125">
        <v>539.20000000000005</v>
      </c>
      <c r="I13" s="125">
        <v>338</v>
      </c>
      <c r="J13" s="125">
        <v>344.3</v>
      </c>
      <c r="K13" s="125">
        <v>423.7</v>
      </c>
      <c r="L13" s="125">
        <v>449.1</v>
      </c>
      <c r="M13" s="125">
        <v>484.4</v>
      </c>
      <c r="N13" s="125">
        <v>415.2</v>
      </c>
      <c r="O13" s="125">
        <v>391</v>
      </c>
      <c r="P13" s="125">
        <v>454.3</v>
      </c>
      <c r="Q13" s="125">
        <v>486.1</v>
      </c>
      <c r="R13" s="125">
        <v>658.5</v>
      </c>
      <c r="S13" s="125">
        <v>570.4</v>
      </c>
      <c r="T13" s="125">
        <v>483.1</v>
      </c>
      <c r="U13" s="125">
        <v>540.5</v>
      </c>
      <c r="V13" s="125">
        <v>489.1</v>
      </c>
      <c r="W13" s="125">
        <v>548.79999999999995</v>
      </c>
      <c r="X13" s="125">
        <v>712</v>
      </c>
      <c r="Y13" s="126">
        <v>712</v>
      </c>
      <c r="Z13" s="127"/>
      <c r="AA13" s="128">
        <f t="shared" si="0"/>
        <v>13157.8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712</v>
      </c>
      <c r="C16" s="131">
        <f t="shared" ref="C16:Z16" si="1">IF(LEN(C$2)&gt;0,SUM(C11:C15),"")</f>
        <v>712</v>
      </c>
      <c r="D16" s="131">
        <f t="shared" si="1"/>
        <v>712</v>
      </c>
      <c r="E16" s="131">
        <f t="shared" si="1"/>
        <v>636.4</v>
      </c>
      <c r="F16" s="131">
        <f t="shared" si="1"/>
        <v>633.70000000000005</v>
      </c>
      <c r="G16" s="131">
        <f t="shared" si="1"/>
        <v>712</v>
      </c>
      <c r="H16" s="131">
        <f t="shared" si="1"/>
        <v>539.20000000000005</v>
      </c>
      <c r="I16" s="131">
        <f t="shared" si="1"/>
        <v>338</v>
      </c>
      <c r="J16" s="131">
        <f t="shared" si="1"/>
        <v>344.3</v>
      </c>
      <c r="K16" s="131">
        <f t="shared" si="1"/>
        <v>423.7</v>
      </c>
      <c r="L16" s="131">
        <f t="shared" si="1"/>
        <v>449.1</v>
      </c>
      <c r="M16" s="131">
        <f t="shared" si="1"/>
        <v>484.4</v>
      </c>
      <c r="N16" s="131">
        <f t="shared" si="1"/>
        <v>415.2</v>
      </c>
      <c r="O16" s="131">
        <f t="shared" si="1"/>
        <v>391</v>
      </c>
      <c r="P16" s="131">
        <f t="shared" si="1"/>
        <v>454.3</v>
      </c>
      <c r="Q16" s="131">
        <f t="shared" si="1"/>
        <v>486.1</v>
      </c>
      <c r="R16" s="131">
        <f t="shared" si="1"/>
        <v>658.5</v>
      </c>
      <c r="S16" s="131">
        <f t="shared" si="1"/>
        <v>570.4</v>
      </c>
      <c r="T16" s="131">
        <f t="shared" si="1"/>
        <v>483.1</v>
      </c>
      <c r="U16" s="131">
        <f t="shared" si="1"/>
        <v>540.5</v>
      </c>
      <c r="V16" s="131">
        <f t="shared" si="1"/>
        <v>489.1</v>
      </c>
      <c r="W16" s="131">
        <f t="shared" si="1"/>
        <v>548.79999999999995</v>
      </c>
      <c r="X16" s="131">
        <f t="shared" si="1"/>
        <v>712</v>
      </c>
      <c r="Y16" s="131">
        <f t="shared" si="1"/>
        <v>712</v>
      </c>
      <c r="Z16" s="132" t="str">
        <f t="shared" si="1"/>
        <v/>
      </c>
      <c r="AA16" s="85">
        <f t="shared" si="0"/>
        <v>13157.8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4000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4000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2021-09-02T11:26:19Z</dcterms:created>
  <dcterms:modified xsi:type="dcterms:W3CDTF">2021-09-02T11:26:19Z</dcterms:modified>
</cp:coreProperties>
</file>