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<sst xmlns="http://schemas.openxmlformats.org/spreadsheetml/2006/main" count="109" uniqueCount="48">
  <si>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01/09/2021 14:13:13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</si>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</sst>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719</c:v>
                </c:pt>
                <c:pt idx="1">
                  <c:v>646</c:v>
                </c:pt>
                <c:pt idx="2">
                  <c:v>646</c:v>
                </c:pt>
                <c:pt idx="3">
                  <c:v>646</c:v>
                </c:pt>
                <c:pt idx="4">
                  <c:v>646</c:v>
                </c:pt>
                <c:pt idx="5">
                  <c:v>646</c:v>
                </c:pt>
                <c:pt idx="6">
                  <c:v>689</c:v>
                </c:pt>
                <c:pt idx="7">
                  <c:v>719</c:v>
                </c:pt>
                <c:pt idx="8">
                  <c:v>719</c:v>
                </c:pt>
                <c:pt idx="9">
                  <c:v>719</c:v>
                </c:pt>
                <c:pt idx="10">
                  <c:v>719</c:v>
                </c:pt>
                <c:pt idx="11">
                  <c:v>719</c:v>
                </c:pt>
                <c:pt idx="12">
                  <c:v>719</c:v>
                </c:pt>
                <c:pt idx="13">
                  <c:v>719</c:v>
                </c:pt>
                <c:pt idx="14">
                  <c:v>676</c:v>
                </c:pt>
                <c:pt idx="15">
                  <c:v>719</c:v>
                </c:pt>
                <c:pt idx="16">
                  <c:v>719</c:v>
                </c:pt>
                <c:pt idx="17">
                  <c:v>731.73099999999999</c:v>
                </c:pt>
                <c:pt idx="18">
                  <c:v>779</c:v>
                </c:pt>
                <c:pt idx="19">
                  <c:v>857</c:v>
                </c:pt>
                <c:pt idx="20">
                  <c:v>814.01199999999994</c:v>
                </c:pt>
                <c:pt idx="21">
                  <c:v>749</c:v>
                </c:pt>
                <c:pt idx="22">
                  <c:v>719</c:v>
                </c:pt>
                <c:pt idx="23">
                  <c:v>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2798.6110000000003</c:v>
                </c:pt>
                <c:pt idx="1">
                  <c:v>2315.0250000000001</c:v>
                </c:pt>
                <c:pt idx="2">
                  <c:v>1983.4830000000002</c:v>
                </c:pt>
                <c:pt idx="3">
                  <c:v>1948.4830000000002</c:v>
                </c:pt>
                <c:pt idx="4">
                  <c:v>1948.4830000000002</c:v>
                </c:pt>
                <c:pt idx="5">
                  <c:v>1983.4830000000002</c:v>
                </c:pt>
                <c:pt idx="6">
                  <c:v>2620.7740000000003</c:v>
                </c:pt>
                <c:pt idx="7">
                  <c:v>2596.6510000000003</c:v>
                </c:pt>
                <c:pt idx="8">
                  <c:v>2640.4290000000001</c:v>
                </c:pt>
                <c:pt idx="9">
                  <c:v>2492.4440000000004</c:v>
                </c:pt>
                <c:pt idx="10">
                  <c:v>2627.0990000000002</c:v>
                </c:pt>
                <c:pt idx="11">
                  <c:v>2632.0120000000002</c:v>
                </c:pt>
                <c:pt idx="12">
                  <c:v>2642.098</c:v>
                </c:pt>
                <c:pt idx="13">
                  <c:v>2586.701</c:v>
                </c:pt>
                <c:pt idx="14">
                  <c:v>2524.1000000000004</c:v>
                </c:pt>
                <c:pt idx="15">
                  <c:v>2714.681</c:v>
                </c:pt>
                <c:pt idx="16">
                  <c:v>2992.1130000000003</c:v>
                </c:pt>
                <c:pt idx="17">
                  <c:v>3234.3760000000002</c:v>
                </c:pt>
                <c:pt idx="18">
                  <c:v>3432.9050000000002</c:v>
                </c:pt>
                <c:pt idx="19">
                  <c:v>3551.8180000000002</c:v>
                </c:pt>
                <c:pt idx="20">
                  <c:v>3620.0200000000004</c:v>
                </c:pt>
                <c:pt idx="21">
                  <c:v>3347.9880000000003</c:v>
                </c:pt>
                <c:pt idx="22">
                  <c:v>3159.1310000000003</c:v>
                </c:pt>
                <c:pt idx="23">
                  <c:v>2818.2420000000002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1311</c:v>
                </c:pt>
                <c:pt idx="1">
                  <c:v>1418</c:v>
                </c:pt>
                <c:pt idx="2">
                  <c:v>1364.13</c:v>
                </c:pt>
                <c:pt idx="3">
                  <c:v>1207.366</c:v>
                </c:pt>
                <c:pt idx="4">
                  <c:v>1198</c:v>
                </c:pt>
                <c:pt idx="5">
                  <c:v>1223</c:v>
                </c:pt>
                <c:pt idx="6">
                  <c:v>1047.5</c:v>
                </c:pt>
                <c:pt idx="7">
                  <c:v>842.6</c:v>
                </c:pt>
                <c:pt idx="8">
                  <c:v>800.7</c:v>
                </c:pt>
                <c:pt idx="9">
                  <c:v>886.2</c:v>
                </c:pt>
                <c:pt idx="10">
                  <c:v>958.2</c:v>
                </c:pt>
                <c:pt idx="11">
                  <c:v>1102.5999999999999</c:v>
                </c:pt>
                <c:pt idx="12">
                  <c:v>1152.1860000000001</c:v>
                </c:pt>
                <c:pt idx="13">
                  <c:v>1288.8</c:v>
                </c:pt>
                <c:pt idx="14">
                  <c:v>1253.0999999999999</c:v>
                </c:pt>
                <c:pt idx="15">
                  <c:v>1200.0999999999999</c:v>
                </c:pt>
                <c:pt idx="16">
                  <c:v>1407</c:v>
                </c:pt>
                <c:pt idx="17">
                  <c:v>1465</c:v>
                </c:pt>
                <c:pt idx="18">
                  <c:v>1362.058</c:v>
                </c:pt>
                <c:pt idx="19">
                  <c:v>1057.7</c:v>
                </c:pt>
                <c:pt idx="20">
                  <c:v>1101.8</c:v>
                </c:pt>
                <c:pt idx="21">
                  <c:v>1079.2</c:v>
                </c:pt>
                <c:pt idx="22">
                  <c:v>1409</c:v>
                </c:pt>
                <c:pt idx="23">
                  <c:v>1396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1138.0040000000001</c:v>
                </c:pt>
                <c:pt idx="1">
                  <c:v>1314.1200000000001</c:v>
                </c:pt>
                <c:pt idx="2">
                  <c:v>1477.2359999999999</c:v>
                </c:pt>
                <c:pt idx="3">
                  <c:v>1588.4279999999997</c:v>
                </c:pt>
                <c:pt idx="4">
                  <c:v>1699.326</c:v>
                </c:pt>
                <c:pt idx="5">
                  <c:v>1759.7929999999999</c:v>
                </c:pt>
                <c:pt idx="6">
                  <c:v>1888.6669999999999</c:v>
                </c:pt>
                <c:pt idx="7">
                  <c:v>2319.7080000000001</c:v>
                </c:pt>
                <c:pt idx="8">
                  <c:v>2863.4519999999998</c:v>
                </c:pt>
                <c:pt idx="9">
                  <c:v>3236.6110000000008</c:v>
                </c:pt>
                <c:pt idx="10">
                  <c:v>3395.8910000000001</c:v>
                </c:pt>
                <c:pt idx="11">
                  <c:v>3431.1559999999995</c:v>
                </c:pt>
                <c:pt idx="12">
                  <c:v>3382.8240000000001</c:v>
                </c:pt>
                <c:pt idx="13">
                  <c:v>3243.7450000000003</c:v>
                </c:pt>
                <c:pt idx="14">
                  <c:v>3042.5219999999999</c:v>
                </c:pt>
                <c:pt idx="15">
                  <c:v>2703.6319999999992</c:v>
                </c:pt>
                <c:pt idx="16">
                  <c:v>2236.3879999999999</c:v>
                </c:pt>
                <c:pt idx="17">
                  <c:v>1644.5239999999994</c:v>
                </c:pt>
                <c:pt idx="18">
                  <c:v>1189.9000000000001</c:v>
                </c:pt>
                <c:pt idx="19">
                  <c:v>1064.0580000000002</c:v>
                </c:pt>
                <c:pt idx="20">
                  <c:v>1054.5750000000003</c:v>
                </c:pt>
                <c:pt idx="21">
                  <c:v>1097.317</c:v>
                </c:pt>
                <c:pt idx="22">
                  <c:v>1164.0310000000002</c:v>
                </c:pt>
                <c:pt idx="23">
                  <c:v>1217.7329999999999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106</c:v>
                </c:pt>
                <c:pt idx="7">
                  <c:v>419</c:v>
                </c:pt>
                <c:pt idx="8">
                  <c:v>438</c:v>
                </c:pt>
                <c:pt idx="9">
                  <c:v>438</c:v>
                </c:pt>
                <c:pt idx="10">
                  <c:v>179</c:v>
                </c:pt>
                <c:pt idx="11">
                  <c:v>80</c:v>
                </c:pt>
                <c:pt idx="12">
                  <c:v>76</c:v>
                </c:pt>
                <c:pt idx="13">
                  <c:v>64</c:v>
                </c:pt>
                <c:pt idx="16">
                  <c:v>80</c:v>
                </c:pt>
                <c:pt idx="17">
                  <c:v>315</c:v>
                </c:pt>
                <c:pt idx="18">
                  <c:v>775</c:v>
                </c:pt>
                <c:pt idx="19">
                  <c:v>1204.3139999999999</c:v>
                </c:pt>
                <c:pt idx="20">
                  <c:v>1066</c:v>
                </c:pt>
                <c:pt idx="21">
                  <c:v>856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0832928"/>
        <c:axId val="170833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5966.6149999999998</c:v>
                </c:pt>
                <c:pt idx="1">
                  <c:v>5693.1450000000004</c:v>
                </c:pt>
                <c:pt idx="2">
                  <c:v>5470.8490000000002</c:v>
                </c:pt>
                <c:pt idx="3">
                  <c:v>5390.277000000001</c:v>
                </c:pt>
                <c:pt idx="4">
                  <c:v>5491.8090000000011</c:v>
                </c:pt>
                <c:pt idx="5">
                  <c:v>5638.2760000000007</c:v>
                </c:pt>
                <c:pt idx="6">
                  <c:v>6351.8959999999988</c:v>
                </c:pt>
                <c:pt idx="7">
                  <c:v>6896.9449999999997</c:v>
                </c:pt>
                <c:pt idx="8">
                  <c:v>7461.5789999999988</c:v>
                </c:pt>
                <c:pt idx="9">
                  <c:v>7772.2400000000007</c:v>
                </c:pt>
                <c:pt idx="10">
                  <c:v>7879.1760000000004</c:v>
                </c:pt>
                <c:pt idx="11">
                  <c:v>7964.768</c:v>
                </c:pt>
                <c:pt idx="12">
                  <c:v>7972.0940000000001</c:v>
                </c:pt>
                <c:pt idx="13">
                  <c:v>7902.2059999999992</c:v>
                </c:pt>
                <c:pt idx="14">
                  <c:v>7495.7070000000003</c:v>
                </c:pt>
                <c:pt idx="15">
                  <c:v>7337.3990000000003</c:v>
                </c:pt>
                <c:pt idx="16">
                  <c:v>7434.5009999999993</c:v>
                </c:pt>
                <c:pt idx="17">
                  <c:v>7390.6309999999985</c:v>
                </c:pt>
                <c:pt idx="18">
                  <c:v>7538.8629999999994</c:v>
                </c:pt>
                <c:pt idx="19">
                  <c:v>7734.8489999999993</c:v>
                </c:pt>
                <c:pt idx="20">
                  <c:v>7656.3840000000009</c:v>
                </c:pt>
                <c:pt idx="21">
                  <c:v>7129.4789999999985</c:v>
                </c:pt>
                <c:pt idx="22">
                  <c:v>6527.1620000000012</c:v>
                </c:pt>
                <c:pt idx="23">
                  <c:v>6000.9750000000004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832928"/>
        <c:axId val="170833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119.75</c:v>
                </c:pt>
                <c:pt idx="1">
                  <c:v>107.96</c:v>
                </c:pt>
                <c:pt idx="2">
                  <c:v>99.81</c:v>
                </c:pt>
                <c:pt idx="3">
                  <c:v>90.73</c:v>
                </c:pt>
                <c:pt idx="4">
                  <c:v>90.06</c:v>
                </c:pt>
                <c:pt idx="5">
                  <c:v>99.7</c:v>
                </c:pt>
                <c:pt idx="6">
                  <c:v>113</c:v>
                </c:pt>
                <c:pt idx="7">
                  <c:v>112.1</c:v>
                </c:pt>
                <c:pt idx="8">
                  <c:v>111.04</c:v>
                </c:pt>
                <c:pt idx="9">
                  <c:v>108.65</c:v>
                </c:pt>
                <c:pt idx="10">
                  <c:v>110.66</c:v>
                </c:pt>
                <c:pt idx="11">
                  <c:v>111.03</c:v>
                </c:pt>
                <c:pt idx="12">
                  <c:v>112</c:v>
                </c:pt>
                <c:pt idx="13">
                  <c:v>109.72</c:v>
                </c:pt>
                <c:pt idx="14">
                  <c:v>107.54</c:v>
                </c:pt>
                <c:pt idx="15">
                  <c:v>110.8</c:v>
                </c:pt>
                <c:pt idx="16">
                  <c:v>120.52</c:v>
                </c:pt>
                <c:pt idx="17">
                  <c:v>135.22999999999999</c:v>
                </c:pt>
                <c:pt idx="18">
                  <c:v>146.91999999999999</c:v>
                </c:pt>
                <c:pt idx="19">
                  <c:v>149.46</c:v>
                </c:pt>
                <c:pt idx="20">
                  <c:v>147.77000000000001</c:v>
                </c:pt>
                <c:pt idx="21">
                  <c:v>129.52000000000001</c:v>
                </c:pt>
                <c:pt idx="22">
                  <c:v>126.69</c:v>
                </c:pt>
                <c:pt idx="23">
                  <c:v>114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54480"/>
        <c:axId val="170833712"/>
      </c:lineChart>
      <c:catAx>
        <c:axId val="170832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833320"/>
        <c:crosses val="autoZero"/>
        <c:auto val="1"/>
        <c:lblAlgn val="ctr"/>
        <c:lblOffset val="100"/>
        <c:noMultiLvlLbl val="0"/>
      </c:catAx>
      <c:valAx>
        <c:axId val="17083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832928"/>
        <c:crosses val="autoZero"/>
        <c:crossBetween val="between"/>
      </c:valAx>
      <c:valAx>
        <c:axId val="170833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54480"/>
        <c:crosses val="max"/>
        <c:crossBetween val="between"/>
      </c:valAx>
      <c:catAx>
        <c:axId val="423154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833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44441</v>
          </cell>
        </row>
        <row r="5">
          <cell r="C5" t="str">
            <v>DAM</v>
          </cell>
        </row>
        <row r="26">
          <cell r="C26">
            <v>17003.743000000002</v>
          </cell>
        </row>
        <row r="27">
          <cell r="C27">
            <v>65211.150000000052</v>
          </cell>
        </row>
        <row r="28">
          <cell r="C28">
            <v>6198.3140000000003</v>
          </cell>
        </row>
        <row r="29">
          <cell r="C29">
            <v>28531.239999999998</v>
          </cell>
        </row>
        <row r="30">
          <cell r="C30">
            <v>49153.640999999996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22018.407000000007</v>
          </cell>
        </row>
        <row r="39">
          <cell r="C39">
            <v>36652.123</v>
          </cell>
        </row>
        <row r="40">
          <cell r="C40">
            <v>95106.792999999961</v>
          </cell>
        </row>
        <row r="41">
          <cell r="C41">
            <v>0</v>
          </cell>
        </row>
        <row r="42">
          <cell r="C42">
            <v>8505.0020000000004</v>
          </cell>
        </row>
        <row r="43">
          <cell r="C43">
            <v>3815.5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119.75</v>
          </cell>
          <cell r="C7">
            <v>107.96</v>
          </cell>
          <cell r="D7">
            <v>99.81</v>
          </cell>
          <cell r="E7">
            <v>90.73</v>
          </cell>
          <cell r="F7">
            <v>90.06</v>
          </cell>
          <cell r="G7">
            <v>99.7</v>
          </cell>
          <cell r="H7">
            <v>113</v>
          </cell>
          <cell r="I7">
            <v>112.1</v>
          </cell>
          <cell r="J7">
            <v>111.04</v>
          </cell>
          <cell r="K7">
            <v>108.65</v>
          </cell>
          <cell r="L7">
            <v>110.66</v>
          </cell>
          <cell r="M7">
            <v>111.03</v>
          </cell>
          <cell r="N7">
            <v>112</v>
          </cell>
          <cell r="O7">
            <v>109.72</v>
          </cell>
          <cell r="P7">
            <v>107.54</v>
          </cell>
          <cell r="Q7">
            <v>110.8</v>
          </cell>
          <cell r="R7">
            <v>120.52</v>
          </cell>
          <cell r="S7">
            <v>135.22999999999999</v>
          </cell>
          <cell r="T7">
            <v>146.91999999999999</v>
          </cell>
          <cell r="U7">
            <v>149.46</v>
          </cell>
          <cell r="V7">
            <v>147.77000000000001</v>
          </cell>
          <cell r="W7">
            <v>129.52000000000001</v>
          </cell>
          <cell r="X7">
            <v>126.69</v>
          </cell>
          <cell r="Y7">
            <v>114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119.75</v>
          </cell>
          <cell r="C7">
            <v>107.96</v>
          </cell>
          <cell r="D7">
            <v>99.81</v>
          </cell>
          <cell r="E7">
            <v>90.73</v>
          </cell>
          <cell r="F7">
            <v>90.06</v>
          </cell>
          <cell r="G7">
            <v>99.7</v>
          </cell>
          <cell r="H7">
            <v>113</v>
          </cell>
          <cell r="I7">
            <v>112.1</v>
          </cell>
          <cell r="J7">
            <v>111.04</v>
          </cell>
          <cell r="K7">
            <v>108.65</v>
          </cell>
          <cell r="L7">
            <v>110.66</v>
          </cell>
          <cell r="M7">
            <v>111.03</v>
          </cell>
          <cell r="N7">
            <v>112</v>
          </cell>
          <cell r="O7">
            <v>109.72</v>
          </cell>
          <cell r="P7">
            <v>107.54</v>
          </cell>
          <cell r="Q7">
            <v>110.8</v>
          </cell>
          <cell r="R7">
            <v>120.52</v>
          </cell>
          <cell r="S7">
            <v>135.22999999999999</v>
          </cell>
          <cell r="T7">
            <v>146.91999999999999</v>
          </cell>
          <cell r="U7">
            <v>149.46</v>
          </cell>
          <cell r="V7">
            <v>147.77000000000001</v>
          </cell>
          <cell r="W7">
            <v>129.52000000000001</v>
          </cell>
          <cell r="X7">
            <v>126.69</v>
          </cell>
          <cell r="Y7">
            <v>114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229</v>
          </cell>
          <cell r="V10">
            <v>186.012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180</v>
          </cell>
          <cell r="U11">
            <v>180</v>
          </cell>
          <cell r="V11">
            <v>180</v>
          </cell>
          <cell r="W11">
            <v>180</v>
          </cell>
          <cell r="X11">
            <v>150</v>
          </cell>
        </row>
        <row r="12">
          <cell r="B12">
            <v>180</v>
          </cell>
          <cell r="C12">
            <v>150</v>
          </cell>
          <cell r="D12">
            <v>150</v>
          </cell>
          <cell r="E12">
            <v>150</v>
          </cell>
          <cell r="F12">
            <v>150</v>
          </cell>
          <cell r="G12">
            <v>150</v>
          </cell>
          <cell r="H12">
            <v>150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192.73099999999999</v>
          </cell>
          <cell r="T12">
            <v>210</v>
          </cell>
          <cell r="U12">
            <v>210</v>
          </cell>
          <cell r="V12">
            <v>210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195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395</v>
          </cell>
          <cell r="D23">
            <v>282</v>
          </cell>
          <cell r="E23">
            <v>282</v>
          </cell>
          <cell r="F23">
            <v>282</v>
          </cell>
          <cell r="G23">
            <v>282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S24">
            <v>65</v>
          </cell>
          <cell r="T24">
            <v>156</v>
          </cell>
          <cell r="U24">
            <v>249</v>
          </cell>
          <cell r="V24">
            <v>294</v>
          </cell>
          <cell r="W24">
            <v>143.822</v>
          </cell>
          <cell r="X24">
            <v>65</v>
          </cell>
        </row>
        <row r="26">
          <cell r="B26">
            <v>175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130</v>
          </cell>
          <cell r="I26">
            <v>130</v>
          </cell>
          <cell r="J26">
            <v>130</v>
          </cell>
          <cell r="K26">
            <v>130</v>
          </cell>
          <cell r="L26">
            <v>130</v>
          </cell>
          <cell r="M26">
            <v>130</v>
          </cell>
          <cell r="N26">
            <v>130</v>
          </cell>
          <cell r="O26">
            <v>130</v>
          </cell>
          <cell r="P26">
            <v>265</v>
          </cell>
          <cell r="Q26">
            <v>265</v>
          </cell>
          <cell r="R26">
            <v>352</v>
          </cell>
          <cell r="S26">
            <v>417</v>
          </cell>
          <cell r="T26">
            <v>419</v>
          </cell>
          <cell r="U26">
            <v>421</v>
          </cell>
          <cell r="V26">
            <v>423</v>
          </cell>
          <cell r="W26">
            <v>423</v>
          </cell>
          <cell r="X26">
            <v>362.09699999999998</v>
          </cell>
          <cell r="Y26">
            <v>265</v>
          </cell>
        </row>
        <row r="27">
          <cell r="B27">
            <v>550</v>
          </cell>
          <cell r="C27">
            <v>550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342.18099999999998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299.97399999999999</v>
          </cell>
          <cell r="I31">
            <v>294.35500000000002</v>
          </cell>
          <cell r="J31">
            <v>287.74700000000001</v>
          </cell>
          <cell r="K31">
            <v>250</v>
          </cell>
          <cell r="L31">
            <v>285.34399999999999</v>
          </cell>
          <cell r="M31">
            <v>287.714</v>
          </cell>
          <cell r="N31">
            <v>293.76</v>
          </cell>
          <cell r="O31">
            <v>279.483</v>
          </cell>
          <cell r="P31">
            <v>250</v>
          </cell>
          <cell r="Q31">
            <v>250</v>
          </cell>
          <cell r="R31">
            <v>315.74</v>
          </cell>
          <cell r="S31">
            <v>347.25</v>
          </cell>
          <cell r="T31">
            <v>393</v>
          </cell>
          <cell r="U31">
            <v>395</v>
          </cell>
          <cell r="V31">
            <v>411</v>
          </cell>
          <cell r="W31">
            <v>365.33699999999999</v>
          </cell>
          <cell r="X31">
            <v>315.37400000000002</v>
          </cell>
          <cell r="Y31">
            <v>273.02100000000002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285</v>
          </cell>
          <cell r="I32">
            <v>274.77499999999998</v>
          </cell>
          <cell r="J32">
            <v>266.31700000000001</v>
          </cell>
          <cell r="K32">
            <v>250</v>
          </cell>
          <cell r="L32">
            <v>263.24099999999999</v>
          </cell>
          <cell r="M32">
            <v>266.27300000000002</v>
          </cell>
          <cell r="N32">
            <v>274.012</v>
          </cell>
          <cell r="O32">
            <v>255.739</v>
          </cell>
          <cell r="P32">
            <v>250</v>
          </cell>
          <cell r="Q32">
            <v>264.42399999999998</v>
          </cell>
          <cell r="R32">
            <v>303.03699999999998</v>
          </cell>
          <cell r="S32">
            <v>326.46800000000002</v>
          </cell>
          <cell r="T32">
            <v>329.16199999999998</v>
          </cell>
          <cell r="U32">
            <v>336.53</v>
          </cell>
          <cell r="V32">
            <v>340.28500000000003</v>
          </cell>
          <cell r="W32">
            <v>331.38600000000002</v>
          </cell>
          <cell r="X32">
            <v>326.65899999999999</v>
          </cell>
          <cell r="Y32">
            <v>289.99900000000002</v>
          </cell>
        </row>
        <row r="33">
          <cell r="B33">
            <v>350.58300000000003</v>
          </cell>
          <cell r="C33">
            <v>267.58300000000003</v>
          </cell>
          <cell r="D33">
            <v>267.58300000000003</v>
          </cell>
          <cell r="E33">
            <v>267.58300000000003</v>
          </cell>
          <cell r="F33">
            <v>267.58300000000003</v>
          </cell>
          <cell r="G33">
            <v>267.58300000000003</v>
          </cell>
          <cell r="H33">
            <v>358.58300000000003</v>
          </cell>
          <cell r="I33">
            <v>353</v>
          </cell>
          <cell r="J33">
            <v>350</v>
          </cell>
          <cell r="K33">
            <v>319.51600000000002</v>
          </cell>
          <cell r="L33">
            <v>347</v>
          </cell>
          <cell r="M33">
            <v>344</v>
          </cell>
          <cell r="N33">
            <v>343</v>
          </cell>
          <cell r="O33">
            <v>340</v>
          </cell>
          <cell r="P33">
            <v>250</v>
          </cell>
          <cell r="Q33">
            <v>343</v>
          </cell>
          <cell r="R33">
            <v>343</v>
          </cell>
          <cell r="S33">
            <v>344</v>
          </cell>
          <cell r="T33">
            <v>351</v>
          </cell>
          <cell r="U33">
            <v>354</v>
          </cell>
          <cell r="V33">
            <v>355</v>
          </cell>
          <cell r="W33">
            <v>356</v>
          </cell>
          <cell r="X33">
            <v>357</v>
          </cell>
          <cell r="Y33">
            <v>354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362.947</v>
          </cell>
          <cell r="C35">
            <v>204.542</v>
          </cell>
          <cell r="D35">
            <v>200</v>
          </cell>
          <cell r="E35">
            <v>165</v>
          </cell>
          <cell r="F35">
            <v>165</v>
          </cell>
          <cell r="G35">
            <v>200</v>
          </cell>
          <cell r="H35">
            <v>229.31700000000001</v>
          </cell>
          <cell r="I35">
            <v>226.62100000000001</v>
          </cell>
          <cell r="J35">
            <v>223.44900000000001</v>
          </cell>
          <cell r="K35">
            <v>210.04</v>
          </cell>
          <cell r="L35">
            <v>222.29499999999999</v>
          </cell>
          <cell r="M35">
            <v>223.43299999999999</v>
          </cell>
          <cell r="N35">
            <v>226.33500000000001</v>
          </cell>
          <cell r="O35">
            <v>218.619</v>
          </cell>
          <cell r="P35">
            <v>201.2</v>
          </cell>
          <cell r="Q35">
            <v>222.739</v>
          </cell>
          <cell r="R35">
            <v>253.43600000000001</v>
          </cell>
          <cell r="S35">
            <v>306.75799999999998</v>
          </cell>
          <cell r="T35">
            <v>351.84300000000002</v>
          </cell>
          <cell r="U35">
            <v>363.38799999999998</v>
          </cell>
          <cell r="V35">
            <v>357.83499999999998</v>
          </cell>
          <cell r="W35">
            <v>287.54300000000001</v>
          </cell>
          <cell r="X35">
            <v>290.101</v>
          </cell>
          <cell r="Y35">
            <v>232.33</v>
          </cell>
        </row>
        <row r="36">
          <cell r="B36">
            <v>250</v>
          </cell>
          <cell r="C36">
            <v>250</v>
          </cell>
          <cell r="D36">
            <v>250</v>
          </cell>
          <cell r="E36">
            <v>250</v>
          </cell>
          <cell r="F36">
            <v>250</v>
          </cell>
          <cell r="G36">
            <v>250</v>
          </cell>
          <cell r="H36">
            <v>250</v>
          </cell>
          <cell r="I36">
            <v>250</v>
          </cell>
          <cell r="J36">
            <v>315.01600000000002</v>
          </cell>
          <cell r="K36">
            <v>264.988</v>
          </cell>
          <cell r="L36">
            <v>311.31900000000002</v>
          </cell>
          <cell r="M36">
            <v>312.69200000000001</v>
          </cell>
          <cell r="N36">
            <v>317.09100000000001</v>
          </cell>
          <cell r="O36">
            <v>304.95999999999998</v>
          </cell>
          <cell r="P36">
            <v>250</v>
          </cell>
          <cell r="Q36">
            <v>311.61799999999999</v>
          </cell>
          <cell r="R36">
            <v>367</v>
          </cell>
          <cell r="S36">
            <v>370</v>
          </cell>
          <cell r="T36">
            <v>370</v>
          </cell>
          <cell r="U36">
            <v>370</v>
          </cell>
          <cell r="V36">
            <v>371</v>
          </cell>
          <cell r="W36">
            <v>373</v>
          </cell>
          <cell r="X36">
            <v>375</v>
          </cell>
          <cell r="Y36">
            <v>335.99200000000002</v>
          </cell>
        </row>
        <row r="38">
          <cell r="S38">
            <v>140</v>
          </cell>
          <cell r="T38">
            <v>190</v>
          </cell>
          <cell r="U38">
            <v>294</v>
          </cell>
          <cell r="V38">
            <v>190</v>
          </cell>
          <cell r="W38">
            <v>190</v>
          </cell>
        </row>
        <row r="39">
          <cell r="I39">
            <v>80</v>
          </cell>
          <cell r="J39">
            <v>80</v>
          </cell>
          <cell r="K39">
            <v>80</v>
          </cell>
          <cell r="T39">
            <v>70</v>
          </cell>
          <cell r="U39">
            <v>179.31399999999999</v>
          </cell>
          <cell r="V39">
            <v>160</v>
          </cell>
          <cell r="W39">
            <v>160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T41">
            <v>80</v>
          </cell>
          <cell r="U41">
            <v>100</v>
          </cell>
          <cell r="V41">
            <v>100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95</v>
          </cell>
          <cell r="T42">
            <v>160</v>
          </cell>
          <cell r="U42">
            <v>210</v>
          </cell>
          <cell r="V42">
            <v>210</v>
          </cell>
          <cell r="W42">
            <v>210</v>
          </cell>
        </row>
        <row r="43">
          <cell r="I43">
            <v>100</v>
          </cell>
          <cell r="J43">
            <v>100</v>
          </cell>
          <cell r="K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35</v>
          </cell>
        </row>
        <row r="45">
          <cell r="T45">
            <v>100</v>
          </cell>
          <cell r="U45">
            <v>120</v>
          </cell>
          <cell r="V45">
            <v>120</v>
          </cell>
          <cell r="W45">
            <v>120</v>
          </cell>
        </row>
        <row r="48">
          <cell r="G48">
            <v>26</v>
          </cell>
          <cell r="H48">
            <v>26</v>
          </cell>
          <cell r="I48">
            <v>26</v>
          </cell>
          <cell r="M48">
            <v>26</v>
          </cell>
          <cell r="N48">
            <v>26</v>
          </cell>
          <cell r="O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1138.0040000000001</v>
          </cell>
          <cell r="C57">
            <v>1314.1200000000001</v>
          </cell>
          <cell r="D57">
            <v>1477.2359999999999</v>
          </cell>
          <cell r="E57">
            <v>1588.4279999999997</v>
          </cell>
          <cell r="F57">
            <v>1699.326</v>
          </cell>
          <cell r="G57">
            <v>1759.7929999999999</v>
          </cell>
          <cell r="H57">
            <v>1888.6669999999999</v>
          </cell>
          <cell r="I57">
            <v>2319.7080000000001</v>
          </cell>
          <cell r="J57">
            <v>2863.4519999999998</v>
          </cell>
          <cell r="K57">
            <v>3236.6110000000008</v>
          </cell>
          <cell r="L57">
            <v>3395.8910000000001</v>
          </cell>
          <cell r="M57">
            <v>3431.1559999999995</v>
          </cell>
          <cell r="N57">
            <v>3382.8240000000001</v>
          </cell>
          <cell r="O57">
            <v>3243.7450000000003</v>
          </cell>
          <cell r="P57">
            <v>3042.5219999999999</v>
          </cell>
          <cell r="Q57">
            <v>2703.6319999999992</v>
          </cell>
          <cell r="R57">
            <v>2236.3879999999999</v>
          </cell>
          <cell r="S57">
            <v>1644.5239999999994</v>
          </cell>
          <cell r="T57">
            <v>1189.9000000000001</v>
          </cell>
          <cell r="U57">
            <v>1064.0580000000002</v>
          </cell>
          <cell r="V57">
            <v>1054.5750000000003</v>
          </cell>
          <cell r="W57">
            <v>1097.317</v>
          </cell>
          <cell r="X57">
            <v>1164.0310000000002</v>
          </cell>
          <cell r="Y57">
            <v>1217.7329999999999</v>
          </cell>
        </row>
        <row r="70">
          <cell r="B70">
            <v>42</v>
          </cell>
          <cell r="C70">
            <v>145</v>
          </cell>
          <cell r="D70">
            <v>112</v>
          </cell>
          <cell r="E70">
            <v>40</v>
          </cell>
          <cell r="F70">
            <v>40</v>
          </cell>
          <cell r="G70">
            <v>40</v>
          </cell>
          <cell r="H70">
            <v>41</v>
          </cell>
          <cell r="I70">
            <v>100</v>
          </cell>
          <cell r="J70">
            <v>100</v>
          </cell>
          <cell r="K70">
            <v>100</v>
          </cell>
          <cell r="L70">
            <v>118</v>
          </cell>
          <cell r="M70">
            <v>118</v>
          </cell>
          <cell r="N70">
            <v>117</v>
          </cell>
          <cell r="O70">
            <v>145</v>
          </cell>
          <cell r="P70">
            <v>140</v>
          </cell>
          <cell r="Q70">
            <v>140</v>
          </cell>
          <cell r="R70">
            <v>138</v>
          </cell>
          <cell r="S70">
            <v>201</v>
          </cell>
          <cell r="T70">
            <v>150.05799999999999</v>
          </cell>
          <cell r="U70">
            <v>140</v>
          </cell>
          <cell r="V70">
            <v>140</v>
          </cell>
          <cell r="W70">
            <v>140</v>
          </cell>
          <cell r="X70">
            <v>155</v>
          </cell>
          <cell r="Y70">
            <v>137</v>
          </cell>
        </row>
        <row r="71">
          <cell r="B71">
            <v>397</v>
          </cell>
          <cell r="C71">
            <v>401</v>
          </cell>
          <cell r="D71">
            <v>380.13</v>
          </cell>
          <cell r="E71">
            <v>295.36599999999999</v>
          </cell>
          <cell r="F71">
            <v>286</v>
          </cell>
          <cell r="G71">
            <v>311</v>
          </cell>
          <cell r="H71">
            <v>175</v>
          </cell>
          <cell r="I71">
            <v>99</v>
          </cell>
          <cell r="J71">
            <v>100</v>
          </cell>
          <cell r="K71">
            <v>115</v>
          </cell>
          <cell r="L71">
            <v>212</v>
          </cell>
          <cell r="M71">
            <v>252</v>
          </cell>
          <cell r="N71">
            <v>292.98599999999999</v>
          </cell>
          <cell r="O71">
            <v>336</v>
          </cell>
          <cell r="P71">
            <v>377</v>
          </cell>
          <cell r="Q71">
            <v>387</v>
          </cell>
          <cell r="R71">
            <v>397</v>
          </cell>
          <cell r="S71">
            <v>392</v>
          </cell>
          <cell r="T71">
            <v>340</v>
          </cell>
          <cell r="U71">
            <v>221</v>
          </cell>
          <cell r="V71">
            <v>210</v>
          </cell>
          <cell r="W71">
            <v>180</v>
          </cell>
          <cell r="X71">
            <v>382</v>
          </cell>
          <cell r="Y71">
            <v>387</v>
          </cell>
        </row>
        <row r="72">
          <cell r="B72">
            <v>772</v>
          </cell>
          <cell r="C72">
            <v>772</v>
          </cell>
          <cell r="D72">
            <v>772</v>
          </cell>
          <cell r="E72">
            <v>772</v>
          </cell>
          <cell r="F72">
            <v>772</v>
          </cell>
          <cell r="G72">
            <v>772</v>
          </cell>
          <cell r="H72">
            <v>731.5</v>
          </cell>
          <cell r="I72">
            <v>543.6</v>
          </cell>
          <cell r="J72">
            <v>500.7</v>
          </cell>
          <cell r="K72">
            <v>571.20000000000005</v>
          </cell>
          <cell r="L72">
            <v>528.20000000000005</v>
          </cell>
          <cell r="M72">
            <v>632.6</v>
          </cell>
          <cell r="N72">
            <v>642.20000000000005</v>
          </cell>
          <cell r="O72">
            <v>707.8</v>
          </cell>
          <cell r="P72">
            <v>636.1</v>
          </cell>
          <cell r="Q72">
            <v>573.1</v>
          </cell>
          <cell r="R72">
            <v>772</v>
          </cell>
          <cell r="S72">
            <v>772</v>
          </cell>
          <cell r="T72">
            <v>772</v>
          </cell>
          <cell r="U72">
            <v>596.70000000000005</v>
          </cell>
          <cell r="V72">
            <v>651.79999999999995</v>
          </cell>
          <cell r="W72">
            <v>659.2</v>
          </cell>
          <cell r="X72">
            <v>772</v>
          </cell>
          <cell r="Y72">
            <v>772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1003.188</v>
          </cell>
          <cell r="C62">
            <v>1024.029</v>
          </cell>
          <cell r="D62">
            <v>1027.1590000000001</v>
          </cell>
          <cell r="E62">
            <v>1039.0129999999999</v>
          </cell>
          <cell r="F62">
            <v>1048.845</v>
          </cell>
          <cell r="G62">
            <v>1011.8630000000001</v>
          </cell>
          <cell r="H62">
            <v>1022.307</v>
          </cell>
          <cell r="I62">
            <v>1016.98</v>
          </cell>
          <cell r="J62">
            <v>928.44399999999996</v>
          </cell>
          <cell r="K62">
            <v>927.56700000000001</v>
          </cell>
          <cell r="L62">
            <v>908.101</v>
          </cell>
          <cell r="M62">
            <v>878.99199999999996</v>
          </cell>
          <cell r="N62">
            <v>848.99099999999999</v>
          </cell>
          <cell r="O62">
            <v>880.87599999999998</v>
          </cell>
          <cell r="P62">
            <v>857.66100000000006</v>
          </cell>
          <cell r="Q62">
            <v>860.33</v>
          </cell>
          <cell r="R62">
            <v>862.67200000000003</v>
          </cell>
          <cell r="S62">
            <v>756.29700000000003</v>
          </cell>
          <cell r="T62">
            <v>764.75799999999992</v>
          </cell>
          <cell r="U62">
            <v>757.04200000000003</v>
          </cell>
          <cell r="V62">
            <v>781.072</v>
          </cell>
          <cell r="W62">
            <v>769.11500000000001</v>
          </cell>
          <cell r="X62">
            <v>1010.0690000000001</v>
          </cell>
          <cell r="Y62">
            <v>1033.0359999999998</v>
          </cell>
        </row>
        <row r="63">
          <cell r="B63">
            <v>1232.7150000000001</v>
          </cell>
          <cell r="C63">
            <v>1210.5129999999999</v>
          </cell>
          <cell r="D63">
            <v>1191.5259999999998</v>
          </cell>
          <cell r="E63">
            <v>1188.5050000000001</v>
          </cell>
          <cell r="F63">
            <v>1225.1400000000001</v>
          </cell>
          <cell r="G63">
            <v>1354.4660000000001</v>
          </cell>
          <cell r="H63">
            <v>1515.2969999999998</v>
          </cell>
          <cell r="I63">
            <v>1678.6669999999999</v>
          </cell>
          <cell r="J63">
            <v>1786.489</v>
          </cell>
          <cell r="K63">
            <v>1823.3789999999999</v>
          </cell>
          <cell r="L63">
            <v>1842.2909999999999</v>
          </cell>
          <cell r="M63">
            <v>1860.3990000000001</v>
          </cell>
          <cell r="N63">
            <v>1868.5409999999999</v>
          </cell>
          <cell r="O63">
            <v>1829.2739999999997</v>
          </cell>
          <cell r="P63">
            <v>1767.6989999999998</v>
          </cell>
          <cell r="Q63">
            <v>1688.2449999999999</v>
          </cell>
          <cell r="R63">
            <v>1653.991</v>
          </cell>
          <cell r="S63">
            <v>1612.1690000000001</v>
          </cell>
          <cell r="T63">
            <v>1580.4959999999999</v>
          </cell>
          <cell r="U63">
            <v>1549.6839999999997</v>
          </cell>
          <cell r="V63">
            <v>1426.2950000000001</v>
          </cell>
          <cell r="W63">
            <v>1313.1380000000001</v>
          </cell>
          <cell r="X63">
            <v>1241.5940000000001</v>
          </cell>
          <cell r="Y63">
            <v>1211.6100000000001</v>
          </cell>
        </row>
        <row r="64">
          <cell r="B64">
            <v>3281.212</v>
          </cell>
          <cell r="C64">
            <v>3065.1029999999996</v>
          </cell>
          <cell r="D64">
            <v>2924.6640000000002</v>
          </cell>
          <cell r="E64">
            <v>2844.759</v>
          </cell>
          <cell r="F64">
            <v>2823.6209999999996</v>
          </cell>
          <cell r="G64">
            <v>2878.866</v>
          </cell>
          <cell r="H64">
            <v>3076.2919999999999</v>
          </cell>
          <cell r="I64">
            <v>3483.2979999999998</v>
          </cell>
          <cell r="J64">
            <v>3968.6459999999993</v>
          </cell>
          <cell r="K64">
            <v>4249.7939999999999</v>
          </cell>
          <cell r="L64">
            <v>4448.7840000000006</v>
          </cell>
          <cell r="M64">
            <v>4639.8770000000004</v>
          </cell>
          <cell r="N64">
            <v>4732.0619999999999</v>
          </cell>
          <cell r="O64">
            <v>4612.5559999999996</v>
          </cell>
          <cell r="P64">
            <v>4381.6290000000008</v>
          </cell>
          <cell r="Q64">
            <v>4264.8239999999996</v>
          </cell>
          <cell r="R64">
            <v>4433.8379999999997</v>
          </cell>
          <cell r="S64">
            <v>4617.165</v>
          </cell>
          <cell r="T64">
            <v>4775.1089999999995</v>
          </cell>
          <cell r="U64">
            <v>4923.1229999999996</v>
          </cell>
          <cell r="V64">
            <v>4860.0169999999998</v>
          </cell>
          <cell r="W64">
            <v>4456.2259999999997</v>
          </cell>
          <cell r="X64">
            <v>3896.9989999999998</v>
          </cell>
          <cell r="Y64">
            <v>3468.3289999999997</v>
          </cell>
        </row>
        <row r="66">
          <cell r="B66">
            <v>167.5</v>
          </cell>
          <cell r="C66">
            <v>132.5</v>
          </cell>
          <cell r="D66">
            <v>129.5</v>
          </cell>
          <cell r="E66">
            <v>133</v>
          </cell>
          <cell r="F66">
            <v>134</v>
          </cell>
          <cell r="G66">
            <v>134.5</v>
          </cell>
          <cell r="H66">
            <v>144</v>
          </cell>
          <cell r="I66">
            <v>136</v>
          </cell>
          <cell r="J66">
            <v>138</v>
          </cell>
          <cell r="K66">
            <v>141.5</v>
          </cell>
          <cell r="L66">
            <v>147</v>
          </cell>
          <cell r="M66">
            <v>148.5</v>
          </cell>
          <cell r="N66">
            <v>152.5</v>
          </cell>
          <cell r="O66">
            <v>148.5</v>
          </cell>
          <cell r="P66">
            <v>143.5</v>
          </cell>
          <cell r="Q66">
            <v>153</v>
          </cell>
          <cell r="R66">
            <v>201</v>
          </cell>
          <cell r="S66">
            <v>193</v>
          </cell>
          <cell r="T66">
            <v>195.5</v>
          </cell>
          <cell r="U66">
            <v>204</v>
          </cell>
          <cell r="V66">
            <v>200</v>
          </cell>
          <cell r="W66">
            <v>184</v>
          </cell>
          <cell r="X66">
            <v>181.5</v>
          </cell>
          <cell r="Y66">
            <v>173</v>
          </cell>
        </row>
        <row r="70">
          <cell r="B70">
            <v>275</v>
          </cell>
          <cell r="C70">
            <v>254</v>
          </cell>
          <cell r="D70">
            <v>191</v>
          </cell>
          <cell r="E70">
            <v>178</v>
          </cell>
          <cell r="F70">
            <v>200</v>
          </cell>
          <cell r="G70">
            <v>231.58100000000002</v>
          </cell>
          <cell r="H70">
            <v>357</v>
          </cell>
          <cell r="I70">
            <v>375</v>
          </cell>
          <cell r="J70">
            <v>400</v>
          </cell>
          <cell r="K70">
            <v>400</v>
          </cell>
          <cell r="L70">
            <v>354</v>
          </cell>
          <cell r="M70">
            <v>369</v>
          </cell>
          <cell r="N70">
            <v>337</v>
          </cell>
          <cell r="O70">
            <v>363</v>
          </cell>
          <cell r="P70">
            <v>322.21799999999996</v>
          </cell>
          <cell r="Q70">
            <v>348</v>
          </cell>
          <cell r="R70">
            <v>257</v>
          </cell>
          <cell r="S70">
            <v>184</v>
          </cell>
          <cell r="T70">
            <v>190</v>
          </cell>
          <cell r="U70">
            <v>264</v>
          </cell>
          <cell r="V70">
            <v>317</v>
          </cell>
          <cell r="W70">
            <v>301</v>
          </cell>
          <cell r="X70">
            <v>184</v>
          </cell>
          <cell r="Y70">
            <v>97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60.203000000000003</v>
          </cell>
          <cell r="G71">
            <v>27</v>
          </cell>
          <cell r="H71">
            <v>237</v>
          </cell>
          <cell r="I71">
            <v>207</v>
          </cell>
          <cell r="J71">
            <v>240</v>
          </cell>
          <cell r="K71">
            <v>230</v>
          </cell>
          <cell r="L71">
            <v>179</v>
          </cell>
          <cell r="M71">
            <v>68</v>
          </cell>
          <cell r="N71">
            <v>33</v>
          </cell>
          <cell r="O71">
            <v>68</v>
          </cell>
          <cell r="P71">
            <v>23</v>
          </cell>
          <cell r="Q71">
            <v>23</v>
          </cell>
          <cell r="R71">
            <v>26</v>
          </cell>
          <cell r="S71">
            <v>28</v>
          </cell>
          <cell r="T71">
            <v>33</v>
          </cell>
          <cell r="U71">
            <v>37</v>
          </cell>
          <cell r="V71">
            <v>72</v>
          </cell>
          <cell r="W71">
            <v>106</v>
          </cell>
          <cell r="X71">
            <v>13</v>
          </cell>
          <cell r="Y71">
            <v>18</v>
          </cell>
        </row>
      </sheetData>
      <sheetData sheetId="18">
        <row r="7">
          <cell r="B7">
            <v>119.75</v>
          </cell>
          <cell r="C7">
            <v>107.96</v>
          </cell>
          <cell r="D7">
            <v>99.81</v>
          </cell>
          <cell r="E7">
            <v>90.73</v>
          </cell>
          <cell r="F7">
            <v>90.06</v>
          </cell>
          <cell r="G7">
            <v>99.7</v>
          </cell>
          <cell r="H7">
            <v>113</v>
          </cell>
          <cell r="I7">
            <v>112.1</v>
          </cell>
          <cell r="J7">
            <v>111.04</v>
          </cell>
          <cell r="K7">
            <v>108.65</v>
          </cell>
          <cell r="L7">
            <v>110.66</v>
          </cell>
          <cell r="M7">
            <v>111.03</v>
          </cell>
          <cell r="N7">
            <v>112</v>
          </cell>
          <cell r="O7">
            <v>109.72</v>
          </cell>
          <cell r="P7">
            <v>107.54</v>
          </cell>
          <cell r="Q7">
            <v>110.8</v>
          </cell>
          <cell r="R7">
            <v>120.52</v>
          </cell>
          <cell r="S7">
            <v>135.22999999999999</v>
          </cell>
          <cell r="T7">
            <v>146.91999999999999</v>
          </cell>
          <cell r="U7">
            <v>149.46</v>
          </cell>
          <cell r="V7">
            <v>147.77000000000001</v>
          </cell>
          <cell r="W7">
            <v>129.52000000000001</v>
          </cell>
          <cell r="X7">
            <v>126.69</v>
          </cell>
          <cell r="Y7">
            <v>114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44441</v>
          </cell>
        </row>
      </sheetData>
      <sheetData sheetId="35">
        <row r="3">
          <cell r="B3">
            <v>44439</v>
          </cell>
        </row>
        <row r="4">
          <cell r="B4">
            <v>44439</v>
          </cell>
        </row>
        <row r="5">
          <cell r="B5">
            <v>44439</v>
          </cell>
        </row>
        <row r="6">
          <cell r="B6">
            <v>44439</v>
          </cell>
        </row>
        <row r="7">
          <cell r="B7">
            <v>44439</v>
          </cell>
        </row>
        <row r="8">
          <cell r="B8">
            <v>44439</v>
          </cell>
        </row>
        <row r="9">
          <cell r="B9">
            <v>44439</v>
          </cell>
        </row>
        <row r="10">
          <cell r="B10">
            <v>44439</v>
          </cell>
        </row>
        <row r="11">
          <cell r="B11">
            <v>44439</v>
          </cell>
        </row>
        <row r="12">
          <cell r="B12">
            <v>44439</v>
          </cell>
        </row>
        <row r="13">
          <cell r="B13">
            <v>44439</v>
          </cell>
        </row>
        <row r="14">
          <cell r="B14">
            <v>44439</v>
          </cell>
        </row>
        <row r="15">
          <cell r="B15">
            <v>44439</v>
          </cell>
        </row>
        <row r="16">
          <cell r="B16">
            <v>44439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955.43709999999999</v>
          </cell>
          <cell r="J12">
            <v>955.43700000000001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5966.6149999999998</v>
      </c>
      <c r="C4" s="18">
        <v>5693.1450000000004</v>
      </c>
      <c r="D4" s="18">
        <v>5470.8490000000002</v>
      </c>
      <c r="E4" s="18">
        <v>5390.2769999999991</v>
      </c>
      <c r="F4" s="18">
        <v>5491.8089999999993</v>
      </c>
      <c r="G4" s="18">
        <v>5638.2760000000007</v>
      </c>
      <c r="H4" s="18">
        <v>6351.9410000000016</v>
      </c>
      <c r="I4" s="18">
        <v>6896.9589999999998</v>
      </c>
      <c r="J4" s="18">
        <v>7461.581000000001</v>
      </c>
      <c r="K4" s="18">
        <v>7772.2549999999983</v>
      </c>
      <c r="L4" s="18">
        <v>7879.1900000000014</v>
      </c>
      <c r="M4" s="18">
        <v>7964.7680000000028</v>
      </c>
      <c r="N4" s="18">
        <v>7972.1080000000002</v>
      </c>
      <c r="O4" s="18">
        <v>7902.2460000000001</v>
      </c>
      <c r="P4" s="18">
        <v>7495.7219999999998</v>
      </c>
      <c r="Q4" s="18">
        <v>7337.4130000000014</v>
      </c>
      <c r="R4" s="18">
        <v>7434.5010000000002</v>
      </c>
      <c r="S4" s="18">
        <v>7390.6310000000012</v>
      </c>
      <c r="T4" s="18">
        <v>7538.8629999999994</v>
      </c>
      <c r="U4" s="18">
        <v>7734.8899999999985</v>
      </c>
      <c r="V4" s="18">
        <v>7656.4070000000002</v>
      </c>
      <c r="W4" s="18">
        <v>7129.5049999999992</v>
      </c>
      <c r="X4" s="18">
        <v>6527.1619999999984</v>
      </c>
      <c r="Y4" s="18">
        <v>6000.9749999999995</v>
      </c>
      <c r="Z4" s="19"/>
      <c r="AA4" s="20">
        <f>SUM(B4:Z4)</f>
        <v>166098.08800000002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119.75</v>
      </c>
      <c r="C7" s="28">
        <v>107.96</v>
      </c>
      <c r="D7" s="28">
        <v>99.81</v>
      </c>
      <c r="E7" s="28">
        <v>90.73</v>
      </c>
      <c r="F7" s="28">
        <v>90.06</v>
      </c>
      <c r="G7" s="28">
        <v>99.7</v>
      </c>
      <c r="H7" s="28">
        <v>113</v>
      </c>
      <c r="I7" s="28">
        <v>112.1</v>
      </c>
      <c r="J7" s="28">
        <v>111.04</v>
      </c>
      <c r="K7" s="28">
        <v>108.65</v>
      </c>
      <c r="L7" s="28">
        <v>110.66</v>
      </c>
      <c r="M7" s="28">
        <v>111.03</v>
      </c>
      <c r="N7" s="28">
        <v>112</v>
      </c>
      <c r="O7" s="28">
        <v>109.72</v>
      </c>
      <c r="P7" s="28">
        <v>107.54</v>
      </c>
      <c r="Q7" s="28">
        <v>110.8</v>
      </c>
      <c r="R7" s="28">
        <v>120.52</v>
      </c>
      <c r="S7" s="28">
        <v>135.22999999999999</v>
      </c>
      <c r="T7" s="28">
        <v>146.91999999999999</v>
      </c>
      <c r="U7" s="28">
        <v>149.46</v>
      </c>
      <c r="V7" s="28">
        <v>147.77000000000001</v>
      </c>
      <c r="W7" s="28">
        <v>129.52000000000001</v>
      </c>
      <c r="X7" s="28">
        <v>126.69</v>
      </c>
      <c r="Y7" s="28">
        <v>114</v>
      </c>
      <c r="Z7" s="29"/>
      <c r="AA7" s="30">
        <f>IF(SUM(GR_MAINLAND_MCP_SUM_SELL)&lt;&gt;0,AVERAGEIF(GR_MAINLAND_MCP_SUM_SELL,"&lt;&gt;"""),"")</f>
        <v>116.02749999999999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719</v>
      </c>
      <c r="C10" s="42">
        <v>646</v>
      </c>
      <c r="D10" s="42">
        <v>646</v>
      </c>
      <c r="E10" s="42">
        <v>646</v>
      </c>
      <c r="F10" s="42">
        <v>646</v>
      </c>
      <c r="G10" s="42">
        <v>646</v>
      </c>
      <c r="H10" s="42">
        <v>689</v>
      </c>
      <c r="I10" s="42">
        <v>719</v>
      </c>
      <c r="J10" s="42">
        <v>719</v>
      </c>
      <c r="K10" s="42">
        <v>719</v>
      </c>
      <c r="L10" s="42">
        <v>719</v>
      </c>
      <c r="M10" s="42">
        <v>719</v>
      </c>
      <c r="N10" s="42">
        <v>719</v>
      </c>
      <c r="O10" s="42">
        <v>719</v>
      </c>
      <c r="P10" s="42">
        <v>676</v>
      </c>
      <c r="Q10" s="42">
        <v>719</v>
      </c>
      <c r="R10" s="42">
        <v>719</v>
      </c>
      <c r="S10" s="42">
        <v>731.73099999999999</v>
      </c>
      <c r="T10" s="42">
        <v>779</v>
      </c>
      <c r="U10" s="42">
        <v>857</v>
      </c>
      <c r="V10" s="42">
        <v>814.01199999999994</v>
      </c>
      <c r="W10" s="42">
        <v>749</v>
      </c>
      <c r="X10" s="42">
        <v>719</v>
      </c>
      <c r="Y10" s="42">
        <v>569</v>
      </c>
      <c r="Z10" s="43"/>
      <c r="AA10" s="44">
        <f>SUM(B10:Z10)</f>
        <v>17003.743000000002</v>
      </c>
    </row>
    <row r="11" spans="1:27" ht="24.95" customHeight="1" x14ac:dyDescent="0.2">
      <c r="A11" s="45" t="s">
        <v>7</v>
      </c>
      <c r="B11" s="46">
        <v>2798.6110000000003</v>
      </c>
      <c r="C11" s="47">
        <v>2315.0250000000001</v>
      </c>
      <c r="D11" s="47">
        <v>1983.4830000000002</v>
      </c>
      <c r="E11" s="47">
        <v>1948.4830000000002</v>
      </c>
      <c r="F11" s="47">
        <v>1948.4830000000002</v>
      </c>
      <c r="G11" s="47">
        <v>1983.4830000000002</v>
      </c>
      <c r="H11" s="47">
        <v>2620.7740000000003</v>
      </c>
      <c r="I11" s="47">
        <v>2596.6510000000003</v>
      </c>
      <c r="J11" s="47">
        <v>2640.4290000000001</v>
      </c>
      <c r="K11" s="47">
        <v>2492.4440000000004</v>
      </c>
      <c r="L11" s="47">
        <v>2627.0990000000002</v>
      </c>
      <c r="M11" s="47">
        <v>2632.0120000000002</v>
      </c>
      <c r="N11" s="47">
        <v>2642.098</v>
      </c>
      <c r="O11" s="47">
        <v>2586.701</v>
      </c>
      <c r="P11" s="47">
        <v>2524.1000000000004</v>
      </c>
      <c r="Q11" s="47">
        <v>2714.681</v>
      </c>
      <c r="R11" s="47">
        <v>2992.1130000000003</v>
      </c>
      <c r="S11" s="47">
        <v>3234.3760000000002</v>
      </c>
      <c r="T11" s="47">
        <v>3432.9050000000002</v>
      </c>
      <c r="U11" s="47">
        <v>3551.8180000000002</v>
      </c>
      <c r="V11" s="47">
        <v>3620.0200000000004</v>
      </c>
      <c r="W11" s="47">
        <v>3347.9880000000003</v>
      </c>
      <c r="X11" s="47">
        <v>3159.1310000000003</v>
      </c>
      <c r="Y11" s="47">
        <v>2818.2420000000002</v>
      </c>
      <c r="Z11" s="48"/>
      <c r="AA11" s="49">
        <f>SUM(B11:Z11)</f>
        <v>65211.15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106</v>
      </c>
      <c r="I12" s="47">
        <v>419</v>
      </c>
      <c r="J12" s="47">
        <v>438</v>
      </c>
      <c r="K12" s="47">
        <v>438</v>
      </c>
      <c r="L12" s="47">
        <v>179</v>
      </c>
      <c r="M12" s="47">
        <v>80</v>
      </c>
      <c r="N12" s="47">
        <v>76</v>
      </c>
      <c r="O12" s="47">
        <v>64</v>
      </c>
      <c r="P12" s="47"/>
      <c r="Q12" s="47"/>
      <c r="R12" s="47">
        <v>80</v>
      </c>
      <c r="S12" s="47">
        <v>315</v>
      </c>
      <c r="T12" s="47">
        <v>775</v>
      </c>
      <c r="U12" s="47">
        <v>1204.3139999999999</v>
      </c>
      <c r="V12" s="47">
        <v>1066</v>
      </c>
      <c r="W12" s="47">
        <v>856</v>
      </c>
      <c r="X12" s="47">
        <v>76</v>
      </c>
      <c r="Y12" s="47"/>
      <c r="Z12" s="48"/>
      <c r="AA12" s="49">
        <f>SUM(B12:Z12)</f>
        <v>6198.3140000000003</v>
      </c>
    </row>
    <row r="13" spans="1:27" ht="24.95" customHeight="1" x14ac:dyDescent="0.2">
      <c r="A13" s="50" t="s">
        <v>9</v>
      </c>
      <c r="B13" s="51">
        <v>1138.0040000000001</v>
      </c>
      <c r="C13" s="52">
        <v>1314.1200000000001</v>
      </c>
      <c r="D13" s="52">
        <v>1477.2359999999999</v>
      </c>
      <c r="E13" s="52">
        <v>1588.4279999999997</v>
      </c>
      <c r="F13" s="52">
        <v>1699.326</v>
      </c>
      <c r="G13" s="52">
        <v>1759.7929999999999</v>
      </c>
      <c r="H13" s="52">
        <v>1888.6669999999999</v>
      </c>
      <c r="I13" s="52">
        <v>2319.7080000000001</v>
      </c>
      <c r="J13" s="52">
        <v>2863.4519999999998</v>
      </c>
      <c r="K13" s="52">
        <v>3236.6110000000008</v>
      </c>
      <c r="L13" s="52">
        <v>3395.8910000000001</v>
      </c>
      <c r="M13" s="52">
        <v>3431.1559999999995</v>
      </c>
      <c r="N13" s="52">
        <v>3382.8240000000001</v>
      </c>
      <c r="O13" s="52">
        <v>3243.7450000000003</v>
      </c>
      <c r="P13" s="52">
        <v>3042.5219999999999</v>
      </c>
      <c r="Q13" s="52">
        <v>2703.6319999999992</v>
      </c>
      <c r="R13" s="52">
        <v>2236.3879999999999</v>
      </c>
      <c r="S13" s="52">
        <v>1644.5239999999994</v>
      </c>
      <c r="T13" s="52">
        <v>1189.9000000000001</v>
      </c>
      <c r="U13" s="52">
        <v>1064.0580000000002</v>
      </c>
      <c r="V13" s="52">
        <v>1054.5750000000003</v>
      </c>
      <c r="W13" s="52">
        <v>1097.317</v>
      </c>
      <c r="X13" s="52">
        <v>1164.0310000000002</v>
      </c>
      <c r="Y13" s="52">
        <v>1217.7329999999999</v>
      </c>
      <c r="Z13" s="53"/>
      <c r="AA13" s="54">
        <f>SUM(B13:Z13)</f>
        <v>49153.640999999996</v>
      </c>
    </row>
    <row r="14" spans="1:27" ht="30" customHeight="1" thickBot="1" x14ac:dyDescent="0.25">
      <c r="A14" s="55" t="s">
        <v>10</v>
      </c>
      <c r="B14" s="56">
        <f>IF(LEN(B$2)&gt;0,SUM(B10:B13),"")</f>
        <v>4655.6150000000007</v>
      </c>
      <c r="C14" s="57">
        <f t="shared" ref="C14:Z14" si="0">IF(LEN(C$2)&gt;0,SUM(C10:C13),"")</f>
        <v>4275.1450000000004</v>
      </c>
      <c r="D14" s="57">
        <f t="shared" si="0"/>
        <v>4106.7190000000001</v>
      </c>
      <c r="E14" s="57">
        <f t="shared" si="0"/>
        <v>4182.9110000000001</v>
      </c>
      <c r="F14" s="57">
        <f t="shared" si="0"/>
        <v>4293.8090000000002</v>
      </c>
      <c r="G14" s="57">
        <f t="shared" si="0"/>
        <v>4415.2759999999998</v>
      </c>
      <c r="H14" s="57">
        <f t="shared" si="0"/>
        <v>5304.4410000000007</v>
      </c>
      <c r="I14" s="57">
        <f t="shared" si="0"/>
        <v>6054.3590000000004</v>
      </c>
      <c r="J14" s="57">
        <f t="shared" si="0"/>
        <v>6660.8809999999994</v>
      </c>
      <c r="K14" s="57">
        <f t="shared" si="0"/>
        <v>6886.0550000000012</v>
      </c>
      <c r="L14" s="57">
        <f t="shared" si="0"/>
        <v>6920.99</v>
      </c>
      <c r="M14" s="57">
        <f t="shared" si="0"/>
        <v>6862.1679999999997</v>
      </c>
      <c r="N14" s="57">
        <f t="shared" si="0"/>
        <v>6819.9220000000005</v>
      </c>
      <c r="O14" s="57">
        <f t="shared" si="0"/>
        <v>6613.4459999999999</v>
      </c>
      <c r="P14" s="57">
        <f t="shared" si="0"/>
        <v>6242.6220000000003</v>
      </c>
      <c r="Q14" s="57">
        <f t="shared" si="0"/>
        <v>6137.3129999999992</v>
      </c>
      <c r="R14" s="57">
        <f t="shared" si="0"/>
        <v>6027.5010000000002</v>
      </c>
      <c r="S14" s="57">
        <f t="shared" si="0"/>
        <v>5925.6309999999994</v>
      </c>
      <c r="T14" s="57">
        <f t="shared" si="0"/>
        <v>6176.8050000000003</v>
      </c>
      <c r="U14" s="57">
        <f t="shared" si="0"/>
        <v>6677.19</v>
      </c>
      <c r="V14" s="57">
        <f t="shared" si="0"/>
        <v>6554.607</v>
      </c>
      <c r="W14" s="57">
        <f t="shared" si="0"/>
        <v>6050.3050000000003</v>
      </c>
      <c r="X14" s="57">
        <f t="shared" si="0"/>
        <v>5118.1620000000003</v>
      </c>
      <c r="Y14" s="57">
        <f t="shared" si="0"/>
        <v>4604.9750000000004</v>
      </c>
      <c r="Z14" s="58" t="str">
        <f t="shared" si="0"/>
        <v/>
      </c>
      <c r="AA14" s="59">
        <f>SUM(AA9:AA13)</f>
        <v>137566.848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1256.9000000000001</v>
      </c>
      <c r="C25" s="67">
        <v>1365.9</v>
      </c>
      <c r="D25" s="67">
        <v>1449.9</v>
      </c>
      <c r="E25" s="67">
        <v>1528.9</v>
      </c>
      <c r="F25" s="67">
        <v>1605.9</v>
      </c>
      <c r="G25" s="67">
        <v>1666.9</v>
      </c>
      <c r="H25" s="67">
        <v>1846.9</v>
      </c>
      <c r="I25" s="67">
        <v>2440.9</v>
      </c>
      <c r="J25" s="67">
        <v>2866.9</v>
      </c>
      <c r="K25" s="67">
        <v>3179.9</v>
      </c>
      <c r="L25" s="67">
        <v>3079.9</v>
      </c>
      <c r="M25" s="67">
        <v>3017.9</v>
      </c>
      <c r="N25" s="67">
        <v>2984.9</v>
      </c>
      <c r="O25" s="67">
        <v>2883.9</v>
      </c>
      <c r="P25" s="67">
        <v>2662.9</v>
      </c>
      <c r="Q25" s="67">
        <v>2409.9</v>
      </c>
      <c r="R25" s="67">
        <v>2114.9</v>
      </c>
      <c r="S25" s="67">
        <v>1895.9</v>
      </c>
      <c r="T25" s="67">
        <v>2043.9</v>
      </c>
      <c r="U25" s="67">
        <v>2232.9</v>
      </c>
      <c r="V25" s="67">
        <v>2233.9</v>
      </c>
      <c r="W25" s="67">
        <v>2049.9</v>
      </c>
      <c r="X25" s="67">
        <v>1296.9000000000001</v>
      </c>
      <c r="Y25" s="67">
        <v>1116.9000000000001</v>
      </c>
      <c r="Z25" s="68"/>
      <c r="AA25" s="69">
        <f>SUM(B25:Z25)</f>
        <v>51233.60000000002</v>
      </c>
    </row>
    <row r="26" spans="1:27" ht="24.95" customHeight="1" x14ac:dyDescent="0.2">
      <c r="A26" s="70" t="s">
        <v>20</v>
      </c>
      <c r="B26" s="71">
        <v>1516.1320000000001</v>
      </c>
      <c r="C26" s="72">
        <v>1273.662</v>
      </c>
      <c r="D26" s="72">
        <v>967.36599999999999</v>
      </c>
      <c r="E26" s="72">
        <v>842.79399999999998</v>
      </c>
      <c r="F26" s="72">
        <v>867.32600000000002</v>
      </c>
      <c r="G26" s="72">
        <v>917.79300000000001</v>
      </c>
      <c r="H26" s="72">
        <v>1346.9580000000001</v>
      </c>
      <c r="I26" s="72">
        <v>1508.4590000000001</v>
      </c>
      <c r="J26" s="72">
        <v>1689.981</v>
      </c>
      <c r="K26" s="72">
        <v>1617.155</v>
      </c>
      <c r="L26" s="72">
        <v>1867.09</v>
      </c>
      <c r="M26" s="72">
        <v>1910.268</v>
      </c>
      <c r="N26" s="72">
        <v>1941.008</v>
      </c>
      <c r="O26" s="72">
        <v>1906.546</v>
      </c>
      <c r="P26" s="72">
        <v>1657.722</v>
      </c>
      <c r="Q26" s="72">
        <v>1815.413</v>
      </c>
      <c r="R26" s="72">
        <v>2008.6010000000001</v>
      </c>
      <c r="S26" s="72">
        <v>2183.7310000000002</v>
      </c>
      <c r="T26" s="72">
        <v>2183.9630000000002</v>
      </c>
      <c r="U26" s="72">
        <v>2366.29</v>
      </c>
      <c r="V26" s="72">
        <v>2231.7069999999999</v>
      </c>
      <c r="W26" s="72">
        <v>1881.405</v>
      </c>
      <c r="X26" s="72">
        <v>1919.2619999999999</v>
      </c>
      <c r="Y26" s="72">
        <v>1573.075</v>
      </c>
      <c r="Z26" s="73"/>
      <c r="AA26" s="74">
        <f>SUM(B26:Z26)</f>
        <v>39993.707000000002</v>
      </c>
    </row>
    <row r="27" spans="1:27" ht="24.95" customHeight="1" x14ac:dyDescent="0.2">
      <c r="A27" s="77" t="s">
        <v>21</v>
      </c>
      <c r="B27" s="75">
        <v>2491.5830000000001</v>
      </c>
      <c r="C27" s="76">
        <v>2351.5830000000001</v>
      </c>
      <c r="D27" s="76">
        <v>2351.5830000000001</v>
      </c>
      <c r="E27" s="76">
        <v>2316.5830000000001</v>
      </c>
      <c r="F27" s="76">
        <v>2316.5830000000001</v>
      </c>
      <c r="G27" s="76">
        <v>2351.5830000000001</v>
      </c>
      <c r="H27" s="76">
        <v>2496.5830000000001</v>
      </c>
      <c r="I27" s="76">
        <v>2474</v>
      </c>
      <c r="J27" s="76">
        <v>2474</v>
      </c>
      <c r="K27" s="76">
        <v>2474</v>
      </c>
      <c r="L27" s="76">
        <v>2474</v>
      </c>
      <c r="M27" s="76">
        <v>2474</v>
      </c>
      <c r="N27" s="76">
        <v>2474</v>
      </c>
      <c r="O27" s="76">
        <v>2474</v>
      </c>
      <c r="P27" s="76">
        <v>2609</v>
      </c>
      <c r="Q27" s="76">
        <v>2609</v>
      </c>
      <c r="R27" s="76">
        <v>2609</v>
      </c>
      <c r="S27" s="76">
        <v>2609</v>
      </c>
      <c r="T27" s="76">
        <v>2609</v>
      </c>
      <c r="U27" s="76">
        <v>2609</v>
      </c>
      <c r="V27" s="76">
        <v>2609</v>
      </c>
      <c r="W27" s="76">
        <v>2609</v>
      </c>
      <c r="X27" s="76">
        <v>2609</v>
      </c>
      <c r="Y27" s="76">
        <v>2609</v>
      </c>
      <c r="Z27" s="78"/>
      <c r="AA27" s="79">
        <f>SUM(B27:Z27)</f>
        <v>60084.081000000006</v>
      </c>
    </row>
    <row r="28" spans="1:27" ht="30" customHeight="1" thickBot="1" x14ac:dyDescent="0.25">
      <c r="A28" s="55" t="s">
        <v>22</v>
      </c>
      <c r="B28" s="56">
        <f>IF(LEN(B$2)&gt;0,SUM(B25:B27),"")</f>
        <v>5264.6149999999998</v>
      </c>
      <c r="C28" s="57">
        <f t="shared" ref="C28:Z28" si="2">IF(LEN(C$2)&gt;0,SUM(C25:C27),"")</f>
        <v>4991.1450000000004</v>
      </c>
      <c r="D28" s="57">
        <f t="shared" si="2"/>
        <v>4768.8490000000002</v>
      </c>
      <c r="E28" s="57">
        <f t="shared" si="2"/>
        <v>4688.277</v>
      </c>
      <c r="F28" s="57">
        <f t="shared" si="2"/>
        <v>4789.8090000000002</v>
      </c>
      <c r="G28" s="57">
        <f t="shared" si="2"/>
        <v>4936.2759999999998</v>
      </c>
      <c r="H28" s="57">
        <f t="shared" si="2"/>
        <v>5690.4410000000007</v>
      </c>
      <c r="I28" s="57">
        <f t="shared" si="2"/>
        <v>6423.3590000000004</v>
      </c>
      <c r="J28" s="57">
        <f t="shared" si="2"/>
        <v>7030.8810000000003</v>
      </c>
      <c r="K28" s="57">
        <f t="shared" si="2"/>
        <v>7271.0550000000003</v>
      </c>
      <c r="L28" s="57">
        <f t="shared" si="2"/>
        <v>7420.99</v>
      </c>
      <c r="M28" s="57">
        <f t="shared" si="2"/>
        <v>7402.1679999999997</v>
      </c>
      <c r="N28" s="57">
        <f t="shared" si="2"/>
        <v>7399.9080000000004</v>
      </c>
      <c r="O28" s="57">
        <f t="shared" si="2"/>
        <v>7264.4459999999999</v>
      </c>
      <c r="P28" s="57">
        <f t="shared" si="2"/>
        <v>6929.6220000000003</v>
      </c>
      <c r="Q28" s="57">
        <f t="shared" si="2"/>
        <v>6834.3130000000001</v>
      </c>
      <c r="R28" s="57">
        <f t="shared" si="2"/>
        <v>6732.5010000000002</v>
      </c>
      <c r="S28" s="57">
        <f t="shared" si="2"/>
        <v>6688.6310000000003</v>
      </c>
      <c r="T28" s="57">
        <f t="shared" si="2"/>
        <v>6836.8630000000003</v>
      </c>
      <c r="U28" s="57">
        <f t="shared" si="2"/>
        <v>7208.1900000000005</v>
      </c>
      <c r="V28" s="57">
        <f t="shared" si="2"/>
        <v>7074.607</v>
      </c>
      <c r="W28" s="57">
        <f t="shared" si="2"/>
        <v>6540.3050000000003</v>
      </c>
      <c r="X28" s="57">
        <f t="shared" si="2"/>
        <v>5825.1620000000003</v>
      </c>
      <c r="Y28" s="57">
        <f t="shared" si="2"/>
        <v>5298.9750000000004</v>
      </c>
      <c r="Z28" s="58" t="str">
        <f t="shared" si="2"/>
        <v/>
      </c>
      <c r="AA28" s="59">
        <f>SUM(AA25:AA27)</f>
        <v>151311.38800000004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42</v>
      </c>
      <c r="C31" s="90">
        <v>145</v>
      </c>
      <c r="D31" s="90">
        <v>112</v>
      </c>
      <c r="E31" s="90">
        <v>40</v>
      </c>
      <c r="F31" s="90">
        <v>40</v>
      </c>
      <c r="G31" s="90">
        <v>40</v>
      </c>
      <c r="H31" s="90">
        <v>41</v>
      </c>
      <c r="I31" s="90">
        <v>100</v>
      </c>
      <c r="J31" s="90">
        <v>100</v>
      </c>
      <c r="K31" s="90">
        <v>100</v>
      </c>
      <c r="L31" s="90">
        <v>118</v>
      </c>
      <c r="M31" s="90">
        <v>118</v>
      </c>
      <c r="N31" s="90">
        <v>117</v>
      </c>
      <c r="O31" s="90">
        <v>145</v>
      </c>
      <c r="P31" s="90">
        <v>140</v>
      </c>
      <c r="Q31" s="90">
        <v>140</v>
      </c>
      <c r="R31" s="90">
        <v>138</v>
      </c>
      <c r="S31" s="90">
        <v>201</v>
      </c>
      <c r="T31" s="90">
        <v>150.05799999999999</v>
      </c>
      <c r="U31" s="90">
        <v>140</v>
      </c>
      <c r="V31" s="90">
        <v>140</v>
      </c>
      <c r="W31" s="90">
        <v>140</v>
      </c>
      <c r="X31" s="90">
        <v>155</v>
      </c>
      <c r="Y31" s="90">
        <v>137</v>
      </c>
      <c r="Z31" s="91"/>
      <c r="AA31" s="69">
        <f t="shared" ref="AA31:AA36" si="3">SUM(B31:Z31)</f>
        <v>2739.058</v>
      </c>
    </row>
    <row r="32" spans="1:27" ht="24.95" customHeight="1" x14ac:dyDescent="0.2">
      <c r="A32" s="92" t="s">
        <v>25</v>
      </c>
      <c r="B32" s="93">
        <v>397</v>
      </c>
      <c r="C32" s="94">
        <v>401</v>
      </c>
      <c r="D32" s="94">
        <v>380.13</v>
      </c>
      <c r="E32" s="94">
        <v>295.36599999999999</v>
      </c>
      <c r="F32" s="94">
        <v>286</v>
      </c>
      <c r="G32" s="94">
        <v>311</v>
      </c>
      <c r="H32" s="94">
        <v>175</v>
      </c>
      <c r="I32" s="94">
        <v>99</v>
      </c>
      <c r="J32" s="94">
        <v>100</v>
      </c>
      <c r="K32" s="94">
        <v>115</v>
      </c>
      <c r="L32" s="94">
        <v>212</v>
      </c>
      <c r="M32" s="94">
        <v>252</v>
      </c>
      <c r="N32" s="94">
        <v>292.98599999999999</v>
      </c>
      <c r="O32" s="94">
        <v>336</v>
      </c>
      <c r="P32" s="94">
        <v>377</v>
      </c>
      <c r="Q32" s="94">
        <v>387</v>
      </c>
      <c r="R32" s="94">
        <v>397</v>
      </c>
      <c r="S32" s="94">
        <v>392</v>
      </c>
      <c r="T32" s="94">
        <v>340</v>
      </c>
      <c r="U32" s="94">
        <v>221</v>
      </c>
      <c r="V32" s="94">
        <v>210</v>
      </c>
      <c r="W32" s="94">
        <v>180</v>
      </c>
      <c r="X32" s="94">
        <v>382</v>
      </c>
      <c r="Y32" s="94">
        <v>387</v>
      </c>
      <c r="Z32" s="95"/>
      <c r="AA32" s="74">
        <f t="shared" si="3"/>
        <v>6925.482</v>
      </c>
    </row>
    <row r="33" spans="1:27" ht="24.95" customHeight="1" x14ac:dyDescent="0.2">
      <c r="A33" s="92" t="s">
        <v>26</v>
      </c>
      <c r="B33" s="93">
        <v>772</v>
      </c>
      <c r="C33" s="94">
        <v>772</v>
      </c>
      <c r="D33" s="94">
        <v>772</v>
      </c>
      <c r="E33" s="94">
        <v>772</v>
      </c>
      <c r="F33" s="94">
        <v>772</v>
      </c>
      <c r="G33" s="94">
        <v>772</v>
      </c>
      <c r="H33" s="94">
        <v>731.5</v>
      </c>
      <c r="I33" s="94">
        <v>543.6</v>
      </c>
      <c r="J33" s="94">
        <v>500.7</v>
      </c>
      <c r="K33" s="94">
        <v>571.20000000000005</v>
      </c>
      <c r="L33" s="94">
        <v>528.20000000000005</v>
      </c>
      <c r="M33" s="94">
        <v>632.6</v>
      </c>
      <c r="N33" s="94">
        <v>642.20000000000005</v>
      </c>
      <c r="O33" s="94">
        <v>707.8</v>
      </c>
      <c r="P33" s="94">
        <v>636.1</v>
      </c>
      <c r="Q33" s="94">
        <v>573.1</v>
      </c>
      <c r="R33" s="94">
        <v>772</v>
      </c>
      <c r="S33" s="94">
        <v>772</v>
      </c>
      <c r="T33" s="94">
        <v>772</v>
      </c>
      <c r="U33" s="94">
        <v>596.70000000000005</v>
      </c>
      <c r="V33" s="94">
        <v>651.79999999999995</v>
      </c>
      <c r="W33" s="94">
        <v>659.2</v>
      </c>
      <c r="X33" s="94">
        <v>772</v>
      </c>
      <c r="Y33" s="94">
        <v>772</v>
      </c>
      <c r="Z33" s="95"/>
      <c r="AA33" s="74">
        <f t="shared" si="3"/>
        <v>16466.7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1311</v>
      </c>
      <c r="C36" s="83">
        <f t="shared" ref="C36:Z36" si="4">IF(LEN(C$2)&gt;0,SUM(C31:C35),"")</f>
        <v>1418</v>
      </c>
      <c r="D36" s="83">
        <f t="shared" si="4"/>
        <v>1364.13</v>
      </c>
      <c r="E36" s="83">
        <f t="shared" si="4"/>
        <v>1207.366</v>
      </c>
      <c r="F36" s="83">
        <f t="shared" si="4"/>
        <v>1198</v>
      </c>
      <c r="G36" s="83">
        <f t="shared" si="4"/>
        <v>1223</v>
      </c>
      <c r="H36" s="83">
        <f t="shared" si="4"/>
        <v>1047.5</v>
      </c>
      <c r="I36" s="83">
        <f t="shared" si="4"/>
        <v>842.6</v>
      </c>
      <c r="J36" s="83">
        <f t="shared" si="4"/>
        <v>800.7</v>
      </c>
      <c r="K36" s="83">
        <f t="shared" si="4"/>
        <v>886.2</v>
      </c>
      <c r="L36" s="83">
        <f t="shared" si="4"/>
        <v>958.2</v>
      </c>
      <c r="M36" s="83">
        <f t="shared" si="4"/>
        <v>1102.5999999999999</v>
      </c>
      <c r="N36" s="83">
        <f t="shared" si="4"/>
        <v>1152.1860000000001</v>
      </c>
      <c r="O36" s="83">
        <f t="shared" si="4"/>
        <v>1288.8</v>
      </c>
      <c r="P36" s="83">
        <f t="shared" si="4"/>
        <v>1253.0999999999999</v>
      </c>
      <c r="Q36" s="83">
        <f t="shared" si="4"/>
        <v>1200.0999999999999</v>
      </c>
      <c r="R36" s="83">
        <f t="shared" si="4"/>
        <v>1407</v>
      </c>
      <c r="S36" s="83">
        <f t="shared" si="4"/>
        <v>1465</v>
      </c>
      <c r="T36" s="83">
        <f t="shared" si="4"/>
        <v>1362.058</v>
      </c>
      <c r="U36" s="83">
        <f t="shared" si="4"/>
        <v>1057.7</v>
      </c>
      <c r="V36" s="83">
        <f t="shared" si="4"/>
        <v>1101.8</v>
      </c>
      <c r="W36" s="83">
        <f t="shared" si="4"/>
        <v>1079.2</v>
      </c>
      <c r="X36" s="83">
        <f t="shared" si="4"/>
        <v>1409</v>
      </c>
      <c r="Y36" s="83">
        <f t="shared" si="4"/>
        <v>1396</v>
      </c>
      <c r="Z36" s="84" t="str">
        <f t="shared" si="4"/>
        <v/>
      </c>
      <c r="AA36" s="85">
        <f t="shared" si="3"/>
        <v>28531.24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702</v>
      </c>
      <c r="C41" s="94">
        <v>702</v>
      </c>
      <c r="D41" s="94">
        <v>702</v>
      </c>
      <c r="E41" s="94">
        <v>702</v>
      </c>
      <c r="F41" s="94">
        <v>702</v>
      </c>
      <c r="G41" s="94">
        <v>702</v>
      </c>
      <c r="H41" s="94">
        <v>661.5</v>
      </c>
      <c r="I41" s="94">
        <v>473.6</v>
      </c>
      <c r="J41" s="94">
        <v>430.7</v>
      </c>
      <c r="K41" s="94">
        <v>501.2</v>
      </c>
      <c r="L41" s="94">
        <v>458.2</v>
      </c>
      <c r="M41" s="94">
        <v>562.6</v>
      </c>
      <c r="N41" s="94">
        <v>572.20000000000005</v>
      </c>
      <c r="O41" s="94">
        <v>637.79999999999995</v>
      </c>
      <c r="P41" s="94">
        <v>566.1</v>
      </c>
      <c r="Q41" s="94">
        <v>503.1</v>
      </c>
      <c r="R41" s="94">
        <v>702</v>
      </c>
      <c r="S41" s="94">
        <v>702</v>
      </c>
      <c r="T41" s="94">
        <v>702</v>
      </c>
      <c r="U41" s="94">
        <v>526.70000000000005</v>
      </c>
      <c r="V41" s="94">
        <v>581.79999999999995</v>
      </c>
      <c r="W41" s="94">
        <v>589.20000000000005</v>
      </c>
      <c r="X41" s="94">
        <v>702</v>
      </c>
      <c r="Y41" s="94">
        <v>702</v>
      </c>
      <c r="Z41" s="95"/>
      <c r="AA41" s="74">
        <f t="shared" si="5"/>
        <v>14786.7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702</v>
      </c>
      <c r="C44" s="83">
        <f t="shared" ref="C44:Z44" si="6">IF(LEN(C$2)&gt;0,SUM(C39:C43),"")</f>
        <v>702</v>
      </c>
      <c r="D44" s="83">
        <f t="shared" si="6"/>
        <v>702</v>
      </c>
      <c r="E44" s="83">
        <f t="shared" si="6"/>
        <v>702</v>
      </c>
      <c r="F44" s="83">
        <f t="shared" si="6"/>
        <v>702</v>
      </c>
      <c r="G44" s="83">
        <f t="shared" si="6"/>
        <v>702</v>
      </c>
      <c r="H44" s="83">
        <f t="shared" si="6"/>
        <v>661.5</v>
      </c>
      <c r="I44" s="83">
        <f t="shared" si="6"/>
        <v>473.6</v>
      </c>
      <c r="J44" s="83">
        <f t="shared" si="6"/>
        <v>430.7</v>
      </c>
      <c r="K44" s="83">
        <f t="shared" si="6"/>
        <v>501.2</v>
      </c>
      <c r="L44" s="83">
        <f t="shared" si="6"/>
        <v>458.2</v>
      </c>
      <c r="M44" s="83">
        <f t="shared" si="6"/>
        <v>562.6</v>
      </c>
      <c r="N44" s="83">
        <f t="shared" si="6"/>
        <v>572.20000000000005</v>
      </c>
      <c r="O44" s="83">
        <f t="shared" si="6"/>
        <v>637.79999999999995</v>
      </c>
      <c r="P44" s="83">
        <f t="shared" si="6"/>
        <v>566.1</v>
      </c>
      <c r="Q44" s="83">
        <f t="shared" si="6"/>
        <v>503.1</v>
      </c>
      <c r="R44" s="83">
        <f t="shared" si="6"/>
        <v>702</v>
      </c>
      <c r="S44" s="83">
        <f t="shared" si="6"/>
        <v>702</v>
      </c>
      <c r="T44" s="83">
        <f t="shared" si="6"/>
        <v>702</v>
      </c>
      <c r="U44" s="83">
        <f t="shared" si="6"/>
        <v>526.70000000000005</v>
      </c>
      <c r="V44" s="83">
        <f t="shared" si="6"/>
        <v>581.79999999999995</v>
      </c>
      <c r="W44" s="83">
        <f t="shared" si="6"/>
        <v>589.20000000000005</v>
      </c>
      <c r="X44" s="83">
        <f t="shared" si="6"/>
        <v>702</v>
      </c>
      <c r="Y44" s="83">
        <f t="shared" si="6"/>
        <v>702</v>
      </c>
      <c r="Z44" s="84" t="str">
        <f t="shared" si="6"/>
        <v/>
      </c>
      <c r="AA44" s="85">
        <f t="shared" si="5"/>
        <v>14786.7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5966.6150000000007</v>
      </c>
      <c r="C47" s="83">
        <f t="shared" ref="C47:Z47" si="8">IF(LEN(C$2)&gt;0,C14+C22+C36,"")</f>
        <v>5693.1450000000004</v>
      </c>
      <c r="D47" s="83">
        <f t="shared" si="8"/>
        <v>5470.8490000000002</v>
      </c>
      <c r="E47" s="83">
        <f t="shared" si="8"/>
        <v>5390.277</v>
      </c>
      <c r="F47" s="83">
        <f t="shared" si="8"/>
        <v>5491.8090000000002</v>
      </c>
      <c r="G47" s="83">
        <f t="shared" si="8"/>
        <v>5638.2759999999998</v>
      </c>
      <c r="H47" s="83">
        <f t="shared" si="8"/>
        <v>6351.9410000000007</v>
      </c>
      <c r="I47" s="83">
        <f t="shared" si="8"/>
        <v>6896.9590000000007</v>
      </c>
      <c r="J47" s="83">
        <f t="shared" si="8"/>
        <v>7461.5809999999992</v>
      </c>
      <c r="K47" s="83">
        <f t="shared" si="8"/>
        <v>7772.255000000001</v>
      </c>
      <c r="L47" s="83">
        <f t="shared" si="8"/>
        <v>7879.19</v>
      </c>
      <c r="M47" s="83">
        <f t="shared" si="8"/>
        <v>7964.768</v>
      </c>
      <c r="N47" s="83">
        <f t="shared" si="8"/>
        <v>7972.1080000000002</v>
      </c>
      <c r="O47" s="83">
        <f t="shared" si="8"/>
        <v>7902.2460000000001</v>
      </c>
      <c r="P47" s="83">
        <f t="shared" si="8"/>
        <v>7495.7219999999998</v>
      </c>
      <c r="Q47" s="83">
        <f t="shared" si="8"/>
        <v>7337.4129999999986</v>
      </c>
      <c r="R47" s="83">
        <f t="shared" si="8"/>
        <v>7434.5010000000002</v>
      </c>
      <c r="S47" s="83">
        <f t="shared" si="8"/>
        <v>7390.6309999999994</v>
      </c>
      <c r="T47" s="83">
        <f t="shared" si="8"/>
        <v>7538.8630000000003</v>
      </c>
      <c r="U47" s="83">
        <f t="shared" si="8"/>
        <v>7734.8899999999994</v>
      </c>
      <c r="V47" s="83">
        <f t="shared" si="8"/>
        <v>7656.4070000000002</v>
      </c>
      <c r="W47" s="83">
        <f t="shared" si="8"/>
        <v>7129.5050000000001</v>
      </c>
      <c r="X47" s="83">
        <f t="shared" si="8"/>
        <v>6527.1620000000003</v>
      </c>
      <c r="Y47" s="83">
        <f t="shared" si="8"/>
        <v>6000.9750000000004</v>
      </c>
      <c r="Z47" s="84" t="str">
        <f t="shared" si="8"/>
        <v/>
      </c>
      <c r="AA47" s="100">
        <f>SUM(B47:Z47)</f>
        <v>166098.08800000002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5966.6149999999998</v>
      </c>
      <c r="C4" s="18">
        <v>5693.1450000000004</v>
      </c>
      <c r="D4" s="18">
        <v>5470.8490000000002</v>
      </c>
      <c r="E4" s="18">
        <v>5390.277000000001</v>
      </c>
      <c r="F4" s="18">
        <v>5491.8090000000011</v>
      </c>
      <c r="G4" s="18">
        <v>5638.2760000000007</v>
      </c>
      <c r="H4" s="18">
        <v>6351.8959999999988</v>
      </c>
      <c r="I4" s="18">
        <v>6896.9449999999997</v>
      </c>
      <c r="J4" s="18">
        <v>7461.5789999999988</v>
      </c>
      <c r="K4" s="18">
        <v>7772.2400000000007</v>
      </c>
      <c r="L4" s="18">
        <v>7879.1760000000004</v>
      </c>
      <c r="M4" s="18">
        <v>7964.768</v>
      </c>
      <c r="N4" s="18">
        <v>7972.0940000000001</v>
      </c>
      <c r="O4" s="18">
        <v>7902.2059999999992</v>
      </c>
      <c r="P4" s="18">
        <v>7495.7070000000003</v>
      </c>
      <c r="Q4" s="18">
        <v>7337.3990000000003</v>
      </c>
      <c r="R4" s="18">
        <v>7434.5009999999993</v>
      </c>
      <c r="S4" s="18">
        <v>7390.6309999999985</v>
      </c>
      <c r="T4" s="18">
        <v>7538.8629999999994</v>
      </c>
      <c r="U4" s="18">
        <v>7734.8489999999993</v>
      </c>
      <c r="V4" s="18">
        <v>7656.3840000000009</v>
      </c>
      <c r="W4" s="18">
        <v>7129.4789999999985</v>
      </c>
      <c r="X4" s="18">
        <v>6527.1620000000012</v>
      </c>
      <c r="Y4" s="18">
        <v>6000.9750000000004</v>
      </c>
      <c r="Z4" s="19"/>
      <c r="AA4" s="20">
        <f>SUM(B4:Z4)</f>
        <v>166097.82499999998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119.75</v>
      </c>
      <c r="C7" s="28">
        <v>107.96</v>
      </c>
      <c r="D7" s="28">
        <v>99.81</v>
      </c>
      <c r="E7" s="28">
        <v>90.73</v>
      </c>
      <c r="F7" s="28">
        <v>90.06</v>
      </c>
      <c r="G7" s="28">
        <v>99.7</v>
      </c>
      <c r="H7" s="28">
        <v>113</v>
      </c>
      <c r="I7" s="28">
        <v>112.1</v>
      </c>
      <c r="J7" s="28">
        <v>111.04</v>
      </c>
      <c r="K7" s="28">
        <v>108.65</v>
      </c>
      <c r="L7" s="28">
        <v>110.66</v>
      </c>
      <c r="M7" s="28">
        <v>111.03</v>
      </c>
      <c r="N7" s="28">
        <v>112</v>
      </c>
      <c r="O7" s="28">
        <v>109.72</v>
      </c>
      <c r="P7" s="28">
        <v>107.54</v>
      </c>
      <c r="Q7" s="28">
        <v>110.8</v>
      </c>
      <c r="R7" s="28">
        <v>120.52</v>
      </c>
      <c r="S7" s="28">
        <v>135.22999999999999</v>
      </c>
      <c r="T7" s="28">
        <v>146.91999999999999</v>
      </c>
      <c r="U7" s="28">
        <v>149.46</v>
      </c>
      <c r="V7" s="28">
        <v>147.77000000000001</v>
      </c>
      <c r="W7" s="28">
        <v>129.52000000000001</v>
      </c>
      <c r="X7" s="28">
        <v>126.69</v>
      </c>
      <c r="Y7" s="28">
        <v>114</v>
      </c>
      <c r="Z7" s="29"/>
      <c r="AA7" s="30">
        <v>116.02749999999999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1003.188</v>
      </c>
      <c r="C17" s="67">
        <v>1024.029</v>
      </c>
      <c r="D17" s="67">
        <v>1027.1590000000001</v>
      </c>
      <c r="E17" s="67">
        <v>1039.0129999999999</v>
      </c>
      <c r="F17" s="67">
        <v>1048.845</v>
      </c>
      <c r="G17" s="67">
        <v>1011.8630000000001</v>
      </c>
      <c r="H17" s="67">
        <v>1022.307</v>
      </c>
      <c r="I17" s="67">
        <v>1016.98</v>
      </c>
      <c r="J17" s="67">
        <v>928.44399999999996</v>
      </c>
      <c r="K17" s="67">
        <v>927.56700000000001</v>
      </c>
      <c r="L17" s="67">
        <v>908.101</v>
      </c>
      <c r="M17" s="67">
        <v>878.99199999999996</v>
      </c>
      <c r="N17" s="67">
        <v>848.99099999999999</v>
      </c>
      <c r="O17" s="67">
        <v>880.87599999999998</v>
      </c>
      <c r="P17" s="67">
        <v>857.66100000000006</v>
      </c>
      <c r="Q17" s="67">
        <v>860.33</v>
      </c>
      <c r="R17" s="67">
        <v>862.67200000000003</v>
      </c>
      <c r="S17" s="67">
        <v>756.29700000000003</v>
      </c>
      <c r="T17" s="67">
        <v>764.75799999999992</v>
      </c>
      <c r="U17" s="67">
        <v>757.04200000000003</v>
      </c>
      <c r="V17" s="67">
        <v>781.072</v>
      </c>
      <c r="W17" s="67">
        <v>769.11500000000001</v>
      </c>
      <c r="X17" s="67">
        <v>1010.0690000000001</v>
      </c>
      <c r="Y17" s="67">
        <v>1033.0359999999998</v>
      </c>
      <c r="Z17" s="68"/>
      <c r="AA17" s="69">
        <f>SUM(B17:Z17)</f>
        <v>22018.407000000007</v>
      </c>
    </row>
    <row r="18" spans="1:27" ht="24.95" customHeight="1" x14ac:dyDescent="0.2">
      <c r="A18" s="70" t="s">
        <v>13</v>
      </c>
      <c r="B18" s="71">
        <v>1232.7150000000001</v>
      </c>
      <c r="C18" s="72">
        <v>1210.5129999999999</v>
      </c>
      <c r="D18" s="72">
        <v>1191.5259999999998</v>
      </c>
      <c r="E18" s="72">
        <v>1188.5050000000001</v>
      </c>
      <c r="F18" s="72">
        <v>1225.1400000000001</v>
      </c>
      <c r="G18" s="72">
        <v>1354.4660000000001</v>
      </c>
      <c r="H18" s="72">
        <v>1515.2969999999998</v>
      </c>
      <c r="I18" s="72">
        <v>1678.6669999999999</v>
      </c>
      <c r="J18" s="72">
        <v>1786.489</v>
      </c>
      <c r="K18" s="72">
        <v>1823.3789999999999</v>
      </c>
      <c r="L18" s="72">
        <v>1842.2909999999999</v>
      </c>
      <c r="M18" s="72">
        <v>1860.3990000000001</v>
      </c>
      <c r="N18" s="72">
        <v>1868.5409999999999</v>
      </c>
      <c r="O18" s="72">
        <v>1829.2739999999997</v>
      </c>
      <c r="P18" s="72">
        <v>1767.6989999999998</v>
      </c>
      <c r="Q18" s="72">
        <v>1688.2449999999999</v>
      </c>
      <c r="R18" s="72">
        <v>1653.991</v>
      </c>
      <c r="S18" s="72">
        <v>1612.1690000000001</v>
      </c>
      <c r="T18" s="72">
        <v>1580.4959999999999</v>
      </c>
      <c r="U18" s="72">
        <v>1549.6839999999997</v>
      </c>
      <c r="V18" s="72">
        <v>1426.2950000000001</v>
      </c>
      <c r="W18" s="72">
        <v>1313.1380000000001</v>
      </c>
      <c r="X18" s="72">
        <v>1241.5940000000001</v>
      </c>
      <c r="Y18" s="72">
        <v>1211.6100000000001</v>
      </c>
      <c r="Z18" s="73"/>
      <c r="AA18" s="74">
        <f>SUM(B18:Z18)</f>
        <v>36652.123</v>
      </c>
    </row>
    <row r="19" spans="1:27" ht="24.95" customHeight="1" x14ac:dyDescent="0.2">
      <c r="A19" s="70" t="s">
        <v>14</v>
      </c>
      <c r="B19" s="75">
        <v>3281.212</v>
      </c>
      <c r="C19" s="76">
        <v>3065.1029999999996</v>
      </c>
      <c r="D19" s="76">
        <v>2924.6640000000002</v>
      </c>
      <c r="E19" s="76">
        <v>2844.759</v>
      </c>
      <c r="F19" s="76">
        <v>2823.6209999999996</v>
      </c>
      <c r="G19" s="76">
        <v>2878.866</v>
      </c>
      <c r="H19" s="76">
        <v>3076.2919999999999</v>
      </c>
      <c r="I19" s="76">
        <v>3483.2979999999998</v>
      </c>
      <c r="J19" s="76">
        <v>3968.6459999999993</v>
      </c>
      <c r="K19" s="76">
        <v>4249.7939999999999</v>
      </c>
      <c r="L19" s="76">
        <v>4448.7840000000006</v>
      </c>
      <c r="M19" s="76">
        <v>4639.8770000000004</v>
      </c>
      <c r="N19" s="76">
        <v>4732.0619999999999</v>
      </c>
      <c r="O19" s="76">
        <v>4612.5559999999996</v>
      </c>
      <c r="P19" s="76">
        <v>4381.6290000000008</v>
      </c>
      <c r="Q19" s="76">
        <v>4264.8239999999996</v>
      </c>
      <c r="R19" s="76">
        <v>4433.8379999999997</v>
      </c>
      <c r="S19" s="76">
        <v>4617.165</v>
      </c>
      <c r="T19" s="76">
        <v>4775.1089999999995</v>
      </c>
      <c r="U19" s="76">
        <v>4923.1229999999996</v>
      </c>
      <c r="V19" s="76">
        <v>4860.0169999999998</v>
      </c>
      <c r="W19" s="76">
        <v>4456.2259999999997</v>
      </c>
      <c r="X19" s="76">
        <v>3896.9989999999998</v>
      </c>
      <c r="Y19" s="76">
        <v>3468.3289999999997</v>
      </c>
      <c r="Z19" s="73"/>
      <c r="AA19" s="74">
        <f>SUM(B19:Z19)</f>
        <v>95106.792999999961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167.5</v>
      </c>
      <c r="C21" s="72">
        <v>132.5</v>
      </c>
      <c r="D21" s="72">
        <v>129.5</v>
      </c>
      <c r="E21" s="72">
        <v>133</v>
      </c>
      <c r="F21" s="72">
        <v>134</v>
      </c>
      <c r="G21" s="72">
        <v>134.5</v>
      </c>
      <c r="H21" s="72">
        <v>144</v>
      </c>
      <c r="I21" s="72">
        <v>136</v>
      </c>
      <c r="J21" s="72">
        <v>138</v>
      </c>
      <c r="K21" s="72">
        <v>141.5</v>
      </c>
      <c r="L21" s="72">
        <v>147</v>
      </c>
      <c r="M21" s="72">
        <v>148.5</v>
      </c>
      <c r="N21" s="72">
        <v>152.5</v>
      </c>
      <c r="O21" s="72">
        <v>148.5</v>
      </c>
      <c r="P21" s="72">
        <v>143.5</v>
      </c>
      <c r="Q21" s="72">
        <v>153</v>
      </c>
      <c r="R21" s="72">
        <v>201</v>
      </c>
      <c r="S21" s="72">
        <v>193</v>
      </c>
      <c r="T21" s="72">
        <v>195.5</v>
      </c>
      <c r="U21" s="72">
        <v>204</v>
      </c>
      <c r="V21" s="72">
        <v>200</v>
      </c>
      <c r="W21" s="72">
        <v>184</v>
      </c>
      <c r="X21" s="72">
        <v>181.5</v>
      </c>
      <c r="Y21" s="72">
        <v>173</v>
      </c>
      <c r="Z21" s="72"/>
      <c r="AA21" s="74">
        <f>SUM(B21:Z21)</f>
        <v>3815.5</v>
      </c>
    </row>
    <row r="22" spans="1:27" ht="30" customHeight="1" thickBot="1" x14ac:dyDescent="0.25">
      <c r="A22" s="81" t="s">
        <v>17</v>
      </c>
      <c r="B22" s="82">
        <f t="shared" ref="B22:AA22" si="1">SUM(B17:B21)</f>
        <v>5684.6149999999998</v>
      </c>
      <c r="C22" s="83">
        <f t="shared" si="1"/>
        <v>5432.1449999999995</v>
      </c>
      <c r="D22" s="83">
        <f t="shared" si="1"/>
        <v>5272.8490000000002</v>
      </c>
      <c r="E22" s="83">
        <f t="shared" si="1"/>
        <v>5205.277</v>
      </c>
      <c r="F22" s="83">
        <f t="shared" si="1"/>
        <v>5231.6059999999998</v>
      </c>
      <c r="G22" s="83">
        <f t="shared" si="1"/>
        <v>5379.6949999999997</v>
      </c>
      <c r="H22" s="83">
        <f t="shared" si="1"/>
        <v>5757.8959999999997</v>
      </c>
      <c r="I22" s="83">
        <f t="shared" si="1"/>
        <v>6314.9449999999997</v>
      </c>
      <c r="J22" s="83">
        <f t="shared" si="1"/>
        <v>6821.5789999999997</v>
      </c>
      <c r="K22" s="83">
        <f t="shared" si="1"/>
        <v>7142.24</v>
      </c>
      <c r="L22" s="83">
        <f t="shared" si="1"/>
        <v>7346.1760000000004</v>
      </c>
      <c r="M22" s="83">
        <f t="shared" si="1"/>
        <v>7527.768</v>
      </c>
      <c r="N22" s="83">
        <f t="shared" si="1"/>
        <v>7602.0940000000001</v>
      </c>
      <c r="O22" s="83">
        <f t="shared" si="1"/>
        <v>7471.2059999999992</v>
      </c>
      <c r="P22" s="83">
        <f t="shared" si="1"/>
        <v>7150.4890000000005</v>
      </c>
      <c r="Q22" s="83">
        <f t="shared" si="1"/>
        <v>6966.3989999999994</v>
      </c>
      <c r="R22" s="83">
        <f t="shared" si="1"/>
        <v>7151.5010000000002</v>
      </c>
      <c r="S22" s="83">
        <f t="shared" si="1"/>
        <v>7178.6310000000003</v>
      </c>
      <c r="T22" s="83">
        <f t="shared" si="1"/>
        <v>7315.8629999999994</v>
      </c>
      <c r="U22" s="83">
        <f t="shared" si="1"/>
        <v>7433.8489999999993</v>
      </c>
      <c r="V22" s="83">
        <f t="shared" si="1"/>
        <v>7267.384</v>
      </c>
      <c r="W22" s="83">
        <f t="shared" si="1"/>
        <v>6722.4789999999994</v>
      </c>
      <c r="X22" s="83">
        <f t="shared" si="1"/>
        <v>6330.1620000000003</v>
      </c>
      <c r="Y22" s="83">
        <f t="shared" si="1"/>
        <v>5885.9749999999995</v>
      </c>
      <c r="Z22" s="84">
        <f t="shared" si="1"/>
        <v>0</v>
      </c>
      <c r="AA22" s="85">
        <f t="shared" si="1"/>
        <v>157592.82299999997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201.5</v>
      </c>
      <c r="C25" s="67">
        <v>166.5</v>
      </c>
      <c r="D25" s="67">
        <v>163.5</v>
      </c>
      <c r="E25" s="67">
        <v>167</v>
      </c>
      <c r="F25" s="67">
        <v>168</v>
      </c>
      <c r="G25" s="67">
        <v>168.5</v>
      </c>
      <c r="H25" s="67">
        <v>153</v>
      </c>
      <c r="I25" s="67">
        <v>237</v>
      </c>
      <c r="J25" s="67">
        <v>264</v>
      </c>
      <c r="K25" s="67">
        <v>287.5</v>
      </c>
      <c r="L25" s="67">
        <v>260</v>
      </c>
      <c r="M25" s="67">
        <v>261.5</v>
      </c>
      <c r="N25" s="67">
        <v>263.5</v>
      </c>
      <c r="O25" s="67">
        <v>259.5</v>
      </c>
      <c r="P25" s="67">
        <v>244.5</v>
      </c>
      <c r="Q25" s="67">
        <v>254</v>
      </c>
      <c r="R25" s="67">
        <v>302</v>
      </c>
      <c r="S25" s="67">
        <v>271</v>
      </c>
      <c r="T25" s="67">
        <v>273.5</v>
      </c>
      <c r="U25" s="67">
        <v>325</v>
      </c>
      <c r="V25" s="67">
        <v>344</v>
      </c>
      <c r="W25" s="67">
        <v>320</v>
      </c>
      <c r="X25" s="67">
        <v>249.5</v>
      </c>
      <c r="Y25" s="67">
        <v>205</v>
      </c>
      <c r="Z25" s="68"/>
      <c r="AA25" s="69">
        <f>SUM(B25:Z25)</f>
        <v>5809.5</v>
      </c>
    </row>
    <row r="26" spans="1:27" ht="24.95" customHeight="1" x14ac:dyDescent="0.2">
      <c r="A26" s="70" t="s">
        <v>20</v>
      </c>
      <c r="B26" s="71">
        <v>5765.1149999999998</v>
      </c>
      <c r="C26" s="72">
        <v>5526.6450000000004</v>
      </c>
      <c r="D26" s="72">
        <v>5307.3490000000002</v>
      </c>
      <c r="E26" s="72">
        <v>5223.277</v>
      </c>
      <c r="F26" s="72">
        <v>5323.8090000000002</v>
      </c>
      <c r="G26" s="72">
        <v>5469.7759999999998</v>
      </c>
      <c r="H26" s="72">
        <v>6198.8959999999997</v>
      </c>
      <c r="I26" s="72">
        <v>6659.9449999999997</v>
      </c>
      <c r="J26" s="72">
        <v>7197.5789999999997</v>
      </c>
      <c r="K26" s="72">
        <v>7484.74</v>
      </c>
      <c r="L26" s="72">
        <v>7619.1760000000004</v>
      </c>
      <c r="M26" s="72">
        <v>7703.268</v>
      </c>
      <c r="N26" s="72">
        <v>7708.5940000000001</v>
      </c>
      <c r="O26" s="72">
        <v>7642.7060000000001</v>
      </c>
      <c r="P26" s="72">
        <v>7251.2070000000003</v>
      </c>
      <c r="Q26" s="72">
        <v>7083.3990000000003</v>
      </c>
      <c r="R26" s="72">
        <v>7132.5010000000002</v>
      </c>
      <c r="S26" s="72">
        <v>7119.6310000000003</v>
      </c>
      <c r="T26" s="72">
        <v>7265.3630000000003</v>
      </c>
      <c r="U26" s="72">
        <v>7409.8490000000002</v>
      </c>
      <c r="V26" s="72">
        <v>7312.384</v>
      </c>
      <c r="W26" s="72">
        <v>6809.4790000000003</v>
      </c>
      <c r="X26" s="72">
        <v>6277.6620000000003</v>
      </c>
      <c r="Y26" s="72">
        <v>5795.9750000000004</v>
      </c>
      <c r="Z26" s="73"/>
      <c r="AA26" s="74">
        <f>SUM(B26:Z26)</f>
        <v>160288.32499999998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5966.6149999999998</v>
      </c>
      <c r="C28" s="57">
        <f t="shared" si="2"/>
        <v>5693.1450000000004</v>
      </c>
      <c r="D28" s="57">
        <f t="shared" si="2"/>
        <v>5470.8490000000002</v>
      </c>
      <c r="E28" s="57">
        <f t="shared" si="2"/>
        <v>5390.277</v>
      </c>
      <c r="F28" s="57">
        <f t="shared" si="2"/>
        <v>5491.8090000000002</v>
      </c>
      <c r="G28" s="57">
        <f t="shared" si="2"/>
        <v>5638.2759999999998</v>
      </c>
      <c r="H28" s="57">
        <f t="shared" si="2"/>
        <v>6351.8959999999997</v>
      </c>
      <c r="I28" s="57">
        <f t="shared" si="2"/>
        <v>6896.9449999999997</v>
      </c>
      <c r="J28" s="57">
        <f t="shared" si="2"/>
        <v>7461.5789999999997</v>
      </c>
      <c r="K28" s="57">
        <f t="shared" si="2"/>
        <v>7772.24</v>
      </c>
      <c r="L28" s="57">
        <f t="shared" si="2"/>
        <v>7879.1760000000004</v>
      </c>
      <c r="M28" s="57">
        <f t="shared" si="2"/>
        <v>7964.768</v>
      </c>
      <c r="N28" s="57">
        <f t="shared" si="2"/>
        <v>7972.0940000000001</v>
      </c>
      <c r="O28" s="57">
        <f t="shared" si="2"/>
        <v>7902.2060000000001</v>
      </c>
      <c r="P28" s="57">
        <f t="shared" si="2"/>
        <v>7495.7070000000003</v>
      </c>
      <c r="Q28" s="57">
        <f t="shared" si="2"/>
        <v>7337.3990000000003</v>
      </c>
      <c r="R28" s="57">
        <f t="shared" si="2"/>
        <v>7434.5010000000002</v>
      </c>
      <c r="S28" s="57">
        <f t="shared" si="2"/>
        <v>7390.6310000000003</v>
      </c>
      <c r="T28" s="57">
        <f t="shared" si="2"/>
        <v>7538.8630000000003</v>
      </c>
      <c r="U28" s="57">
        <f t="shared" si="2"/>
        <v>7734.8490000000002</v>
      </c>
      <c r="V28" s="57">
        <f t="shared" si="2"/>
        <v>7656.384</v>
      </c>
      <c r="W28" s="57">
        <f t="shared" si="2"/>
        <v>7129.4790000000003</v>
      </c>
      <c r="X28" s="57">
        <f t="shared" si="2"/>
        <v>6527.1620000000003</v>
      </c>
      <c r="Y28" s="57">
        <f t="shared" si="2"/>
        <v>6000.9750000000004</v>
      </c>
      <c r="Z28" s="58">
        <f t="shared" si="2"/>
        <v>0</v>
      </c>
      <c r="AA28" s="59">
        <f t="shared" si="2"/>
        <v>166097.82499999998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275</v>
      </c>
      <c r="C31" s="90">
        <v>254</v>
      </c>
      <c r="D31" s="90">
        <v>191</v>
      </c>
      <c r="E31" s="90">
        <v>178</v>
      </c>
      <c r="F31" s="90">
        <v>200</v>
      </c>
      <c r="G31" s="90">
        <v>231.58100000000002</v>
      </c>
      <c r="H31" s="90">
        <v>357</v>
      </c>
      <c r="I31" s="90">
        <v>375</v>
      </c>
      <c r="J31" s="90">
        <v>400</v>
      </c>
      <c r="K31" s="90">
        <v>400</v>
      </c>
      <c r="L31" s="90">
        <v>354</v>
      </c>
      <c r="M31" s="90">
        <v>369</v>
      </c>
      <c r="N31" s="90">
        <v>337</v>
      </c>
      <c r="O31" s="90">
        <v>363</v>
      </c>
      <c r="P31" s="90">
        <v>322.21799999999996</v>
      </c>
      <c r="Q31" s="90">
        <v>348</v>
      </c>
      <c r="R31" s="90">
        <v>257</v>
      </c>
      <c r="S31" s="90">
        <v>184</v>
      </c>
      <c r="T31" s="90">
        <v>190</v>
      </c>
      <c r="U31" s="90">
        <v>264</v>
      </c>
      <c r="V31" s="90">
        <v>317</v>
      </c>
      <c r="W31" s="90">
        <v>301</v>
      </c>
      <c r="X31" s="90">
        <v>184</v>
      </c>
      <c r="Y31" s="90">
        <v>97</v>
      </c>
      <c r="Z31" s="91"/>
      <c r="AA31" s="69">
        <f t="shared" ref="AA31:AA36" si="3">SUM(B31:Z31)</f>
        <v>6748.799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60.203000000000003</v>
      </c>
      <c r="G32" s="94">
        <v>27</v>
      </c>
      <c r="H32" s="94">
        <v>237</v>
      </c>
      <c r="I32" s="94">
        <v>207</v>
      </c>
      <c r="J32" s="94">
        <v>240</v>
      </c>
      <c r="K32" s="94">
        <v>230</v>
      </c>
      <c r="L32" s="94">
        <v>179</v>
      </c>
      <c r="M32" s="94">
        <v>68</v>
      </c>
      <c r="N32" s="94">
        <v>33</v>
      </c>
      <c r="O32" s="94">
        <v>68</v>
      </c>
      <c r="P32" s="94">
        <v>23</v>
      </c>
      <c r="Q32" s="94">
        <v>23</v>
      </c>
      <c r="R32" s="94">
        <v>26</v>
      </c>
      <c r="S32" s="94">
        <v>28</v>
      </c>
      <c r="T32" s="94">
        <v>33</v>
      </c>
      <c r="U32" s="94">
        <v>37</v>
      </c>
      <c r="V32" s="94">
        <v>72</v>
      </c>
      <c r="W32" s="94">
        <v>106</v>
      </c>
      <c r="X32" s="94">
        <v>13</v>
      </c>
      <c r="Y32" s="94">
        <v>18</v>
      </c>
      <c r="Z32" s="95"/>
      <c r="AA32" s="74">
        <f t="shared" si="3"/>
        <v>1756.203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282</v>
      </c>
      <c r="C36" s="83">
        <f t="shared" ref="C36:Z36" si="4">SUM(C31:C35)</f>
        <v>261</v>
      </c>
      <c r="D36" s="83">
        <f t="shared" si="4"/>
        <v>198</v>
      </c>
      <c r="E36" s="83">
        <f t="shared" si="4"/>
        <v>185</v>
      </c>
      <c r="F36" s="83">
        <f t="shared" si="4"/>
        <v>260.20299999999997</v>
      </c>
      <c r="G36" s="83">
        <f t="shared" si="4"/>
        <v>258.58100000000002</v>
      </c>
      <c r="H36" s="83">
        <f t="shared" si="4"/>
        <v>594</v>
      </c>
      <c r="I36" s="83">
        <f t="shared" si="4"/>
        <v>582</v>
      </c>
      <c r="J36" s="83">
        <f t="shared" si="4"/>
        <v>640</v>
      </c>
      <c r="K36" s="83">
        <f t="shared" si="4"/>
        <v>630</v>
      </c>
      <c r="L36" s="83">
        <f t="shared" si="4"/>
        <v>533</v>
      </c>
      <c r="M36" s="83">
        <f t="shared" si="4"/>
        <v>437</v>
      </c>
      <c r="N36" s="83">
        <f t="shared" si="4"/>
        <v>370</v>
      </c>
      <c r="O36" s="83">
        <f t="shared" si="4"/>
        <v>431</v>
      </c>
      <c r="P36" s="83">
        <f t="shared" si="4"/>
        <v>345.21799999999996</v>
      </c>
      <c r="Q36" s="83">
        <f t="shared" si="4"/>
        <v>371</v>
      </c>
      <c r="R36" s="83">
        <f t="shared" si="4"/>
        <v>283</v>
      </c>
      <c r="S36" s="83">
        <f t="shared" si="4"/>
        <v>212</v>
      </c>
      <c r="T36" s="83">
        <f t="shared" si="4"/>
        <v>223</v>
      </c>
      <c r="U36" s="83">
        <f t="shared" si="4"/>
        <v>301</v>
      </c>
      <c r="V36" s="83">
        <f t="shared" si="4"/>
        <v>389</v>
      </c>
      <c r="W36" s="83">
        <f t="shared" si="4"/>
        <v>407</v>
      </c>
      <c r="X36" s="83">
        <f t="shared" si="4"/>
        <v>197</v>
      </c>
      <c r="Y36" s="83">
        <f t="shared" si="4"/>
        <v>115</v>
      </c>
      <c r="Z36" s="84">
        <f t="shared" si="4"/>
        <v>0</v>
      </c>
      <c r="AA36" s="85">
        <f t="shared" si="3"/>
        <v>8505.0020000000004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5966.6149999999998</v>
      </c>
      <c r="C47" s="83">
        <f t="shared" ref="C47:Z47" si="8">SUM(C10:C13)+C22+C36</f>
        <v>5693.1449999999995</v>
      </c>
      <c r="D47" s="83">
        <f t="shared" si="8"/>
        <v>5470.8490000000002</v>
      </c>
      <c r="E47" s="83">
        <f t="shared" si="8"/>
        <v>5390.277</v>
      </c>
      <c r="F47" s="83">
        <f t="shared" si="8"/>
        <v>5491.8089999999993</v>
      </c>
      <c r="G47" s="83">
        <f t="shared" si="8"/>
        <v>5638.2759999999998</v>
      </c>
      <c r="H47" s="83">
        <f t="shared" si="8"/>
        <v>6351.8959999999997</v>
      </c>
      <c r="I47" s="83">
        <f t="shared" si="8"/>
        <v>6896.9449999999997</v>
      </c>
      <c r="J47" s="83">
        <f t="shared" si="8"/>
        <v>7461.5789999999997</v>
      </c>
      <c r="K47" s="83">
        <f t="shared" si="8"/>
        <v>7772.24</v>
      </c>
      <c r="L47" s="83">
        <f t="shared" si="8"/>
        <v>7879.1760000000004</v>
      </c>
      <c r="M47" s="83">
        <f t="shared" si="8"/>
        <v>7964.768</v>
      </c>
      <c r="N47" s="83">
        <f t="shared" si="8"/>
        <v>7972.0940000000001</v>
      </c>
      <c r="O47" s="83">
        <f t="shared" si="8"/>
        <v>7902.2059999999992</v>
      </c>
      <c r="P47" s="83">
        <f t="shared" si="8"/>
        <v>7495.7070000000003</v>
      </c>
      <c r="Q47" s="83">
        <f t="shared" si="8"/>
        <v>7337.3989999999994</v>
      </c>
      <c r="R47" s="83">
        <f t="shared" si="8"/>
        <v>7434.5010000000002</v>
      </c>
      <c r="S47" s="83">
        <f t="shared" si="8"/>
        <v>7390.6310000000003</v>
      </c>
      <c r="T47" s="83">
        <f t="shared" si="8"/>
        <v>7538.8629999999994</v>
      </c>
      <c r="U47" s="83">
        <f t="shared" si="8"/>
        <v>7734.8489999999993</v>
      </c>
      <c r="V47" s="83">
        <f t="shared" si="8"/>
        <v>7656.384</v>
      </c>
      <c r="W47" s="83">
        <f t="shared" si="8"/>
        <v>7129.4789999999994</v>
      </c>
      <c r="X47" s="83">
        <f t="shared" si="8"/>
        <v>6527.1620000000003</v>
      </c>
      <c r="Y47" s="83">
        <f t="shared" si="8"/>
        <v>6000.9749999999995</v>
      </c>
      <c r="Z47" s="84">
        <f t="shared" si="8"/>
        <v>0</v>
      </c>
      <c r="AA47" s="100">
        <f>SUM(B47:Z47)</f>
        <v>166097.82499999998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-702</v>
      </c>
      <c r="C4" s="18">
        <v>-702</v>
      </c>
      <c r="D4" s="18">
        <v>-702</v>
      </c>
      <c r="E4" s="18">
        <v>-702</v>
      </c>
      <c r="F4" s="18">
        <v>-702</v>
      </c>
      <c r="G4" s="18">
        <v>-702</v>
      </c>
      <c r="H4" s="18">
        <v>-661.5</v>
      </c>
      <c r="I4" s="18">
        <v>-473.6</v>
      </c>
      <c r="J4" s="18">
        <v>-430.7</v>
      </c>
      <c r="K4" s="18">
        <v>-501.2</v>
      </c>
      <c r="L4" s="18">
        <v>-458.2</v>
      </c>
      <c r="M4" s="18">
        <v>-562.6</v>
      </c>
      <c r="N4" s="18">
        <v>-572.20000000000005</v>
      </c>
      <c r="O4" s="18">
        <v>-637.79999999999995</v>
      </c>
      <c r="P4" s="18">
        <v>-566.1</v>
      </c>
      <c r="Q4" s="18">
        <v>-503.1</v>
      </c>
      <c r="R4" s="18">
        <v>-702</v>
      </c>
      <c r="S4" s="18">
        <v>-702</v>
      </c>
      <c r="T4" s="18">
        <v>-702</v>
      </c>
      <c r="U4" s="18">
        <v>-526.70000000000005</v>
      </c>
      <c r="V4" s="18">
        <v>-581.79999999999995</v>
      </c>
      <c r="W4" s="18">
        <v>-589.20000000000005</v>
      </c>
      <c r="X4" s="18">
        <v>-702</v>
      </c>
      <c r="Y4" s="18">
        <v>-702</v>
      </c>
      <c r="Z4" s="19"/>
      <c r="AA4" s="107">
        <f>SUM(B4:Z4)</f>
        <v>-14786.7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119.75</v>
      </c>
      <c r="C7" s="113">
        <v>107.96</v>
      </c>
      <c r="D7" s="113">
        <v>99.81</v>
      </c>
      <c r="E7" s="113">
        <v>90.73</v>
      </c>
      <c r="F7" s="113">
        <v>90.06</v>
      </c>
      <c r="G7" s="113">
        <v>99.7</v>
      </c>
      <c r="H7" s="113">
        <v>113</v>
      </c>
      <c r="I7" s="113">
        <v>112.1</v>
      </c>
      <c r="J7" s="113">
        <v>111.04</v>
      </c>
      <c r="K7" s="113">
        <v>108.65</v>
      </c>
      <c r="L7" s="113">
        <v>110.66</v>
      </c>
      <c r="M7" s="113">
        <v>111.03</v>
      </c>
      <c r="N7" s="113">
        <v>112</v>
      </c>
      <c r="O7" s="113">
        <v>109.72</v>
      </c>
      <c r="P7" s="113">
        <v>107.54</v>
      </c>
      <c r="Q7" s="113">
        <v>110.8</v>
      </c>
      <c r="R7" s="113">
        <v>120.52</v>
      </c>
      <c r="S7" s="113">
        <v>135.22999999999999</v>
      </c>
      <c r="T7" s="113">
        <v>146.91999999999999</v>
      </c>
      <c r="U7" s="113">
        <v>149.46</v>
      </c>
      <c r="V7" s="113">
        <v>147.77000000000001</v>
      </c>
      <c r="W7" s="113">
        <v>129.52000000000001</v>
      </c>
      <c r="X7" s="113">
        <v>126.69</v>
      </c>
      <c r="Y7" s="113">
        <v>114</v>
      </c>
      <c r="Z7" s="114"/>
      <c r="AA7" s="115">
        <v>116.02749999999999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702</v>
      </c>
      <c r="C13" s="125">
        <v>702</v>
      </c>
      <c r="D13" s="125">
        <v>702</v>
      </c>
      <c r="E13" s="125">
        <v>702</v>
      </c>
      <c r="F13" s="125">
        <v>702</v>
      </c>
      <c r="G13" s="125">
        <v>702</v>
      </c>
      <c r="H13" s="125">
        <v>661.5</v>
      </c>
      <c r="I13" s="125">
        <v>473.6</v>
      </c>
      <c r="J13" s="125">
        <v>430.7</v>
      </c>
      <c r="K13" s="125">
        <v>501.2</v>
      </c>
      <c r="L13" s="125">
        <v>458.2</v>
      </c>
      <c r="M13" s="125">
        <v>562.6</v>
      </c>
      <c r="N13" s="125">
        <v>572.20000000000005</v>
      </c>
      <c r="O13" s="125">
        <v>637.79999999999995</v>
      </c>
      <c r="P13" s="125">
        <v>566.1</v>
      </c>
      <c r="Q13" s="125">
        <v>503.1</v>
      </c>
      <c r="R13" s="125">
        <v>702</v>
      </c>
      <c r="S13" s="125">
        <v>702</v>
      </c>
      <c r="T13" s="125">
        <v>702</v>
      </c>
      <c r="U13" s="125">
        <v>526.70000000000005</v>
      </c>
      <c r="V13" s="125">
        <v>581.79999999999995</v>
      </c>
      <c r="W13" s="125">
        <v>589.20000000000005</v>
      </c>
      <c r="X13" s="125">
        <v>702</v>
      </c>
      <c r="Y13" s="126">
        <v>702</v>
      </c>
      <c r="Z13" s="127"/>
      <c r="AA13" s="128">
        <f t="shared" si="0"/>
        <v>14786.7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702</v>
      </c>
      <c r="C16" s="131">
        <f t="shared" ref="C16:Z16" si="1">IF(LEN(C$2)&gt;0,SUM(C11:C15),"")</f>
        <v>702</v>
      </c>
      <c r="D16" s="131">
        <f t="shared" si="1"/>
        <v>702</v>
      </c>
      <c r="E16" s="131">
        <f t="shared" si="1"/>
        <v>702</v>
      </c>
      <c r="F16" s="131">
        <f t="shared" si="1"/>
        <v>702</v>
      </c>
      <c r="G16" s="131">
        <f t="shared" si="1"/>
        <v>702</v>
      </c>
      <c r="H16" s="131">
        <f t="shared" si="1"/>
        <v>661.5</v>
      </c>
      <c r="I16" s="131">
        <f t="shared" si="1"/>
        <v>473.6</v>
      </c>
      <c r="J16" s="131">
        <f t="shared" si="1"/>
        <v>430.7</v>
      </c>
      <c r="K16" s="131">
        <f t="shared" si="1"/>
        <v>501.2</v>
      </c>
      <c r="L16" s="131">
        <f t="shared" si="1"/>
        <v>458.2</v>
      </c>
      <c r="M16" s="131">
        <f t="shared" si="1"/>
        <v>562.6</v>
      </c>
      <c r="N16" s="131">
        <f t="shared" si="1"/>
        <v>572.20000000000005</v>
      </c>
      <c r="O16" s="131">
        <f t="shared" si="1"/>
        <v>637.79999999999995</v>
      </c>
      <c r="P16" s="131">
        <f t="shared" si="1"/>
        <v>566.1</v>
      </c>
      <c r="Q16" s="131">
        <f t="shared" si="1"/>
        <v>503.1</v>
      </c>
      <c r="R16" s="131">
        <f t="shared" si="1"/>
        <v>702</v>
      </c>
      <c r="S16" s="131">
        <f t="shared" si="1"/>
        <v>702</v>
      </c>
      <c r="T16" s="131">
        <f t="shared" si="1"/>
        <v>702</v>
      </c>
      <c r="U16" s="131">
        <f t="shared" si="1"/>
        <v>526.70000000000005</v>
      </c>
      <c r="V16" s="131">
        <f t="shared" si="1"/>
        <v>581.79999999999995</v>
      </c>
      <c r="W16" s="131">
        <f t="shared" si="1"/>
        <v>589.20000000000005</v>
      </c>
      <c r="X16" s="131">
        <f t="shared" si="1"/>
        <v>702</v>
      </c>
      <c r="Y16" s="131">
        <f t="shared" si="1"/>
        <v>702</v>
      </c>
      <c r="Z16" s="132" t="str">
        <f t="shared" si="1"/>
        <v/>
      </c>
      <c r="AA16" s="85">
        <f t="shared" si="0"/>
        <v>14786.7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2021-09-01T11:13:13Z</dcterms:created>
  <dcterms:modified xsi:type="dcterms:W3CDTF">2021-09-01T11:13:13Z</dcterms:modified>
</cp:coreProperties>
</file>