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31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[1]SPOT_Orders_OverView_01!$A$44:$A$77</definedName>
    <definedName name="MKT_OVW_PARTICIPANTS_S">[1]SPOT_Orders_OverView_01!$A$5:$A$40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<sst xmlns="http://schemas.openxmlformats.org/spreadsheetml/2006/main" count="109" uniqueCount="48">
  <si>
    <t>Publication on: 31/08/2021 14:02:41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</si>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</sst>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719</c:v>
                </c:pt>
                <c:pt idx="1">
                  <c:v>719</c:v>
                </c:pt>
                <c:pt idx="2">
                  <c:v>719</c:v>
                </c:pt>
                <c:pt idx="3">
                  <c:v>676</c:v>
                </c:pt>
                <c:pt idx="4">
                  <c:v>676</c:v>
                </c:pt>
                <c:pt idx="5">
                  <c:v>719</c:v>
                </c:pt>
                <c:pt idx="6">
                  <c:v>719</c:v>
                </c:pt>
                <c:pt idx="7">
                  <c:v>719</c:v>
                </c:pt>
                <c:pt idx="8">
                  <c:v>725.20299999999997</c:v>
                </c:pt>
                <c:pt idx="9">
                  <c:v>719</c:v>
                </c:pt>
                <c:pt idx="10">
                  <c:v>719</c:v>
                </c:pt>
                <c:pt idx="11">
                  <c:v>719</c:v>
                </c:pt>
                <c:pt idx="12">
                  <c:v>719</c:v>
                </c:pt>
                <c:pt idx="13">
                  <c:v>719</c:v>
                </c:pt>
                <c:pt idx="14">
                  <c:v>719</c:v>
                </c:pt>
                <c:pt idx="15">
                  <c:v>719</c:v>
                </c:pt>
                <c:pt idx="16">
                  <c:v>749</c:v>
                </c:pt>
                <c:pt idx="17">
                  <c:v>726.43499999999995</c:v>
                </c:pt>
                <c:pt idx="18">
                  <c:v>749</c:v>
                </c:pt>
                <c:pt idx="19">
                  <c:v>779</c:v>
                </c:pt>
                <c:pt idx="20">
                  <c:v>779</c:v>
                </c:pt>
                <c:pt idx="21">
                  <c:v>749</c:v>
                </c:pt>
                <c:pt idx="22">
                  <c:v>749</c:v>
                </c:pt>
                <c:pt idx="23">
                  <c:v>719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3306.511</c:v>
                </c:pt>
                <c:pt idx="1">
                  <c:v>2911.3180000000002</c:v>
                </c:pt>
                <c:pt idx="2">
                  <c:v>2751.5600000000004</c:v>
                </c:pt>
                <c:pt idx="3">
                  <c:v>2627.7200000000003</c:v>
                </c:pt>
                <c:pt idx="4">
                  <c:v>2626.8440000000001</c:v>
                </c:pt>
                <c:pt idx="5">
                  <c:v>2722.3020000000001</c:v>
                </c:pt>
                <c:pt idx="6">
                  <c:v>3166.2200000000003</c:v>
                </c:pt>
                <c:pt idx="7">
                  <c:v>3414.7560000000003</c:v>
                </c:pt>
                <c:pt idx="8">
                  <c:v>3427.4380000000001</c:v>
                </c:pt>
                <c:pt idx="9">
                  <c:v>3395.36</c:v>
                </c:pt>
                <c:pt idx="10">
                  <c:v>3262.9580000000001</c:v>
                </c:pt>
                <c:pt idx="11">
                  <c:v>3326.8530000000001</c:v>
                </c:pt>
                <c:pt idx="12">
                  <c:v>3339.6000000000004</c:v>
                </c:pt>
                <c:pt idx="13">
                  <c:v>3243.4830000000002</c:v>
                </c:pt>
                <c:pt idx="14">
                  <c:v>3060.0810000000001</c:v>
                </c:pt>
                <c:pt idx="15">
                  <c:v>3145.3560000000002</c:v>
                </c:pt>
                <c:pt idx="16">
                  <c:v>3344.4229999999998</c:v>
                </c:pt>
                <c:pt idx="17">
                  <c:v>3383.6509999999998</c:v>
                </c:pt>
                <c:pt idx="18">
                  <c:v>3426.67</c:v>
                </c:pt>
                <c:pt idx="19">
                  <c:v>3488.71</c:v>
                </c:pt>
                <c:pt idx="20">
                  <c:v>3582.0790000000002</c:v>
                </c:pt>
                <c:pt idx="21">
                  <c:v>3348.12</c:v>
                </c:pt>
                <c:pt idx="22">
                  <c:v>3435.681</c:v>
                </c:pt>
                <c:pt idx="23">
                  <c:v>3107.779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1404</c:v>
                </c:pt>
                <c:pt idx="1">
                  <c:v>1471</c:v>
                </c:pt>
                <c:pt idx="2">
                  <c:v>1474</c:v>
                </c:pt>
                <c:pt idx="3">
                  <c:v>1474</c:v>
                </c:pt>
                <c:pt idx="4">
                  <c:v>1473</c:v>
                </c:pt>
                <c:pt idx="5">
                  <c:v>1452</c:v>
                </c:pt>
                <c:pt idx="6">
                  <c:v>1112</c:v>
                </c:pt>
                <c:pt idx="7">
                  <c:v>1025.7</c:v>
                </c:pt>
                <c:pt idx="8">
                  <c:v>1072.9000000000001</c:v>
                </c:pt>
                <c:pt idx="9">
                  <c:v>1126.3</c:v>
                </c:pt>
                <c:pt idx="10">
                  <c:v>1303</c:v>
                </c:pt>
                <c:pt idx="11">
                  <c:v>1363</c:v>
                </c:pt>
                <c:pt idx="12">
                  <c:v>1410.7629999999999</c:v>
                </c:pt>
                <c:pt idx="13">
                  <c:v>1372</c:v>
                </c:pt>
                <c:pt idx="14">
                  <c:v>1395</c:v>
                </c:pt>
                <c:pt idx="15">
                  <c:v>1412</c:v>
                </c:pt>
                <c:pt idx="16">
                  <c:v>1403.67</c:v>
                </c:pt>
                <c:pt idx="17">
                  <c:v>1433</c:v>
                </c:pt>
                <c:pt idx="18">
                  <c:v>1235</c:v>
                </c:pt>
                <c:pt idx="19">
                  <c:v>1325.7239999999999</c:v>
                </c:pt>
                <c:pt idx="20">
                  <c:v>1151.9000000000001</c:v>
                </c:pt>
                <c:pt idx="21">
                  <c:v>1175</c:v>
                </c:pt>
                <c:pt idx="22">
                  <c:v>1433.7460000000001</c:v>
                </c:pt>
                <c:pt idx="23">
                  <c:v>1390.269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470.25700000000001</c:v>
                </c:pt>
                <c:pt idx="1">
                  <c:v>486.85199999999998</c:v>
                </c:pt>
                <c:pt idx="2">
                  <c:v>517.97200000000009</c:v>
                </c:pt>
                <c:pt idx="3">
                  <c:v>578.80899999999986</c:v>
                </c:pt>
                <c:pt idx="4">
                  <c:v>606.5440000000001</c:v>
                </c:pt>
                <c:pt idx="5">
                  <c:v>640.71800000000007</c:v>
                </c:pt>
                <c:pt idx="6">
                  <c:v>753.39899999999977</c:v>
                </c:pt>
                <c:pt idx="7">
                  <c:v>1170.9960000000001</c:v>
                </c:pt>
                <c:pt idx="8">
                  <c:v>1748.202</c:v>
                </c:pt>
                <c:pt idx="9">
                  <c:v>2256.143</c:v>
                </c:pt>
                <c:pt idx="10">
                  <c:v>2583.1780000000003</c:v>
                </c:pt>
                <c:pt idx="11">
                  <c:v>2754.7399999999993</c:v>
                </c:pt>
                <c:pt idx="12">
                  <c:v>2834.5199999999991</c:v>
                </c:pt>
                <c:pt idx="13">
                  <c:v>2828.6029999999996</c:v>
                </c:pt>
                <c:pt idx="14">
                  <c:v>2731.6730000000007</c:v>
                </c:pt>
                <c:pt idx="15">
                  <c:v>2458.12</c:v>
                </c:pt>
                <c:pt idx="16">
                  <c:v>2047.4299999999996</c:v>
                </c:pt>
                <c:pt idx="17">
                  <c:v>1528.896</c:v>
                </c:pt>
                <c:pt idx="18">
                  <c:v>1097.4970000000003</c:v>
                </c:pt>
                <c:pt idx="19">
                  <c:v>917.96500000000003</c:v>
                </c:pt>
                <c:pt idx="20">
                  <c:v>864.28099999999984</c:v>
                </c:pt>
                <c:pt idx="21">
                  <c:v>838.32000000000028</c:v>
                </c:pt>
                <c:pt idx="22">
                  <c:v>840.26400000000012</c:v>
                </c:pt>
                <c:pt idx="23">
                  <c:v>891.48199999999997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26</c:v>
                </c:pt>
                <c:pt idx="6">
                  <c:v>106</c:v>
                </c:pt>
                <c:pt idx="7">
                  <c:v>381</c:v>
                </c:pt>
                <c:pt idx="8">
                  <c:v>400</c:v>
                </c:pt>
                <c:pt idx="9">
                  <c:v>400</c:v>
                </c:pt>
                <c:pt idx="10">
                  <c:v>181</c:v>
                </c:pt>
                <c:pt idx="11">
                  <c:v>42</c:v>
                </c:pt>
                <c:pt idx="12">
                  <c:v>38</c:v>
                </c:pt>
                <c:pt idx="13">
                  <c:v>26</c:v>
                </c:pt>
                <c:pt idx="16">
                  <c:v>70</c:v>
                </c:pt>
                <c:pt idx="17">
                  <c:v>380</c:v>
                </c:pt>
                <c:pt idx="18">
                  <c:v>825</c:v>
                </c:pt>
                <c:pt idx="19">
                  <c:v>1121</c:v>
                </c:pt>
                <c:pt idx="20">
                  <c:v>1121</c:v>
                </c:pt>
                <c:pt idx="21">
                  <c:v>856</c:v>
                </c:pt>
                <c:pt idx="22">
                  <c:v>76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78384472"/>
        <c:axId val="40709975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5899.7680000000009</c:v>
                </c:pt>
                <c:pt idx="1">
                  <c:v>5588.17</c:v>
                </c:pt>
                <c:pt idx="2">
                  <c:v>5462.532000000002</c:v>
                </c:pt>
                <c:pt idx="3">
                  <c:v>5356.5290000000005</c:v>
                </c:pt>
                <c:pt idx="4">
                  <c:v>5382.3879999999999</c:v>
                </c:pt>
                <c:pt idx="5">
                  <c:v>5560.0200000000023</c:v>
                </c:pt>
                <c:pt idx="6">
                  <c:v>5856.6190000000024</c:v>
                </c:pt>
                <c:pt idx="7">
                  <c:v>6711.4580000000005</c:v>
                </c:pt>
                <c:pt idx="8">
                  <c:v>7373.777</c:v>
                </c:pt>
                <c:pt idx="9">
                  <c:v>7896.786000000001</c:v>
                </c:pt>
                <c:pt idx="10">
                  <c:v>8049.1360000000013</c:v>
                </c:pt>
                <c:pt idx="11">
                  <c:v>8205.5930000000008</c:v>
                </c:pt>
                <c:pt idx="12">
                  <c:v>8341.882999999998</c:v>
                </c:pt>
                <c:pt idx="13">
                  <c:v>8189.0859999999993</c:v>
                </c:pt>
                <c:pt idx="14">
                  <c:v>7905.7539999999999</c:v>
                </c:pt>
                <c:pt idx="15">
                  <c:v>7734.4760000000015</c:v>
                </c:pt>
                <c:pt idx="16">
                  <c:v>7614.5229999999992</c:v>
                </c:pt>
                <c:pt idx="17">
                  <c:v>7451.9819999999991</c:v>
                </c:pt>
                <c:pt idx="18">
                  <c:v>7333.1670000000004</c:v>
                </c:pt>
                <c:pt idx="19">
                  <c:v>7632.3990000000003</c:v>
                </c:pt>
                <c:pt idx="20">
                  <c:v>7498.2610000000013</c:v>
                </c:pt>
                <c:pt idx="21">
                  <c:v>6966.44</c:v>
                </c:pt>
                <c:pt idx="22">
                  <c:v>6534.6910000000007</c:v>
                </c:pt>
                <c:pt idx="23">
                  <c:v>6108.5300000000025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8384472"/>
        <c:axId val="40709975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124.43</c:v>
                </c:pt>
                <c:pt idx="1">
                  <c:v>114.1</c:v>
                </c:pt>
                <c:pt idx="2">
                  <c:v>109</c:v>
                </c:pt>
                <c:pt idx="3">
                  <c:v>100.56</c:v>
                </c:pt>
                <c:pt idx="4">
                  <c:v>100.56</c:v>
                </c:pt>
                <c:pt idx="5">
                  <c:v>108.99</c:v>
                </c:pt>
                <c:pt idx="6">
                  <c:v>122.07</c:v>
                </c:pt>
                <c:pt idx="7">
                  <c:v>132.44</c:v>
                </c:pt>
                <c:pt idx="8">
                  <c:v>134.91999999999999</c:v>
                </c:pt>
                <c:pt idx="9">
                  <c:v>128.85</c:v>
                </c:pt>
                <c:pt idx="10">
                  <c:v>124.43</c:v>
                </c:pt>
                <c:pt idx="11">
                  <c:v>128.28</c:v>
                </c:pt>
                <c:pt idx="12">
                  <c:v>133.77000000000001</c:v>
                </c:pt>
                <c:pt idx="13">
                  <c:v>124.43</c:v>
                </c:pt>
                <c:pt idx="14">
                  <c:v>120.89</c:v>
                </c:pt>
                <c:pt idx="15">
                  <c:v>123</c:v>
                </c:pt>
                <c:pt idx="16">
                  <c:v>136.1</c:v>
                </c:pt>
                <c:pt idx="17">
                  <c:v>134.91999999999999</c:v>
                </c:pt>
                <c:pt idx="18">
                  <c:v>129.33000000000001</c:v>
                </c:pt>
                <c:pt idx="19">
                  <c:v>142</c:v>
                </c:pt>
                <c:pt idx="20">
                  <c:v>135.24</c:v>
                </c:pt>
                <c:pt idx="21">
                  <c:v>118.95</c:v>
                </c:pt>
                <c:pt idx="22">
                  <c:v>123.19</c:v>
                </c:pt>
                <c:pt idx="23">
                  <c:v>111.76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7100536"/>
        <c:axId val="407100144"/>
      </c:lineChart>
      <c:catAx>
        <c:axId val="3783844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7099752"/>
        <c:crosses val="autoZero"/>
        <c:auto val="1"/>
        <c:lblAlgn val="ctr"/>
        <c:lblOffset val="100"/>
        <c:noMultiLvlLbl val="0"/>
      </c:catAx>
      <c:valAx>
        <c:axId val="407099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8384472"/>
        <c:crosses val="autoZero"/>
        <c:crossBetween val="between"/>
      </c:valAx>
      <c:valAx>
        <c:axId val="4071001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7100536"/>
        <c:crosses val="max"/>
        <c:crossBetween val="between"/>
      </c:valAx>
      <c:catAx>
        <c:axId val="40710053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71001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44440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44440</v>
          </cell>
        </row>
        <row r="5">
          <cell r="C5" t="str">
            <v>DAM</v>
          </cell>
        </row>
        <row r="26">
          <cell r="C26">
            <v>17423.637999999999</v>
          </cell>
        </row>
        <row r="27">
          <cell r="C27">
            <v>76845.472999999896</v>
          </cell>
        </row>
        <row r="28">
          <cell r="C28">
            <v>6049</v>
          </cell>
        </row>
        <row r="29">
          <cell r="C29">
            <v>31888.972000000002</v>
          </cell>
        </row>
        <row r="30">
          <cell r="C30">
            <v>34446.861000000004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21727.237999999998</v>
          </cell>
        </row>
        <row r="39">
          <cell r="C39">
            <v>36799.118000000002</v>
          </cell>
        </row>
        <row r="40">
          <cell r="C40">
            <v>99181.836999999985</v>
          </cell>
        </row>
        <row r="41">
          <cell r="C41">
            <v>0</v>
          </cell>
        </row>
        <row r="42">
          <cell r="C42">
            <v>4887.7750000000005</v>
          </cell>
        </row>
        <row r="43">
          <cell r="C43">
            <v>4058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124.43</v>
          </cell>
          <cell r="C7">
            <v>114.1</v>
          </cell>
          <cell r="D7">
            <v>109</v>
          </cell>
          <cell r="E7">
            <v>100.56</v>
          </cell>
          <cell r="F7">
            <v>100.56</v>
          </cell>
          <cell r="G7">
            <v>108.99</v>
          </cell>
          <cell r="H7">
            <v>122.07</v>
          </cell>
          <cell r="I7">
            <v>132.44</v>
          </cell>
          <cell r="J7">
            <v>134.91999999999999</v>
          </cell>
          <cell r="K7">
            <v>128.85</v>
          </cell>
          <cell r="L7">
            <v>124.43</v>
          </cell>
          <cell r="M7">
            <v>128.28</v>
          </cell>
          <cell r="N7">
            <v>133.77000000000001</v>
          </cell>
          <cell r="O7">
            <v>124.43</v>
          </cell>
          <cell r="P7">
            <v>120.89</v>
          </cell>
          <cell r="Q7">
            <v>123</v>
          </cell>
          <cell r="R7">
            <v>136.1</v>
          </cell>
          <cell r="S7">
            <v>134.91999999999999</v>
          </cell>
          <cell r="T7">
            <v>129.33000000000001</v>
          </cell>
          <cell r="U7">
            <v>142</v>
          </cell>
          <cell r="V7">
            <v>135.24</v>
          </cell>
          <cell r="W7">
            <v>118.95</v>
          </cell>
          <cell r="X7">
            <v>123.19</v>
          </cell>
          <cell r="Y7">
            <v>111.76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124.43</v>
          </cell>
          <cell r="C7">
            <v>114.1</v>
          </cell>
          <cell r="D7">
            <v>109</v>
          </cell>
          <cell r="E7">
            <v>100.56</v>
          </cell>
          <cell r="F7">
            <v>100.56</v>
          </cell>
          <cell r="G7">
            <v>108.99</v>
          </cell>
          <cell r="H7">
            <v>122.07</v>
          </cell>
          <cell r="I7">
            <v>132.44</v>
          </cell>
          <cell r="J7">
            <v>134.91999999999999</v>
          </cell>
          <cell r="K7">
            <v>128.85</v>
          </cell>
          <cell r="L7">
            <v>124.43</v>
          </cell>
          <cell r="M7">
            <v>128.28</v>
          </cell>
          <cell r="N7">
            <v>133.77000000000001</v>
          </cell>
          <cell r="O7">
            <v>124.43</v>
          </cell>
          <cell r="P7">
            <v>120.89</v>
          </cell>
          <cell r="Q7">
            <v>123</v>
          </cell>
          <cell r="R7">
            <v>136.1</v>
          </cell>
          <cell r="S7">
            <v>134.91999999999999</v>
          </cell>
          <cell r="T7">
            <v>129.33000000000001</v>
          </cell>
          <cell r="U7">
            <v>142</v>
          </cell>
          <cell r="V7">
            <v>135.24</v>
          </cell>
          <cell r="W7">
            <v>118.95</v>
          </cell>
          <cell r="X7">
            <v>123.19</v>
          </cell>
          <cell r="Y7">
            <v>111.76</v>
          </cell>
        </row>
        <row r="10">
          <cell r="B10">
            <v>151</v>
          </cell>
          <cell r="C10">
            <v>151</v>
          </cell>
          <cell r="D10">
            <v>151</v>
          </cell>
          <cell r="E10">
            <v>151</v>
          </cell>
          <cell r="F10">
            <v>151</v>
          </cell>
          <cell r="G10">
            <v>151</v>
          </cell>
          <cell r="H10">
            <v>151</v>
          </cell>
          <cell r="I10">
            <v>151</v>
          </cell>
          <cell r="J10">
            <v>151</v>
          </cell>
          <cell r="K10">
            <v>151</v>
          </cell>
          <cell r="L10">
            <v>151</v>
          </cell>
          <cell r="M10">
            <v>151</v>
          </cell>
          <cell r="N10">
            <v>151</v>
          </cell>
          <cell r="O10">
            <v>151</v>
          </cell>
          <cell r="P10">
            <v>151</v>
          </cell>
          <cell r="Q10">
            <v>151</v>
          </cell>
          <cell r="R10">
            <v>151</v>
          </cell>
          <cell r="S10">
            <v>151</v>
          </cell>
          <cell r="T10">
            <v>151</v>
          </cell>
          <cell r="U10">
            <v>151</v>
          </cell>
          <cell r="V10">
            <v>151</v>
          </cell>
          <cell r="W10">
            <v>151</v>
          </cell>
          <cell r="X10">
            <v>151</v>
          </cell>
          <cell r="Y10">
            <v>151</v>
          </cell>
        </row>
        <row r="11">
          <cell r="B11">
            <v>150</v>
          </cell>
          <cell r="C11">
            <v>150</v>
          </cell>
          <cell r="D11">
            <v>150</v>
          </cell>
          <cell r="E11">
            <v>150</v>
          </cell>
          <cell r="F11">
            <v>150</v>
          </cell>
          <cell r="G11">
            <v>150</v>
          </cell>
          <cell r="H11">
            <v>150</v>
          </cell>
          <cell r="I11">
            <v>150</v>
          </cell>
          <cell r="J11">
            <v>150</v>
          </cell>
          <cell r="K11">
            <v>150</v>
          </cell>
          <cell r="L11">
            <v>150</v>
          </cell>
          <cell r="M11">
            <v>150</v>
          </cell>
          <cell r="N11">
            <v>150</v>
          </cell>
          <cell r="O11">
            <v>150</v>
          </cell>
          <cell r="P11">
            <v>150</v>
          </cell>
          <cell r="Q11">
            <v>150</v>
          </cell>
          <cell r="R11">
            <v>150</v>
          </cell>
          <cell r="S11">
            <v>150</v>
          </cell>
          <cell r="T11">
            <v>180</v>
          </cell>
          <cell r="U11">
            <v>180</v>
          </cell>
          <cell r="V11">
            <v>180</v>
          </cell>
          <cell r="W11">
            <v>180</v>
          </cell>
          <cell r="X11">
            <v>180</v>
          </cell>
          <cell r="Y11">
            <v>150</v>
          </cell>
        </row>
        <row r="12">
          <cell r="B12">
            <v>180</v>
          </cell>
          <cell r="C12">
            <v>180</v>
          </cell>
          <cell r="D12">
            <v>180</v>
          </cell>
          <cell r="E12">
            <v>180</v>
          </cell>
          <cell r="F12">
            <v>180</v>
          </cell>
          <cell r="G12">
            <v>180</v>
          </cell>
          <cell r="H12">
            <v>180</v>
          </cell>
          <cell r="I12">
            <v>180</v>
          </cell>
          <cell r="J12">
            <v>186.203</v>
          </cell>
          <cell r="K12">
            <v>180</v>
          </cell>
          <cell r="L12">
            <v>180</v>
          </cell>
          <cell r="M12">
            <v>180</v>
          </cell>
          <cell r="N12">
            <v>180</v>
          </cell>
          <cell r="O12">
            <v>180</v>
          </cell>
          <cell r="P12">
            <v>180</v>
          </cell>
          <cell r="Q12">
            <v>180</v>
          </cell>
          <cell r="R12">
            <v>210</v>
          </cell>
          <cell r="S12">
            <v>187.435</v>
          </cell>
          <cell r="T12">
            <v>180</v>
          </cell>
          <cell r="U12">
            <v>210</v>
          </cell>
          <cell r="V12">
            <v>210</v>
          </cell>
          <cell r="W12">
            <v>180</v>
          </cell>
          <cell r="X12">
            <v>180</v>
          </cell>
          <cell r="Y12">
            <v>180</v>
          </cell>
        </row>
        <row r="20">
          <cell r="B20">
            <v>238</v>
          </cell>
          <cell r="C20">
            <v>238</v>
          </cell>
          <cell r="D20">
            <v>238</v>
          </cell>
          <cell r="E20">
            <v>195</v>
          </cell>
          <cell r="F20">
            <v>195</v>
          </cell>
          <cell r="G20">
            <v>238</v>
          </cell>
          <cell r="H20">
            <v>238</v>
          </cell>
          <cell r="I20">
            <v>238</v>
          </cell>
          <cell r="J20">
            <v>238</v>
          </cell>
          <cell r="K20">
            <v>238</v>
          </cell>
          <cell r="L20">
            <v>238</v>
          </cell>
          <cell r="M20">
            <v>238</v>
          </cell>
          <cell r="N20">
            <v>238</v>
          </cell>
          <cell r="O20">
            <v>238</v>
          </cell>
          <cell r="P20">
            <v>238</v>
          </cell>
          <cell r="Q20">
            <v>238</v>
          </cell>
          <cell r="R20">
            <v>238</v>
          </cell>
          <cell r="S20">
            <v>238</v>
          </cell>
          <cell r="T20">
            <v>238</v>
          </cell>
          <cell r="U20">
            <v>238</v>
          </cell>
          <cell r="V20">
            <v>238</v>
          </cell>
          <cell r="W20">
            <v>238</v>
          </cell>
          <cell r="X20">
            <v>238</v>
          </cell>
          <cell r="Y20">
            <v>238</v>
          </cell>
        </row>
        <row r="23">
          <cell r="B23">
            <v>385</v>
          </cell>
          <cell r="C23">
            <v>385</v>
          </cell>
          <cell r="D23">
            <v>395</v>
          </cell>
          <cell r="E23">
            <v>395</v>
          </cell>
          <cell r="F23">
            <v>395</v>
          </cell>
          <cell r="G23">
            <v>395</v>
          </cell>
          <cell r="H23">
            <v>395</v>
          </cell>
          <cell r="I23">
            <v>385</v>
          </cell>
          <cell r="J23">
            <v>380</v>
          </cell>
          <cell r="K23">
            <v>380</v>
          </cell>
          <cell r="L23">
            <v>380</v>
          </cell>
          <cell r="M23">
            <v>378</v>
          </cell>
          <cell r="N23">
            <v>378</v>
          </cell>
          <cell r="O23">
            <v>375</v>
          </cell>
          <cell r="P23">
            <v>375</v>
          </cell>
          <cell r="Q23">
            <v>375</v>
          </cell>
          <cell r="R23">
            <v>375</v>
          </cell>
          <cell r="S23">
            <v>375</v>
          </cell>
          <cell r="T23">
            <v>380</v>
          </cell>
          <cell r="U23">
            <v>380</v>
          </cell>
          <cell r="V23">
            <v>380</v>
          </cell>
          <cell r="W23">
            <v>380</v>
          </cell>
          <cell r="X23">
            <v>385</v>
          </cell>
          <cell r="Y23">
            <v>385</v>
          </cell>
        </row>
        <row r="24">
          <cell r="B24">
            <v>452.42399999999998</v>
          </cell>
          <cell r="C24">
            <v>330</v>
          </cell>
          <cell r="D24">
            <v>330</v>
          </cell>
          <cell r="E24">
            <v>330</v>
          </cell>
          <cell r="F24">
            <v>330</v>
          </cell>
          <cell r="G24">
            <v>330</v>
          </cell>
          <cell r="H24">
            <v>389</v>
          </cell>
          <cell r="I24">
            <v>500</v>
          </cell>
          <cell r="J24">
            <v>496</v>
          </cell>
          <cell r="K24">
            <v>492</v>
          </cell>
          <cell r="L24">
            <v>411.42599999999999</v>
          </cell>
          <cell r="M24">
            <v>487</v>
          </cell>
          <cell r="N24">
            <v>483</v>
          </cell>
          <cell r="O24">
            <v>456.69299999999998</v>
          </cell>
          <cell r="P24">
            <v>370</v>
          </cell>
          <cell r="Q24">
            <v>370</v>
          </cell>
          <cell r="R24">
            <v>487</v>
          </cell>
          <cell r="S24">
            <v>491</v>
          </cell>
          <cell r="T24">
            <v>494</v>
          </cell>
          <cell r="U24">
            <v>496</v>
          </cell>
          <cell r="V24">
            <v>500</v>
          </cell>
          <cell r="W24">
            <v>387</v>
          </cell>
          <cell r="X24">
            <v>391</v>
          </cell>
          <cell r="Y24">
            <v>330</v>
          </cell>
        </row>
        <row r="26">
          <cell r="B26">
            <v>431</v>
          </cell>
          <cell r="C26">
            <v>352</v>
          </cell>
          <cell r="D26">
            <v>265</v>
          </cell>
          <cell r="E26">
            <v>265</v>
          </cell>
          <cell r="F26">
            <v>265</v>
          </cell>
          <cell r="G26">
            <v>265</v>
          </cell>
          <cell r="H26">
            <v>385.18700000000001</v>
          </cell>
          <cell r="I26">
            <v>425</v>
          </cell>
          <cell r="J26">
            <v>425</v>
          </cell>
          <cell r="K26">
            <v>423</v>
          </cell>
          <cell r="L26">
            <v>419</v>
          </cell>
          <cell r="M26">
            <v>417</v>
          </cell>
          <cell r="N26">
            <v>417</v>
          </cell>
          <cell r="O26">
            <v>415</v>
          </cell>
          <cell r="P26">
            <v>352</v>
          </cell>
          <cell r="Q26">
            <v>419</v>
          </cell>
          <cell r="R26">
            <v>421</v>
          </cell>
          <cell r="S26">
            <v>421</v>
          </cell>
          <cell r="T26">
            <v>425</v>
          </cell>
          <cell r="U26">
            <v>429</v>
          </cell>
          <cell r="V26">
            <v>431</v>
          </cell>
          <cell r="W26">
            <v>352</v>
          </cell>
          <cell r="X26">
            <v>431</v>
          </cell>
          <cell r="Y26">
            <v>265</v>
          </cell>
        </row>
        <row r="27">
          <cell r="B27">
            <v>600</v>
          </cell>
          <cell r="C27">
            <v>600</v>
          </cell>
          <cell r="D27">
            <v>600</v>
          </cell>
          <cell r="E27">
            <v>599.82000000000005</v>
          </cell>
          <cell r="F27">
            <v>598.94399999999996</v>
          </cell>
          <cell r="G27">
            <v>600</v>
          </cell>
          <cell r="H27">
            <v>600</v>
          </cell>
          <cell r="I27">
            <v>600</v>
          </cell>
          <cell r="J27">
            <v>600</v>
          </cell>
          <cell r="K27">
            <v>600</v>
          </cell>
          <cell r="L27">
            <v>600</v>
          </cell>
          <cell r="M27">
            <v>600</v>
          </cell>
          <cell r="N27">
            <v>600</v>
          </cell>
          <cell r="O27">
            <v>600</v>
          </cell>
          <cell r="P27">
            <v>600</v>
          </cell>
          <cell r="Q27">
            <v>600</v>
          </cell>
          <cell r="R27">
            <v>600</v>
          </cell>
          <cell r="S27">
            <v>600</v>
          </cell>
          <cell r="T27">
            <v>600</v>
          </cell>
          <cell r="U27">
            <v>600</v>
          </cell>
          <cell r="V27">
            <v>600</v>
          </cell>
          <cell r="W27">
            <v>600</v>
          </cell>
          <cell r="X27">
            <v>600</v>
          </cell>
          <cell r="Y27">
            <v>600</v>
          </cell>
        </row>
        <row r="31">
          <cell r="B31">
            <v>340.18700000000001</v>
          </cell>
          <cell r="C31">
            <v>275.596</v>
          </cell>
          <cell r="D31">
            <v>232.93299999999999</v>
          </cell>
          <cell r="E31">
            <v>200</v>
          </cell>
          <cell r="F31">
            <v>200</v>
          </cell>
          <cell r="G31">
            <v>200</v>
          </cell>
          <cell r="H31">
            <v>293.10700000000003</v>
          </cell>
          <cell r="I31">
            <v>323</v>
          </cell>
          <cell r="J31">
            <v>349.714</v>
          </cell>
          <cell r="K31">
            <v>349.38900000000001</v>
          </cell>
          <cell r="L31">
            <v>335.12400000000002</v>
          </cell>
          <cell r="M31">
            <v>311.70600000000002</v>
          </cell>
          <cell r="N31">
            <v>320.60700000000003</v>
          </cell>
          <cell r="O31">
            <v>294.392</v>
          </cell>
          <cell r="P31">
            <v>281.75099999999998</v>
          </cell>
          <cell r="Q31">
            <v>289.274</v>
          </cell>
          <cell r="R31">
            <v>325.35700000000003</v>
          </cell>
          <cell r="S31">
            <v>327.875</v>
          </cell>
          <cell r="T31">
            <v>326.17899999999997</v>
          </cell>
          <cell r="U31">
            <v>343.75</v>
          </cell>
          <cell r="V31">
            <v>315.14299999999997</v>
          </cell>
          <cell r="W31">
            <v>305.93700000000001</v>
          </cell>
          <cell r="X31">
            <v>293.53500000000003</v>
          </cell>
          <cell r="Y31">
            <v>250</v>
          </cell>
        </row>
        <row r="32">
          <cell r="B32">
            <v>250</v>
          </cell>
          <cell r="C32">
            <v>190</v>
          </cell>
          <cell r="D32">
            <v>190</v>
          </cell>
          <cell r="E32">
            <v>190</v>
          </cell>
          <cell r="F32">
            <v>190</v>
          </cell>
          <cell r="G32">
            <v>190</v>
          </cell>
          <cell r="H32">
            <v>285</v>
          </cell>
          <cell r="I32">
            <v>331.85599999999999</v>
          </cell>
          <cell r="J32">
            <v>333.82400000000001</v>
          </cell>
          <cell r="K32">
            <v>316.32100000000003</v>
          </cell>
          <cell r="L32">
            <v>306.97399999999999</v>
          </cell>
          <cell r="M32">
            <v>313.23599999999999</v>
          </cell>
          <cell r="N32">
            <v>319.09300000000002</v>
          </cell>
          <cell r="O32">
            <v>304.14499999999998</v>
          </cell>
          <cell r="P32">
            <v>298.83600000000001</v>
          </cell>
          <cell r="Q32">
            <v>301.995</v>
          </cell>
          <cell r="R32">
            <v>321.166</v>
          </cell>
          <cell r="S32">
            <v>320.87599999999998</v>
          </cell>
          <cell r="T32">
            <v>315.79399999999998</v>
          </cell>
          <cell r="U32">
            <v>328.06</v>
          </cell>
          <cell r="V32">
            <v>334.036</v>
          </cell>
          <cell r="W32">
            <v>299.28300000000002</v>
          </cell>
          <cell r="X32">
            <v>309.24599999999998</v>
          </cell>
          <cell r="Y32">
            <v>268.399</v>
          </cell>
        </row>
        <row r="33">
          <cell r="B33">
            <v>352</v>
          </cell>
          <cell r="C33">
            <v>354</v>
          </cell>
          <cell r="D33">
            <v>355</v>
          </cell>
          <cell r="E33">
            <v>270</v>
          </cell>
          <cell r="F33">
            <v>270</v>
          </cell>
          <cell r="G33">
            <v>359</v>
          </cell>
          <cell r="H33">
            <v>358</v>
          </cell>
          <cell r="I33">
            <v>355</v>
          </cell>
          <cell r="J33">
            <v>351</v>
          </cell>
          <cell r="K33">
            <v>349</v>
          </cell>
          <cell r="L33">
            <v>345</v>
          </cell>
          <cell r="M33">
            <v>342</v>
          </cell>
          <cell r="N33">
            <v>339</v>
          </cell>
          <cell r="O33">
            <v>336</v>
          </cell>
          <cell r="P33">
            <v>333</v>
          </cell>
          <cell r="Q33">
            <v>333</v>
          </cell>
          <cell r="R33">
            <v>333</v>
          </cell>
          <cell r="S33">
            <v>334</v>
          </cell>
          <cell r="T33">
            <v>340</v>
          </cell>
          <cell r="U33">
            <v>344</v>
          </cell>
          <cell r="V33">
            <v>344</v>
          </cell>
          <cell r="W33">
            <v>346</v>
          </cell>
          <cell r="X33">
            <v>348</v>
          </cell>
          <cell r="Y33">
            <v>344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S35">
            <v>30</v>
          </cell>
          <cell r="T35">
            <v>60</v>
          </cell>
          <cell r="U35">
            <v>140</v>
          </cell>
          <cell r="V35">
            <v>250</v>
          </cell>
          <cell r="W35">
            <v>250</v>
          </cell>
          <cell r="X35">
            <v>250</v>
          </cell>
          <cell r="Y35">
            <v>250</v>
          </cell>
        </row>
        <row r="36">
          <cell r="B36">
            <v>368</v>
          </cell>
          <cell r="C36">
            <v>296.822</v>
          </cell>
          <cell r="D36">
            <v>255.727</v>
          </cell>
          <cell r="E36">
            <v>250</v>
          </cell>
          <cell r="F36">
            <v>250</v>
          </cell>
          <cell r="G36">
            <v>255.40199999999999</v>
          </cell>
          <cell r="H36">
            <v>333.02600000000001</v>
          </cell>
          <cell r="I36">
            <v>367</v>
          </cell>
          <cell r="J36">
            <v>364</v>
          </cell>
          <cell r="K36">
            <v>357.75</v>
          </cell>
          <cell r="L36">
            <v>337.53399999999999</v>
          </cell>
          <cell r="M36">
            <v>350.01100000000002</v>
          </cell>
          <cell r="N36">
            <v>355</v>
          </cell>
          <cell r="O36">
            <v>334.35300000000001</v>
          </cell>
          <cell r="P36">
            <v>321.59399999999999</v>
          </cell>
          <cell r="Q36">
            <v>329.18700000000001</v>
          </cell>
          <cell r="R36">
            <v>354</v>
          </cell>
          <cell r="S36">
            <v>356</v>
          </cell>
          <cell r="T36">
            <v>357.79700000000003</v>
          </cell>
          <cell r="U36">
            <v>300</v>
          </cell>
          <cell r="V36">
            <v>300</v>
          </cell>
          <cell r="W36">
            <v>300</v>
          </cell>
          <cell r="X36">
            <v>300</v>
          </cell>
          <cell r="Y36">
            <v>287.48</v>
          </cell>
        </row>
        <row r="38">
          <cell r="S38">
            <v>140</v>
          </cell>
          <cell r="T38">
            <v>190</v>
          </cell>
          <cell r="U38">
            <v>190</v>
          </cell>
          <cell r="V38">
            <v>190</v>
          </cell>
          <cell r="W38">
            <v>190</v>
          </cell>
        </row>
        <row r="39">
          <cell r="I39">
            <v>80</v>
          </cell>
          <cell r="J39">
            <v>80</v>
          </cell>
          <cell r="K39">
            <v>80</v>
          </cell>
          <cell r="T39">
            <v>70</v>
          </cell>
          <cell r="U39">
            <v>150</v>
          </cell>
          <cell r="V39">
            <v>160</v>
          </cell>
          <cell r="W39">
            <v>160</v>
          </cell>
        </row>
        <row r="40">
          <cell r="J40">
            <v>45</v>
          </cell>
          <cell r="K40">
            <v>45</v>
          </cell>
          <cell r="T40">
            <v>45</v>
          </cell>
          <cell r="U40">
            <v>45</v>
          </cell>
          <cell r="V40">
            <v>45</v>
          </cell>
        </row>
        <row r="41">
          <cell r="T41">
            <v>80</v>
          </cell>
          <cell r="U41">
            <v>100</v>
          </cell>
          <cell r="V41">
            <v>100</v>
          </cell>
        </row>
        <row r="42">
          <cell r="I42">
            <v>95</v>
          </cell>
          <cell r="J42">
            <v>95</v>
          </cell>
          <cell r="K42">
            <v>95</v>
          </cell>
          <cell r="L42">
            <v>95</v>
          </cell>
          <cell r="S42">
            <v>160</v>
          </cell>
          <cell r="T42">
            <v>210</v>
          </cell>
          <cell r="U42">
            <v>210</v>
          </cell>
          <cell r="V42">
            <v>210</v>
          </cell>
          <cell r="W42">
            <v>210</v>
          </cell>
        </row>
        <row r="43">
          <cell r="I43">
            <v>100</v>
          </cell>
          <cell r="J43">
            <v>100</v>
          </cell>
          <cell r="K43">
            <v>100</v>
          </cell>
          <cell r="U43">
            <v>100</v>
          </cell>
          <cell r="V43">
            <v>100</v>
          </cell>
          <cell r="W43">
            <v>100</v>
          </cell>
        </row>
        <row r="44">
          <cell r="H44">
            <v>50</v>
          </cell>
          <cell r="I44">
            <v>50</v>
          </cell>
          <cell r="J44">
            <v>50</v>
          </cell>
          <cell r="K44">
            <v>50</v>
          </cell>
          <cell r="L44">
            <v>40</v>
          </cell>
          <cell r="R44">
            <v>40</v>
          </cell>
          <cell r="S44">
            <v>50</v>
          </cell>
          <cell r="T44">
            <v>50</v>
          </cell>
          <cell r="U44">
            <v>50</v>
          </cell>
          <cell r="V44">
            <v>40</v>
          </cell>
        </row>
        <row r="47">
          <cell r="T47">
            <v>100</v>
          </cell>
          <cell r="U47">
            <v>120</v>
          </cell>
          <cell r="V47">
            <v>120</v>
          </cell>
          <cell r="W47">
            <v>120</v>
          </cell>
        </row>
        <row r="48">
          <cell r="G48">
            <v>26</v>
          </cell>
          <cell r="H48">
            <v>26</v>
          </cell>
          <cell r="I48">
            <v>26</v>
          </cell>
          <cell r="M48">
            <v>26</v>
          </cell>
          <cell r="N48">
            <v>26</v>
          </cell>
          <cell r="O48">
            <v>26</v>
          </cell>
          <cell r="U48">
            <v>26</v>
          </cell>
          <cell r="V48">
            <v>26</v>
          </cell>
          <cell r="W48">
            <v>26</v>
          </cell>
          <cell r="X48">
            <v>26</v>
          </cell>
        </row>
        <row r="49">
          <cell r="T49">
            <v>50</v>
          </cell>
          <cell r="U49">
            <v>50</v>
          </cell>
          <cell r="V49">
            <v>50</v>
          </cell>
          <cell r="W49">
            <v>50</v>
          </cell>
          <cell r="X49">
            <v>50</v>
          </cell>
        </row>
        <row r="51">
          <cell r="U51">
            <v>50</v>
          </cell>
          <cell r="V51">
            <v>50</v>
          </cell>
        </row>
        <row r="52">
          <cell r="H52">
            <v>30</v>
          </cell>
          <cell r="I52">
            <v>30</v>
          </cell>
          <cell r="J52">
            <v>30</v>
          </cell>
          <cell r="K52">
            <v>30</v>
          </cell>
          <cell r="L52">
            <v>30</v>
          </cell>
          <cell r="R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</row>
        <row r="55">
          <cell r="L55">
            <v>16</v>
          </cell>
          <cell r="M55">
            <v>16</v>
          </cell>
          <cell r="N55">
            <v>12</v>
          </cell>
        </row>
        <row r="57">
          <cell r="B57">
            <v>470.25700000000001</v>
          </cell>
          <cell r="C57">
            <v>486.85199999999998</v>
          </cell>
          <cell r="D57">
            <v>517.97200000000009</v>
          </cell>
          <cell r="E57">
            <v>578.80899999999986</v>
          </cell>
          <cell r="F57">
            <v>606.5440000000001</v>
          </cell>
          <cell r="G57">
            <v>640.71800000000007</v>
          </cell>
          <cell r="H57">
            <v>753.39899999999977</v>
          </cell>
          <cell r="I57">
            <v>1170.9960000000001</v>
          </cell>
          <cell r="J57">
            <v>1748.202</v>
          </cell>
          <cell r="K57">
            <v>2256.143</v>
          </cell>
          <cell r="L57">
            <v>2583.1780000000003</v>
          </cell>
          <cell r="M57">
            <v>2754.7399999999993</v>
          </cell>
          <cell r="N57">
            <v>2834.5199999999991</v>
          </cell>
          <cell r="O57">
            <v>2828.6029999999996</v>
          </cell>
          <cell r="P57">
            <v>2731.6730000000007</v>
          </cell>
          <cell r="Q57">
            <v>2458.12</v>
          </cell>
          <cell r="R57">
            <v>2047.4299999999996</v>
          </cell>
          <cell r="S57">
            <v>1528.896</v>
          </cell>
          <cell r="T57">
            <v>1097.4970000000003</v>
          </cell>
          <cell r="U57">
            <v>917.96500000000003</v>
          </cell>
          <cell r="V57">
            <v>864.28099999999984</v>
          </cell>
          <cell r="W57">
            <v>838.32000000000028</v>
          </cell>
          <cell r="X57">
            <v>840.26400000000012</v>
          </cell>
          <cell r="Y57">
            <v>891.48199999999997</v>
          </cell>
        </row>
        <row r="70">
          <cell r="B70">
            <v>126</v>
          </cell>
          <cell r="C70">
            <v>192</v>
          </cell>
          <cell r="D70">
            <v>195</v>
          </cell>
          <cell r="E70">
            <v>195</v>
          </cell>
          <cell r="F70">
            <v>194</v>
          </cell>
          <cell r="G70">
            <v>173</v>
          </cell>
          <cell r="H70">
            <v>41</v>
          </cell>
          <cell r="I70">
            <v>153</v>
          </cell>
          <cell r="J70">
            <v>153</v>
          </cell>
          <cell r="K70">
            <v>152</v>
          </cell>
          <cell r="L70">
            <v>152</v>
          </cell>
          <cell r="M70">
            <v>142</v>
          </cell>
          <cell r="N70">
            <v>184.76300000000001</v>
          </cell>
          <cell r="O70">
            <v>176</v>
          </cell>
          <cell r="P70">
            <v>149</v>
          </cell>
          <cell r="Q70">
            <v>148</v>
          </cell>
          <cell r="R70">
            <v>133</v>
          </cell>
          <cell r="S70">
            <v>169</v>
          </cell>
          <cell r="T70">
            <v>143</v>
          </cell>
          <cell r="U70">
            <v>169.72399999999999</v>
          </cell>
          <cell r="V70">
            <v>140</v>
          </cell>
          <cell r="W70">
            <v>145</v>
          </cell>
          <cell r="X70">
            <v>185.74600000000001</v>
          </cell>
          <cell r="Y70">
            <v>158</v>
          </cell>
        </row>
        <row r="71">
          <cell r="B71">
            <v>406</v>
          </cell>
          <cell r="C71">
            <v>407</v>
          </cell>
          <cell r="D71">
            <v>407</v>
          </cell>
          <cell r="E71">
            <v>407</v>
          </cell>
          <cell r="F71">
            <v>407</v>
          </cell>
          <cell r="G71">
            <v>407</v>
          </cell>
          <cell r="H71">
            <v>199</v>
          </cell>
          <cell r="I71">
            <v>172</v>
          </cell>
          <cell r="J71">
            <v>172</v>
          </cell>
          <cell r="K71">
            <v>164</v>
          </cell>
          <cell r="L71">
            <v>279</v>
          </cell>
          <cell r="M71">
            <v>349</v>
          </cell>
          <cell r="N71">
            <v>354</v>
          </cell>
          <cell r="O71">
            <v>324</v>
          </cell>
          <cell r="P71">
            <v>374</v>
          </cell>
          <cell r="Q71">
            <v>392</v>
          </cell>
          <cell r="R71">
            <v>398.67</v>
          </cell>
          <cell r="S71">
            <v>392</v>
          </cell>
          <cell r="T71">
            <v>220</v>
          </cell>
          <cell r="U71">
            <v>284</v>
          </cell>
          <cell r="V71">
            <v>158</v>
          </cell>
          <cell r="W71">
            <v>158</v>
          </cell>
          <cell r="X71">
            <v>376</v>
          </cell>
          <cell r="Y71">
            <v>360.26900000000001</v>
          </cell>
        </row>
        <row r="72">
          <cell r="B72">
            <v>772</v>
          </cell>
          <cell r="C72">
            <v>772</v>
          </cell>
          <cell r="D72">
            <v>772</v>
          </cell>
          <cell r="E72">
            <v>772</v>
          </cell>
          <cell r="F72">
            <v>772</v>
          </cell>
          <cell r="G72">
            <v>772</v>
          </cell>
          <cell r="H72">
            <v>772</v>
          </cell>
          <cell r="I72">
            <v>600.70000000000005</v>
          </cell>
          <cell r="J72">
            <v>647.9</v>
          </cell>
          <cell r="K72">
            <v>710.3</v>
          </cell>
          <cell r="L72">
            <v>772</v>
          </cell>
          <cell r="M72">
            <v>772</v>
          </cell>
          <cell r="N72">
            <v>772</v>
          </cell>
          <cell r="O72">
            <v>772</v>
          </cell>
          <cell r="P72">
            <v>772</v>
          </cell>
          <cell r="Q72">
            <v>772</v>
          </cell>
          <cell r="R72">
            <v>772</v>
          </cell>
          <cell r="S72">
            <v>772</v>
          </cell>
          <cell r="T72">
            <v>772</v>
          </cell>
          <cell r="U72">
            <v>772</v>
          </cell>
          <cell r="V72">
            <v>753.9</v>
          </cell>
          <cell r="W72">
            <v>772</v>
          </cell>
          <cell r="X72">
            <v>772</v>
          </cell>
          <cell r="Y72">
            <v>772</v>
          </cell>
        </row>
        <row r="73">
          <cell r="B73">
            <v>100</v>
          </cell>
          <cell r="C73">
            <v>100</v>
          </cell>
          <cell r="D73">
            <v>100</v>
          </cell>
          <cell r="E73">
            <v>100</v>
          </cell>
          <cell r="F73">
            <v>100</v>
          </cell>
          <cell r="G73">
            <v>100</v>
          </cell>
          <cell r="H73">
            <v>100</v>
          </cell>
          <cell r="I73">
            <v>100</v>
          </cell>
          <cell r="J73">
            <v>100</v>
          </cell>
          <cell r="K73">
            <v>100</v>
          </cell>
          <cell r="L73">
            <v>100</v>
          </cell>
          <cell r="M73">
            <v>100</v>
          </cell>
          <cell r="N73">
            <v>100</v>
          </cell>
          <cell r="O73">
            <v>100</v>
          </cell>
          <cell r="P73">
            <v>100</v>
          </cell>
          <cell r="Q73">
            <v>100</v>
          </cell>
          <cell r="R73">
            <v>100</v>
          </cell>
          <cell r="S73">
            <v>100</v>
          </cell>
          <cell r="T73">
            <v>100</v>
          </cell>
          <cell r="U73">
            <v>100</v>
          </cell>
          <cell r="V73">
            <v>100</v>
          </cell>
          <cell r="W73">
            <v>100</v>
          </cell>
          <cell r="X73">
            <v>100</v>
          </cell>
          <cell r="Y73">
            <v>100</v>
          </cell>
        </row>
      </sheetData>
      <sheetData sheetId="17">
        <row r="62">
          <cell r="B62">
            <v>1011.895</v>
          </cell>
          <cell r="C62">
            <v>1038.7380000000001</v>
          </cell>
          <cell r="D62">
            <v>1036.867</v>
          </cell>
          <cell r="E62">
            <v>1026.732</v>
          </cell>
          <cell r="F62">
            <v>1030.5640000000001</v>
          </cell>
          <cell r="G62">
            <v>1012.573</v>
          </cell>
          <cell r="H62">
            <v>1002.0529999999999</v>
          </cell>
          <cell r="I62">
            <v>983.72800000000007</v>
          </cell>
          <cell r="J62">
            <v>963.59799999999996</v>
          </cell>
          <cell r="K62">
            <v>948.71400000000006</v>
          </cell>
          <cell r="L62">
            <v>894.41</v>
          </cell>
          <cell r="M62">
            <v>875.88099999999997</v>
          </cell>
          <cell r="N62">
            <v>866.37400000000002</v>
          </cell>
          <cell r="O62">
            <v>859.34499999999991</v>
          </cell>
          <cell r="P62">
            <v>836.12800000000004</v>
          </cell>
          <cell r="Q62">
            <v>830.80700000000002</v>
          </cell>
          <cell r="R62">
            <v>835.15800000000002</v>
          </cell>
          <cell r="S62">
            <v>732.90500000000009</v>
          </cell>
          <cell r="T62">
            <v>732.36799999999994</v>
          </cell>
          <cell r="U62">
            <v>735.66</v>
          </cell>
          <cell r="V62">
            <v>738.68200000000002</v>
          </cell>
          <cell r="W62">
            <v>733.72199999999998</v>
          </cell>
          <cell r="X62">
            <v>987.68000000000006</v>
          </cell>
          <cell r="Y62">
            <v>1012.6560000000001</v>
          </cell>
        </row>
        <row r="63">
          <cell r="B63">
            <v>1205.0690000000002</v>
          </cell>
          <cell r="C63">
            <v>1184.9289999999999</v>
          </cell>
          <cell r="D63">
            <v>1156.5349999999999</v>
          </cell>
          <cell r="E63">
            <v>1158.8769999999997</v>
          </cell>
          <cell r="F63">
            <v>1200.1670000000001</v>
          </cell>
          <cell r="G63">
            <v>1330.1130000000001</v>
          </cell>
          <cell r="H63">
            <v>1502.0430000000001</v>
          </cell>
          <cell r="I63">
            <v>1683.0369999999998</v>
          </cell>
          <cell r="J63">
            <v>1802.4589999999996</v>
          </cell>
          <cell r="K63">
            <v>1857.9519999999998</v>
          </cell>
          <cell r="L63">
            <v>1887.3989999999999</v>
          </cell>
          <cell r="M63">
            <v>1907.7429999999997</v>
          </cell>
          <cell r="N63">
            <v>1915.6419999999996</v>
          </cell>
          <cell r="O63">
            <v>1877.3629999999998</v>
          </cell>
          <cell r="P63">
            <v>1811.0990000000004</v>
          </cell>
          <cell r="Q63">
            <v>1739.9360000000001</v>
          </cell>
          <cell r="R63">
            <v>1675.0539999999999</v>
          </cell>
          <cell r="S63">
            <v>1621.893</v>
          </cell>
          <cell r="T63">
            <v>1566.7279999999996</v>
          </cell>
          <cell r="U63">
            <v>1548.5989999999999</v>
          </cell>
          <cell r="V63">
            <v>1420.5739999999998</v>
          </cell>
          <cell r="W63">
            <v>1304.4000000000001</v>
          </cell>
          <cell r="X63">
            <v>1232.673</v>
          </cell>
          <cell r="Y63">
            <v>1208.8340000000005</v>
          </cell>
        </row>
        <row r="64">
          <cell r="B64">
            <v>3290.8039999999992</v>
          </cell>
          <cell r="C64">
            <v>3067.5030000000002</v>
          </cell>
          <cell r="D64">
            <v>2944.63</v>
          </cell>
          <cell r="E64">
            <v>2866.9200000000005</v>
          </cell>
          <cell r="F64">
            <v>2846.6570000000002</v>
          </cell>
          <cell r="G64">
            <v>2902.3340000000003</v>
          </cell>
          <cell r="H64">
            <v>3151.5230000000001</v>
          </cell>
          <cell r="I64">
            <v>3674.1789999999996</v>
          </cell>
          <cell r="J64">
            <v>4215.72</v>
          </cell>
          <cell r="K64">
            <v>4578.62</v>
          </cell>
          <cell r="L64">
            <v>4841.3270000000002</v>
          </cell>
          <cell r="M64">
            <v>5037.4690000000001</v>
          </cell>
          <cell r="N64">
            <v>5165.3669999999993</v>
          </cell>
          <cell r="O64">
            <v>5073.8780000000006</v>
          </cell>
          <cell r="P64">
            <v>4890.527</v>
          </cell>
          <cell r="Q64">
            <v>4766.7329999999993</v>
          </cell>
          <cell r="R64">
            <v>4698.3109999999997</v>
          </cell>
          <cell r="S64">
            <v>4704.6840000000002</v>
          </cell>
          <cell r="T64">
            <v>4640.2620000000006</v>
          </cell>
          <cell r="U64">
            <v>4909.1400000000003</v>
          </cell>
          <cell r="V64">
            <v>4865.9610000000002</v>
          </cell>
          <cell r="W64">
            <v>4495.91</v>
          </cell>
          <cell r="X64">
            <v>3966.3379999999997</v>
          </cell>
          <cell r="Y64">
            <v>3587.0399999999991</v>
          </cell>
        </row>
        <row r="66">
          <cell r="B66">
            <v>150</v>
          </cell>
          <cell r="C66">
            <v>148</v>
          </cell>
          <cell r="D66">
            <v>150.5</v>
          </cell>
          <cell r="E66">
            <v>150</v>
          </cell>
          <cell r="F66">
            <v>151</v>
          </cell>
          <cell r="G66">
            <v>152</v>
          </cell>
          <cell r="H66">
            <v>159</v>
          </cell>
          <cell r="I66">
            <v>160.5</v>
          </cell>
          <cell r="J66">
            <v>153</v>
          </cell>
          <cell r="K66">
            <v>153.5</v>
          </cell>
          <cell r="L66">
            <v>150</v>
          </cell>
          <cell r="M66">
            <v>162.5</v>
          </cell>
          <cell r="N66">
            <v>179.5</v>
          </cell>
          <cell r="O66">
            <v>179.5</v>
          </cell>
          <cell r="P66">
            <v>177</v>
          </cell>
          <cell r="Q66">
            <v>183</v>
          </cell>
          <cell r="R66">
            <v>188</v>
          </cell>
          <cell r="S66">
            <v>185.5</v>
          </cell>
          <cell r="T66">
            <v>196.5</v>
          </cell>
          <cell r="U66">
            <v>207</v>
          </cell>
          <cell r="V66">
            <v>196.5</v>
          </cell>
          <cell r="W66">
            <v>193.5</v>
          </cell>
          <cell r="X66">
            <v>165</v>
          </cell>
          <cell r="Y66">
            <v>167</v>
          </cell>
        </row>
        <row r="70">
          <cell r="B70">
            <v>235</v>
          </cell>
          <cell r="C70">
            <v>142</v>
          </cell>
          <cell r="D70">
            <v>167</v>
          </cell>
          <cell r="E70">
            <v>147</v>
          </cell>
          <cell r="F70">
            <v>147</v>
          </cell>
          <cell r="G70">
            <v>156</v>
          </cell>
          <cell r="H70">
            <v>35</v>
          </cell>
          <cell r="I70">
            <v>193.01400000000001</v>
          </cell>
          <cell r="J70">
            <v>222</v>
          </cell>
          <cell r="K70">
            <v>261</v>
          </cell>
          <cell r="L70">
            <v>244</v>
          </cell>
          <cell r="M70">
            <v>194</v>
          </cell>
          <cell r="N70">
            <v>187</v>
          </cell>
          <cell r="O70">
            <v>171</v>
          </cell>
          <cell r="P70">
            <v>174</v>
          </cell>
          <cell r="Q70">
            <v>195</v>
          </cell>
          <cell r="R70">
            <v>190</v>
          </cell>
          <cell r="S70">
            <v>175</v>
          </cell>
          <cell r="T70">
            <v>165</v>
          </cell>
          <cell r="U70">
            <v>145</v>
          </cell>
          <cell r="V70">
            <v>149.54399999999998</v>
          </cell>
          <cell r="W70">
            <v>150</v>
          </cell>
          <cell r="X70">
            <v>173</v>
          </cell>
          <cell r="Y70">
            <v>126</v>
          </cell>
        </row>
        <row r="71">
          <cell r="B71">
            <v>7</v>
          </cell>
          <cell r="C71">
            <v>7</v>
          </cell>
          <cell r="D71">
            <v>7</v>
          </cell>
          <cell r="E71">
            <v>7</v>
          </cell>
          <cell r="F71">
            <v>7</v>
          </cell>
          <cell r="G71">
            <v>7</v>
          </cell>
          <cell r="H71">
            <v>7</v>
          </cell>
          <cell r="I71">
            <v>17</v>
          </cell>
          <cell r="J71">
            <v>17</v>
          </cell>
          <cell r="K71">
            <v>97</v>
          </cell>
          <cell r="L71">
            <v>32</v>
          </cell>
          <cell r="M71">
            <v>28</v>
          </cell>
          <cell r="N71">
            <v>28</v>
          </cell>
          <cell r="O71">
            <v>28</v>
          </cell>
          <cell r="P71">
            <v>17</v>
          </cell>
          <cell r="Q71">
            <v>19</v>
          </cell>
          <cell r="R71">
            <v>28</v>
          </cell>
          <cell r="S71">
            <v>32</v>
          </cell>
          <cell r="T71">
            <v>32.308999999999997</v>
          </cell>
          <cell r="U71">
            <v>87</v>
          </cell>
          <cell r="V71">
            <v>127</v>
          </cell>
          <cell r="W71">
            <v>88.908000000000001</v>
          </cell>
          <cell r="X71">
            <v>10</v>
          </cell>
          <cell r="Y71">
            <v>7</v>
          </cell>
        </row>
      </sheetData>
      <sheetData sheetId="18">
        <row r="7">
          <cell r="B7">
            <v>124.43</v>
          </cell>
          <cell r="C7">
            <v>114.1</v>
          </cell>
          <cell r="D7">
            <v>109</v>
          </cell>
          <cell r="E7">
            <v>100.56</v>
          </cell>
          <cell r="F7">
            <v>100.56</v>
          </cell>
          <cell r="G7">
            <v>108.99</v>
          </cell>
          <cell r="H7">
            <v>122.07</v>
          </cell>
          <cell r="I7">
            <v>132.44</v>
          </cell>
          <cell r="J7">
            <v>134.91999999999999</v>
          </cell>
          <cell r="K7">
            <v>128.85</v>
          </cell>
          <cell r="L7">
            <v>124.43</v>
          </cell>
          <cell r="M7">
            <v>128.28</v>
          </cell>
          <cell r="N7">
            <v>133.77000000000001</v>
          </cell>
          <cell r="O7">
            <v>124.43</v>
          </cell>
          <cell r="P7">
            <v>120.89</v>
          </cell>
          <cell r="Q7">
            <v>123</v>
          </cell>
          <cell r="R7">
            <v>136.1</v>
          </cell>
          <cell r="S7">
            <v>134.91999999999999</v>
          </cell>
          <cell r="T7">
            <v>129.33000000000001</v>
          </cell>
          <cell r="U7">
            <v>142</v>
          </cell>
          <cell r="V7">
            <v>135.24</v>
          </cell>
          <cell r="W7">
            <v>118.95</v>
          </cell>
          <cell r="X7">
            <v>123.19</v>
          </cell>
          <cell r="Y7">
            <v>111.76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AXPO_SOLUTIONS</v>
          </cell>
        </row>
        <row r="8">
          <cell r="A8" t="str">
            <v>AYEN_ENERGIJA</v>
          </cell>
        </row>
        <row r="9">
          <cell r="A9" t="str">
            <v>CEZ_AS</v>
          </cell>
        </row>
        <row r="10">
          <cell r="A10" t="str">
            <v>DANSKECOM</v>
          </cell>
        </row>
        <row r="11">
          <cell r="A11" t="str">
            <v>DAPEEP</v>
          </cell>
        </row>
        <row r="12">
          <cell r="A12" t="str">
            <v>DUFERCO_HELLAS</v>
          </cell>
        </row>
        <row r="13">
          <cell r="A13" t="str">
            <v>EFT_SLOVENIA</v>
          </cell>
        </row>
        <row r="14">
          <cell r="A14" t="str">
            <v>ELINVERD</v>
          </cell>
        </row>
        <row r="15">
          <cell r="A15" t="str">
            <v>ELPEDISON</v>
          </cell>
        </row>
        <row r="16">
          <cell r="A16" t="str">
            <v>EUNICE_AGG</v>
          </cell>
        </row>
        <row r="17">
          <cell r="A17" t="str">
            <v>FORENA</v>
          </cell>
        </row>
        <row r="18">
          <cell r="A18" t="str">
            <v>GEN-I-ATHENS</v>
          </cell>
        </row>
        <row r="19">
          <cell r="A19" t="str">
            <v>GREENENV</v>
          </cell>
        </row>
        <row r="20">
          <cell r="A20" t="str">
            <v>HERON</v>
          </cell>
        </row>
        <row r="21">
          <cell r="A21" t="str">
            <v>HERON_II_VIOTIAS</v>
          </cell>
        </row>
        <row r="22">
          <cell r="A22" t="str">
            <v>HSE</v>
          </cell>
        </row>
        <row r="23">
          <cell r="A23" t="str">
            <v>INACCESS</v>
          </cell>
        </row>
        <row r="24">
          <cell r="A24" t="str">
            <v>INTERENERGO</v>
          </cell>
        </row>
        <row r="25">
          <cell r="A25" t="str">
            <v>KEN</v>
          </cell>
        </row>
        <row r="26">
          <cell r="A26" t="str">
            <v>KORINTHOS_POWER</v>
          </cell>
        </row>
        <row r="27">
          <cell r="A27" t="str">
            <v>LIG_MEGALOPOLIS</v>
          </cell>
        </row>
        <row r="28">
          <cell r="A28" t="str">
            <v>LIG_MELITIS</v>
          </cell>
        </row>
        <row r="29">
          <cell r="A29" t="str">
            <v>MOH</v>
          </cell>
        </row>
        <row r="30">
          <cell r="A30" t="str">
            <v>MYTILINEOS</v>
          </cell>
        </row>
        <row r="31">
          <cell r="A31" t="str">
            <v>NRG_TRADING_HOUS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SOLARENERGY</v>
          </cell>
        </row>
        <row r="36">
          <cell r="A36" t="str">
            <v>TERNA_ENERGY</v>
          </cell>
        </row>
        <row r="37">
          <cell r="A37" t="str">
            <v>VOLTERRA</v>
          </cell>
        </row>
        <row r="38">
          <cell r="A38" t="str">
            <v>WOOTIS</v>
          </cell>
        </row>
        <row r="39">
          <cell r="A39" t="str">
            <v>COUPLING_CBS</v>
          </cell>
        </row>
        <row r="44">
          <cell r="A44" t="str">
            <v>ADMIE</v>
          </cell>
        </row>
        <row r="45">
          <cell r="A45" t="str">
            <v>ATTIKI_GSC</v>
          </cell>
        </row>
        <row r="46">
          <cell r="A46" t="str">
            <v>AYEN_ENERGIJA</v>
          </cell>
        </row>
        <row r="47">
          <cell r="A47" t="str">
            <v>DANSKECOM</v>
          </cell>
        </row>
        <row r="48">
          <cell r="A48" t="str">
            <v>EFT_SLOVENIA</v>
          </cell>
        </row>
        <row r="49">
          <cell r="A49" t="str">
            <v>ELINOIL</v>
          </cell>
        </row>
        <row r="50">
          <cell r="A50" t="str">
            <v>ELPEDISON</v>
          </cell>
        </row>
        <row r="51">
          <cell r="A51" t="str">
            <v>ELTA</v>
          </cell>
        </row>
        <row r="52">
          <cell r="A52" t="str">
            <v>ENSCO-AG-ST</v>
          </cell>
        </row>
        <row r="53">
          <cell r="A53" t="str">
            <v>EPA_THESS</v>
          </cell>
        </row>
        <row r="54">
          <cell r="A54" t="str">
            <v>EUNICE_TRADING</v>
          </cell>
        </row>
        <row r="55">
          <cell r="A55" t="str">
            <v>GEN-I-ATHENS</v>
          </cell>
        </row>
        <row r="56">
          <cell r="A56" t="str">
            <v>GREENENV</v>
          </cell>
        </row>
        <row r="57">
          <cell r="A57" t="str">
            <v>HERON</v>
          </cell>
        </row>
        <row r="58">
          <cell r="A58" t="str">
            <v>HSE</v>
          </cell>
        </row>
        <row r="59">
          <cell r="A59" t="str">
            <v>INTERENERGO</v>
          </cell>
        </row>
        <row r="60">
          <cell r="A60" t="str">
            <v>KEN</v>
          </cell>
        </row>
        <row r="61">
          <cell r="A61" t="str">
            <v>KVMARKOUSA</v>
          </cell>
        </row>
        <row r="62">
          <cell r="A62" t="str">
            <v>LIG_MEGALOPOLIS</v>
          </cell>
        </row>
        <row r="63">
          <cell r="A63" t="str">
            <v>LIG_MELITIS</v>
          </cell>
        </row>
        <row r="64">
          <cell r="A64" t="str">
            <v>MYTILINEOS</v>
          </cell>
        </row>
        <row r="65">
          <cell r="A65" t="str">
            <v>NRG_TRADING_HOUS</v>
          </cell>
        </row>
        <row r="66">
          <cell r="A66" t="str">
            <v>OTEESTATE</v>
          </cell>
        </row>
        <row r="67">
          <cell r="A67" t="str">
            <v>PPC</v>
          </cell>
        </row>
        <row r="68">
          <cell r="A68" t="str">
            <v>SOLARENERGY</v>
          </cell>
        </row>
        <row r="69">
          <cell r="A69" t="str">
            <v>STATKRAFT-DE1</v>
          </cell>
        </row>
        <row r="70">
          <cell r="A70" t="str">
            <v>TERNA_ENERGY</v>
          </cell>
        </row>
        <row r="71">
          <cell r="A71" t="str">
            <v>VIENER</v>
          </cell>
        </row>
        <row r="72">
          <cell r="A72" t="str">
            <v>VIOLAR</v>
          </cell>
        </row>
        <row r="73">
          <cell r="A73" t="str">
            <v>VOLTERRA</v>
          </cell>
        </row>
        <row r="74">
          <cell r="A74" t="str">
            <v>VOLTON</v>
          </cell>
        </row>
        <row r="75">
          <cell r="A75" t="str">
            <v>WATT_AND_VOLT</v>
          </cell>
        </row>
        <row r="76">
          <cell r="A7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44440</v>
          </cell>
        </row>
      </sheetData>
      <sheetData sheetId="35">
        <row r="3">
          <cell r="B3">
            <v>44438</v>
          </cell>
        </row>
        <row r="4">
          <cell r="B4">
            <v>44438</v>
          </cell>
        </row>
        <row r="5">
          <cell r="B5">
            <v>44438</v>
          </cell>
        </row>
        <row r="6">
          <cell r="B6">
            <v>44438</v>
          </cell>
        </row>
        <row r="7">
          <cell r="B7">
            <v>44438</v>
          </cell>
        </row>
        <row r="8">
          <cell r="B8">
            <v>44438</v>
          </cell>
        </row>
        <row r="9">
          <cell r="B9">
            <v>44438</v>
          </cell>
        </row>
        <row r="10">
          <cell r="B10">
            <v>44438</v>
          </cell>
        </row>
        <row r="11">
          <cell r="B11">
            <v>44438</v>
          </cell>
        </row>
        <row r="12">
          <cell r="B12">
            <v>44438</v>
          </cell>
        </row>
        <row r="13">
          <cell r="B13">
            <v>44438</v>
          </cell>
        </row>
        <row r="14">
          <cell r="B14">
            <v>44438</v>
          </cell>
        </row>
        <row r="15">
          <cell r="B15">
            <v>44438</v>
          </cell>
        </row>
        <row r="16">
          <cell r="B16">
            <v>44438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44441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954.43759999999997</v>
          </cell>
          <cell r="J12">
            <v>954.43799999999999</v>
          </cell>
          <cell r="K12">
            <v>954.43799999999999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188.83420000000001</v>
          </cell>
          <cell r="J13">
            <v>188.834</v>
          </cell>
          <cell r="K13">
            <v>188.834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15.0722</v>
          </cell>
          <cell r="J15">
            <v>15.071999999999999</v>
          </cell>
          <cell r="K15">
            <v>18.248999999999999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18.248999999999999</v>
          </cell>
          <cell r="J16">
            <v>18.248999999999999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17.491599999999998</v>
          </cell>
          <cell r="J20">
            <v>17.492000000000001</v>
          </cell>
          <cell r="K20">
            <v>17.492000000000001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37.822600000000001</v>
          </cell>
          <cell r="J22">
            <v>37.823</v>
          </cell>
          <cell r="K22">
            <v>37.823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101.9007</v>
          </cell>
          <cell r="J23">
            <v>101.901</v>
          </cell>
          <cell r="K23">
            <v>101.901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168.99629999999999</v>
          </cell>
          <cell r="J25">
            <v>168.99600000000001</v>
          </cell>
          <cell r="K25">
            <v>168.99600000000001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276.80579999999998</v>
          </cell>
          <cell r="J27">
            <v>276.80599999999998</v>
          </cell>
          <cell r="K27">
            <v>276.80599999999998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228.4</v>
          </cell>
          <cell r="J29">
            <v>228.4</v>
          </cell>
          <cell r="K29">
            <v>228.4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0.8</v>
          </cell>
          <cell r="J30">
            <v>0.8</v>
          </cell>
          <cell r="K30">
            <v>0.8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36.061599999999999</v>
          </cell>
          <cell r="J32">
            <v>36.061999999999998</v>
          </cell>
          <cell r="K32">
            <v>36.061999999999998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44441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1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NO</v>
          </cell>
          <cell r="I7" t="str">
            <v>NO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SUP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NO</v>
          </cell>
          <cell r="I36" t="str">
            <v>NO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44440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5899.7680000000009</v>
      </c>
      <c r="C4" s="18">
        <v>5588.17</v>
      </c>
      <c r="D4" s="18">
        <v>5462.5320000000002</v>
      </c>
      <c r="E4" s="18">
        <v>5356.5290000000005</v>
      </c>
      <c r="F4" s="18">
        <v>5382.3879999999999</v>
      </c>
      <c r="G4" s="18">
        <v>5560.02</v>
      </c>
      <c r="H4" s="18">
        <v>5856.6190000000006</v>
      </c>
      <c r="I4" s="18">
        <v>6711.4520000000002</v>
      </c>
      <c r="J4" s="18">
        <v>7373.7429999999995</v>
      </c>
      <c r="K4" s="18">
        <v>7896.8029999999999</v>
      </c>
      <c r="L4" s="18">
        <v>8049.1360000000013</v>
      </c>
      <c r="M4" s="18">
        <v>8205.5929999999989</v>
      </c>
      <c r="N4" s="18">
        <v>8341.8829999999998</v>
      </c>
      <c r="O4" s="18">
        <v>8189.0860000000002</v>
      </c>
      <c r="P4" s="18">
        <v>7905.7539999999999</v>
      </c>
      <c r="Q4" s="18">
        <v>7734.4760000000006</v>
      </c>
      <c r="R4" s="18">
        <v>7614.5230000000001</v>
      </c>
      <c r="S4" s="18">
        <v>7451.9820000000009</v>
      </c>
      <c r="T4" s="18">
        <v>7333.1669999999995</v>
      </c>
      <c r="U4" s="18">
        <v>7632.3989999999994</v>
      </c>
      <c r="V4" s="18">
        <v>7498.2600000000011</v>
      </c>
      <c r="W4" s="18">
        <v>6966.4399999999987</v>
      </c>
      <c r="X4" s="18">
        <v>6534.6909999999998</v>
      </c>
      <c r="Y4" s="18">
        <v>6108.5300000000007</v>
      </c>
      <c r="Z4" s="19"/>
      <c r="AA4" s="20">
        <f>SUM(B4:Z4)</f>
        <v>166653.94399999999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124.43</v>
      </c>
      <c r="C7" s="28">
        <v>114.1</v>
      </c>
      <c r="D7" s="28">
        <v>109</v>
      </c>
      <c r="E7" s="28">
        <v>100.56</v>
      </c>
      <c r="F7" s="28">
        <v>100.56</v>
      </c>
      <c r="G7" s="28">
        <v>108.99</v>
      </c>
      <c r="H7" s="28">
        <v>122.07</v>
      </c>
      <c r="I7" s="28">
        <v>132.44</v>
      </c>
      <c r="J7" s="28">
        <v>134.91999999999999</v>
      </c>
      <c r="K7" s="28">
        <v>128.85</v>
      </c>
      <c r="L7" s="28">
        <v>124.43</v>
      </c>
      <c r="M7" s="28">
        <v>128.28</v>
      </c>
      <c r="N7" s="28">
        <v>133.77000000000001</v>
      </c>
      <c r="O7" s="28">
        <v>124.43</v>
      </c>
      <c r="P7" s="28">
        <v>120.89</v>
      </c>
      <c r="Q7" s="28">
        <v>123</v>
      </c>
      <c r="R7" s="28">
        <v>136.1</v>
      </c>
      <c r="S7" s="28">
        <v>134.91999999999999</v>
      </c>
      <c r="T7" s="28">
        <v>129.33000000000001</v>
      </c>
      <c r="U7" s="28">
        <v>142</v>
      </c>
      <c r="V7" s="28">
        <v>135.24</v>
      </c>
      <c r="W7" s="28">
        <v>118.95</v>
      </c>
      <c r="X7" s="28">
        <v>123.19</v>
      </c>
      <c r="Y7" s="28">
        <v>111.76</v>
      </c>
      <c r="Z7" s="29"/>
      <c r="AA7" s="30">
        <f>IF(SUM(GR_MAINLAND_MCP_SUM_SELL)&lt;&gt;0,AVERAGEIF(GR_MAINLAND_MCP_SUM_SELL,"&lt;&gt;"""),"")</f>
        <v>123.42541666666669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719</v>
      </c>
      <c r="C10" s="42">
        <v>719</v>
      </c>
      <c r="D10" s="42">
        <v>719</v>
      </c>
      <c r="E10" s="42">
        <v>676</v>
      </c>
      <c r="F10" s="42">
        <v>676</v>
      </c>
      <c r="G10" s="42">
        <v>719</v>
      </c>
      <c r="H10" s="42">
        <v>719</v>
      </c>
      <c r="I10" s="42">
        <v>719</v>
      </c>
      <c r="J10" s="42">
        <v>725.20299999999997</v>
      </c>
      <c r="K10" s="42">
        <v>719</v>
      </c>
      <c r="L10" s="42">
        <v>719</v>
      </c>
      <c r="M10" s="42">
        <v>719</v>
      </c>
      <c r="N10" s="42">
        <v>719</v>
      </c>
      <c r="O10" s="42">
        <v>719</v>
      </c>
      <c r="P10" s="42">
        <v>719</v>
      </c>
      <c r="Q10" s="42">
        <v>719</v>
      </c>
      <c r="R10" s="42">
        <v>749</v>
      </c>
      <c r="S10" s="42">
        <v>726.43499999999995</v>
      </c>
      <c r="T10" s="42">
        <v>749</v>
      </c>
      <c r="U10" s="42">
        <v>779</v>
      </c>
      <c r="V10" s="42">
        <v>779</v>
      </c>
      <c r="W10" s="42">
        <v>749</v>
      </c>
      <c r="X10" s="42">
        <v>749</v>
      </c>
      <c r="Y10" s="42">
        <v>719</v>
      </c>
      <c r="Z10" s="43"/>
      <c r="AA10" s="44">
        <f>SUM(B10:Z10)</f>
        <v>17423.637999999999</v>
      </c>
    </row>
    <row r="11" spans="1:27" ht="24.95" customHeight="1" x14ac:dyDescent="0.2">
      <c r="A11" s="45" t="s">
        <v>7</v>
      </c>
      <c r="B11" s="46">
        <v>3306.511</v>
      </c>
      <c r="C11" s="47">
        <v>2911.3180000000002</v>
      </c>
      <c r="D11" s="47">
        <v>2751.5600000000004</v>
      </c>
      <c r="E11" s="47">
        <v>2627.7200000000003</v>
      </c>
      <c r="F11" s="47">
        <v>2626.8440000000001</v>
      </c>
      <c r="G11" s="47">
        <v>2722.3020000000001</v>
      </c>
      <c r="H11" s="47">
        <v>3166.2200000000003</v>
      </c>
      <c r="I11" s="47">
        <v>3414.7560000000003</v>
      </c>
      <c r="J11" s="47">
        <v>3427.4380000000001</v>
      </c>
      <c r="K11" s="47">
        <v>3395.36</v>
      </c>
      <c r="L11" s="47">
        <v>3262.9580000000001</v>
      </c>
      <c r="M11" s="47">
        <v>3326.8530000000001</v>
      </c>
      <c r="N11" s="47">
        <v>3339.6000000000004</v>
      </c>
      <c r="O11" s="47">
        <v>3243.4830000000002</v>
      </c>
      <c r="P11" s="47">
        <v>3060.0810000000001</v>
      </c>
      <c r="Q11" s="47">
        <v>3145.3560000000002</v>
      </c>
      <c r="R11" s="47">
        <v>3344.4229999999998</v>
      </c>
      <c r="S11" s="47">
        <v>3383.6509999999998</v>
      </c>
      <c r="T11" s="47">
        <v>3426.67</v>
      </c>
      <c r="U11" s="47">
        <v>3488.71</v>
      </c>
      <c r="V11" s="47">
        <v>3582.0790000000002</v>
      </c>
      <c r="W11" s="47">
        <v>3348.12</v>
      </c>
      <c r="X11" s="47">
        <v>3435.681</v>
      </c>
      <c r="Y11" s="47">
        <v>3107.779</v>
      </c>
      <c r="Z11" s="48"/>
      <c r="AA11" s="49">
        <f>SUM(B11:Z11)</f>
        <v>76845.472999999984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>
        <v>26</v>
      </c>
      <c r="H12" s="47">
        <v>106</v>
      </c>
      <c r="I12" s="47">
        <v>381</v>
      </c>
      <c r="J12" s="47">
        <v>400</v>
      </c>
      <c r="K12" s="47">
        <v>400</v>
      </c>
      <c r="L12" s="47">
        <v>181</v>
      </c>
      <c r="M12" s="47">
        <v>42</v>
      </c>
      <c r="N12" s="47">
        <v>38</v>
      </c>
      <c r="O12" s="47">
        <v>26</v>
      </c>
      <c r="P12" s="47"/>
      <c r="Q12" s="47"/>
      <c r="R12" s="47">
        <v>70</v>
      </c>
      <c r="S12" s="47">
        <v>380</v>
      </c>
      <c r="T12" s="47">
        <v>825</v>
      </c>
      <c r="U12" s="47">
        <v>1121</v>
      </c>
      <c r="V12" s="47">
        <v>1121</v>
      </c>
      <c r="W12" s="47">
        <v>856</v>
      </c>
      <c r="X12" s="47">
        <v>76</v>
      </c>
      <c r="Y12" s="47"/>
      <c r="Z12" s="48"/>
      <c r="AA12" s="49">
        <f>SUM(B12:Z12)</f>
        <v>6049</v>
      </c>
    </row>
    <row r="13" spans="1:27" ht="24.95" customHeight="1" x14ac:dyDescent="0.2">
      <c r="A13" s="50" t="s">
        <v>9</v>
      </c>
      <c r="B13" s="51">
        <v>470.25700000000001</v>
      </c>
      <c r="C13" s="52">
        <v>486.85199999999998</v>
      </c>
      <c r="D13" s="52">
        <v>517.97200000000009</v>
      </c>
      <c r="E13" s="52">
        <v>578.80899999999986</v>
      </c>
      <c r="F13" s="52">
        <v>606.5440000000001</v>
      </c>
      <c r="G13" s="52">
        <v>640.71800000000007</v>
      </c>
      <c r="H13" s="52">
        <v>753.39899999999977</v>
      </c>
      <c r="I13" s="52">
        <v>1170.9960000000001</v>
      </c>
      <c r="J13" s="52">
        <v>1748.202</v>
      </c>
      <c r="K13" s="52">
        <v>2256.143</v>
      </c>
      <c r="L13" s="52">
        <v>2583.1780000000003</v>
      </c>
      <c r="M13" s="52">
        <v>2754.7399999999993</v>
      </c>
      <c r="N13" s="52">
        <v>2834.5199999999991</v>
      </c>
      <c r="O13" s="52">
        <v>2828.6029999999996</v>
      </c>
      <c r="P13" s="52">
        <v>2731.6730000000007</v>
      </c>
      <c r="Q13" s="52">
        <v>2458.12</v>
      </c>
      <c r="R13" s="52">
        <v>2047.4299999999996</v>
      </c>
      <c r="S13" s="52">
        <v>1528.896</v>
      </c>
      <c r="T13" s="52">
        <v>1097.4970000000003</v>
      </c>
      <c r="U13" s="52">
        <v>917.96500000000003</v>
      </c>
      <c r="V13" s="52">
        <v>864.28099999999984</v>
      </c>
      <c r="W13" s="52">
        <v>838.32000000000028</v>
      </c>
      <c r="X13" s="52">
        <v>840.26400000000012</v>
      </c>
      <c r="Y13" s="52">
        <v>891.48199999999997</v>
      </c>
      <c r="Z13" s="53"/>
      <c r="AA13" s="54">
        <f>SUM(B13:Z13)</f>
        <v>34446.861000000004</v>
      </c>
    </row>
    <row r="14" spans="1:27" ht="30" customHeight="1" thickBot="1" x14ac:dyDescent="0.25">
      <c r="A14" s="55" t="s">
        <v>10</v>
      </c>
      <c r="B14" s="56">
        <f>IF(LEN(B$2)&gt;0,SUM(B10:B13),"")</f>
        <v>4495.768</v>
      </c>
      <c r="C14" s="57">
        <f t="shared" ref="C14:Z14" si="0">IF(LEN(C$2)&gt;0,SUM(C10:C13),"")</f>
        <v>4117.17</v>
      </c>
      <c r="D14" s="57">
        <f t="shared" si="0"/>
        <v>3988.5320000000006</v>
      </c>
      <c r="E14" s="57">
        <f t="shared" si="0"/>
        <v>3882.529</v>
      </c>
      <c r="F14" s="57">
        <f t="shared" si="0"/>
        <v>3909.3879999999999</v>
      </c>
      <c r="G14" s="57">
        <f t="shared" si="0"/>
        <v>4108.0200000000004</v>
      </c>
      <c r="H14" s="57">
        <f t="shared" si="0"/>
        <v>4744.6189999999997</v>
      </c>
      <c r="I14" s="57">
        <f t="shared" si="0"/>
        <v>5685.7520000000004</v>
      </c>
      <c r="J14" s="57">
        <f t="shared" si="0"/>
        <v>6300.8429999999998</v>
      </c>
      <c r="K14" s="57">
        <f t="shared" si="0"/>
        <v>6770.5030000000006</v>
      </c>
      <c r="L14" s="57">
        <f t="shared" si="0"/>
        <v>6746.1360000000004</v>
      </c>
      <c r="M14" s="57">
        <f t="shared" si="0"/>
        <v>6842.5929999999989</v>
      </c>
      <c r="N14" s="57">
        <f t="shared" si="0"/>
        <v>6931.119999999999</v>
      </c>
      <c r="O14" s="57">
        <f t="shared" si="0"/>
        <v>6817.0859999999993</v>
      </c>
      <c r="P14" s="57">
        <f t="shared" si="0"/>
        <v>6510.7540000000008</v>
      </c>
      <c r="Q14" s="57">
        <f t="shared" si="0"/>
        <v>6322.4760000000006</v>
      </c>
      <c r="R14" s="57">
        <f t="shared" si="0"/>
        <v>6210.8529999999992</v>
      </c>
      <c r="S14" s="57">
        <f t="shared" si="0"/>
        <v>6018.9819999999991</v>
      </c>
      <c r="T14" s="57">
        <f t="shared" si="0"/>
        <v>6098.1670000000004</v>
      </c>
      <c r="U14" s="57">
        <f t="shared" si="0"/>
        <v>6306.6750000000002</v>
      </c>
      <c r="V14" s="57">
        <f t="shared" si="0"/>
        <v>6346.36</v>
      </c>
      <c r="W14" s="57">
        <f t="shared" si="0"/>
        <v>5791.4400000000005</v>
      </c>
      <c r="X14" s="57">
        <f t="shared" si="0"/>
        <v>5100.9450000000006</v>
      </c>
      <c r="Y14" s="57">
        <f t="shared" si="0"/>
        <v>4718.2610000000004</v>
      </c>
      <c r="Z14" s="58" t="str">
        <f t="shared" si="0"/>
        <v/>
      </c>
      <c r="AA14" s="59">
        <f>SUM(AA9:AA13)</f>
        <v>134764.97199999998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843.9</v>
      </c>
      <c r="C25" s="67">
        <v>855.9</v>
      </c>
      <c r="D25" s="67">
        <v>875.9</v>
      </c>
      <c r="E25" s="67">
        <v>900.9</v>
      </c>
      <c r="F25" s="67">
        <v>918.9</v>
      </c>
      <c r="G25" s="67">
        <v>956.9</v>
      </c>
      <c r="H25" s="67">
        <v>1129.9000000000001</v>
      </c>
      <c r="I25" s="67">
        <v>1699.9</v>
      </c>
      <c r="J25" s="67">
        <v>2153.9</v>
      </c>
      <c r="K25" s="67">
        <v>2527.9</v>
      </c>
      <c r="L25" s="67">
        <v>2542.9</v>
      </c>
      <c r="M25" s="67">
        <v>2525.9</v>
      </c>
      <c r="N25" s="67">
        <v>2570.9</v>
      </c>
      <c r="O25" s="67">
        <v>2545.9</v>
      </c>
      <c r="P25" s="67">
        <v>2417.9</v>
      </c>
      <c r="Q25" s="67">
        <v>2207.9</v>
      </c>
      <c r="R25" s="67">
        <v>1931.9</v>
      </c>
      <c r="S25" s="67">
        <v>1823.9</v>
      </c>
      <c r="T25" s="67">
        <v>1983.9</v>
      </c>
      <c r="U25" s="67">
        <v>2180.9</v>
      </c>
      <c r="V25" s="67">
        <v>2165.9</v>
      </c>
      <c r="W25" s="67">
        <v>1905.9</v>
      </c>
      <c r="X25" s="67">
        <v>1150.9000000000001</v>
      </c>
      <c r="Y25" s="67">
        <v>1109.9000000000001</v>
      </c>
      <c r="Z25" s="68"/>
      <c r="AA25" s="69">
        <f>SUM(B25:Z25)</f>
        <v>41928.600000000013</v>
      </c>
    </row>
    <row r="26" spans="1:27" ht="24.95" customHeight="1" x14ac:dyDescent="0.2">
      <c r="A26" s="70" t="s">
        <v>20</v>
      </c>
      <c r="B26" s="71">
        <v>1594.8679999999999</v>
      </c>
      <c r="C26" s="72">
        <v>1331.27</v>
      </c>
      <c r="D26" s="72">
        <v>1235.6320000000001</v>
      </c>
      <c r="E26" s="72">
        <v>1104.6289999999999</v>
      </c>
      <c r="F26" s="72">
        <v>1112.4880000000001</v>
      </c>
      <c r="G26" s="72">
        <v>1252.1199999999999</v>
      </c>
      <c r="H26" s="72">
        <v>1230.7190000000001</v>
      </c>
      <c r="I26" s="72">
        <v>1741.8520000000001</v>
      </c>
      <c r="J26" s="72">
        <v>1902.943</v>
      </c>
      <c r="K26" s="72">
        <v>1989.6030000000001</v>
      </c>
      <c r="L26" s="72">
        <v>2065.2359999999999</v>
      </c>
      <c r="M26" s="72">
        <v>2238.6930000000002</v>
      </c>
      <c r="N26" s="72">
        <v>2329.9830000000002</v>
      </c>
      <c r="O26" s="72">
        <v>2202.1860000000001</v>
      </c>
      <c r="P26" s="72">
        <v>2046.854</v>
      </c>
      <c r="Q26" s="72">
        <v>2085.576</v>
      </c>
      <c r="R26" s="72">
        <v>2241.623</v>
      </c>
      <c r="S26" s="72">
        <v>2157.0819999999999</v>
      </c>
      <c r="T26" s="72">
        <v>1848.2670000000001</v>
      </c>
      <c r="U26" s="72">
        <v>1870.499</v>
      </c>
      <c r="V26" s="72">
        <v>1659.46</v>
      </c>
      <c r="W26" s="72">
        <v>1369.54</v>
      </c>
      <c r="X26" s="72">
        <v>1692.7909999999999</v>
      </c>
      <c r="Y26" s="72">
        <v>1307.6300000000001</v>
      </c>
      <c r="Z26" s="73"/>
      <c r="AA26" s="74">
        <f>SUM(B26:Z26)</f>
        <v>41611.544000000002</v>
      </c>
    </row>
    <row r="27" spans="1:27" ht="24.95" customHeight="1" x14ac:dyDescent="0.2">
      <c r="A27" s="77" t="s">
        <v>21</v>
      </c>
      <c r="B27" s="75">
        <v>2759</v>
      </c>
      <c r="C27" s="76">
        <v>2699</v>
      </c>
      <c r="D27" s="76">
        <v>2649</v>
      </c>
      <c r="E27" s="76">
        <v>2649</v>
      </c>
      <c r="F27" s="76">
        <v>2649</v>
      </c>
      <c r="G27" s="76">
        <v>2649</v>
      </c>
      <c r="H27" s="76">
        <v>2794</v>
      </c>
      <c r="I27" s="76">
        <v>2739</v>
      </c>
      <c r="J27" s="76">
        <v>2739</v>
      </c>
      <c r="K27" s="76">
        <v>2739</v>
      </c>
      <c r="L27" s="76">
        <v>2739</v>
      </c>
      <c r="M27" s="76">
        <v>2739</v>
      </c>
      <c r="N27" s="76">
        <v>2739</v>
      </c>
      <c r="O27" s="76">
        <v>2739</v>
      </c>
      <c r="P27" s="76">
        <v>2739</v>
      </c>
      <c r="Q27" s="76">
        <v>2739</v>
      </c>
      <c r="R27" s="76">
        <v>2739</v>
      </c>
      <c r="S27" s="76">
        <v>2769</v>
      </c>
      <c r="T27" s="76">
        <v>2799</v>
      </c>
      <c r="U27" s="76">
        <v>2879</v>
      </c>
      <c r="V27" s="76">
        <v>2989</v>
      </c>
      <c r="W27" s="76">
        <v>2989</v>
      </c>
      <c r="X27" s="76">
        <v>2989</v>
      </c>
      <c r="Y27" s="76">
        <v>2989</v>
      </c>
      <c r="Z27" s="78"/>
      <c r="AA27" s="79">
        <f>SUM(B27:Z27)</f>
        <v>66641</v>
      </c>
    </row>
    <row r="28" spans="1:27" ht="30" customHeight="1" thickBot="1" x14ac:dyDescent="0.25">
      <c r="A28" s="55" t="s">
        <v>22</v>
      </c>
      <c r="B28" s="56">
        <f>IF(LEN(B$2)&gt;0,SUM(B25:B27),"")</f>
        <v>5197.768</v>
      </c>
      <c r="C28" s="57">
        <f t="shared" ref="C28:Z28" si="2">IF(LEN(C$2)&gt;0,SUM(C25:C27),"")</f>
        <v>4886.17</v>
      </c>
      <c r="D28" s="57">
        <f t="shared" si="2"/>
        <v>4760.5320000000002</v>
      </c>
      <c r="E28" s="57">
        <f t="shared" si="2"/>
        <v>4654.5290000000005</v>
      </c>
      <c r="F28" s="57">
        <f t="shared" si="2"/>
        <v>4680.3879999999999</v>
      </c>
      <c r="G28" s="57">
        <f t="shared" si="2"/>
        <v>4858.0200000000004</v>
      </c>
      <c r="H28" s="57">
        <f t="shared" si="2"/>
        <v>5154.6190000000006</v>
      </c>
      <c r="I28" s="57">
        <f t="shared" si="2"/>
        <v>6180.7520000000004</v>
      </c>
      <c r="J28" s="57">
        <f t="shared" si="2"/>
        <v>6795.8429999999998</v>
      </c>
      <c r="K28" s="57">
        <f t="shared" si="2"/>
        <v>7256.5030000000006</v>
      </c>
      <c r="L28" s="57">
        <f t="shared" si="2"/>
        <v>7347.1360000000004</v>
      </c>
      <c r="M28" s="57">
        <f t="shared" si="2"/>
        <v>7503.5930000000008</v>
      </c>
      <c r="N28" s="57">
        <f t="shared" si="2"/>
        <v>7639.8829999999998</v>
      </c>
      <c r="O28" s="57">
        <f t="shared" si="2"/>
        <v>7487.0860000000002</v>
      </c>
      <c r="P28" s="57">
        <f t="shared" si="2"/>
        <v>7203.7539999999999</v>
      </c>
      <c r="Q28" s="57">
        <f t="shared" si="2"/>
        <v>7032.4760000000006</v>
      </c>
      <c r="R28" s="57">
        <f t="shared" si="2"/>
        <v>6912.5230000000001</v>
      </c>
      <c r="S28" s="57">
        <f t="shared" si="2"/>
        <v>6749.982</v>
      </c>
      <c r="T28" s="57">
        <f t="shared" si="2"/>
        <v>6631.1670000000004</v>
      </c>
      <c r="U28" s="57">
        <f t="shared" si="2"/>
        <v>6930.3990000000003</v>
      </c>
      <c r="V28" s="57">
        <f t="shared" si="2"/>
        <v>6814.3600000000006</v>
      </c>
      <c r="W28" s="57">
        <f t="shared" si="2"/>
        <v>6264.4400000000005</v>
      </c>
      <c r="X28" s="57">
        <f t="shared" si="2"/>
        <v>5832.6909999999998</v>
      </c>
      <c r="Y28" s="57">
        <f t="shared" si="2"/>
        <v>5406.5300000000007</v>
      </c>
      <c r="Z28" s="58" t="str">
        <f t="shared" si="2"/>
        <v/>
      </c>
      <c r="AA28" s="59">
        <f>SUM(AA25:AA27)</f>
        <v>150181.14400000003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126</v>
      </c>
      <c r="C31" s="90">
        <v>192</v>
      </c>
      <c r="D31" s="90">
        <v>195</v>
      </c>
      <c r="E31" s="90">
        <v>195</v>
      </c>
      <c r="F31" s="90">
        <v>194</v>
      </c>
      <c r="G31" s="90">
        <v>173</v>
      </c>
      <c r="H31" s="90">
        <v>41</v>
      </c>
      <c r="I31" s="90">
        <v>153</v>
      </c>
      <c r="J31" s="90">
        <v>153</v>
      </c>
      <c r="K31" s="90">
        <v>152</v>
      </c>
      <c r="L31" s="90">
        <v>152</v>
      </c>
      <c r="M31" s="90">
        <v>142</v>
      </c>
      <c r="N31" s="90">
        <v>184.76300000000001</v>
      </c>
      <c r="O31" s="90">
        <v>176</v>
      </c>
      <c r="P31" s="90">
        <v>149</v>
      </c>
      <c r="Q31" s="90">
        <v>148</v>
      </c>
      <c r="R31" s="90">
        <v>133</v>
      </c>
      <c r="S31" s="90">
        <v>169</v>
      </c>
      <c r="T31" s="90">
        <v>143</v>
      </c>
      <c r="U31" s="90">
        <v>169.72399999999999</v>
      </c>
      <c r="V31" s="90">
        <v>140</v>
      </c>
      <c r="W31" s="90">
        <v>145</v>
      </c>
      <c r="X31" s="90">
        <v>185.74600000000001</v>
      </c>
      <c r="Y31" s="90">
        <v>158</v>
      </c>
      <c r="Z31" s="91"/>
      <c r="AA31" s="69">
        <f t="shared" ref="AA31:AA36" si="3">SUM(B31:Z31)</f>
        <v>3769.2330000000002</v>
      </c>
    </row>
    <row r="32" spans="1:27" ht="24.95" customHeight="1" x14ac:dyDescent="0.2">
      <c r="A32" s="92" t="s">
        <v>25</v>
      </c>
      <c r="B32" s="93">
        <v>406</v>
      </c>
      <c r="C32" s="94">
        <v>407</v>
      </c>
      <c r="D32" s="94">
        <v>407</v>
      </c>
      <c r="E32" s="94">
        <v>407</v>
      </c>
      <c r="F32" s="94">
        <v>407</v>
      </c>
      <c r="G32" s="94">
        <v>407</v>
      </c>
      <c r="H32" s="94">
        <v>199</v>
      </c>
      <c r="I32" s="94">
        <v>172</v>
      </c>
      <c r="J32" s="94">
        <v>172</v>
      </c>
      <c r="K32" s="94">
        <v>164</v>
      </c>
      <c r="L32" s="94">
        <v>279</v>
      </c>
      <c r="M32" s="94">
        <v>349</v>
      </c>
      <c r="N32" s="94">
        <v>354</v>
      </c>
      <c r="O32" s="94">
        <v>324</v>
      </c>
      <c r="P32" s="94">
        <v>374</v>
      </c>
      <c r="Q32" s="94">
        <v>392</v>
      </c>
      <c r="R32" s="94">
        <v>398.67</v>
      </c>
      <c r="S32" s="94">
        <v>392</v>
      </c>
      <c r="T32" s="94">
        <v>220</v>
      </c>
      <c r="U32" s="94">
        <v>284</v>
      </c>
      <c r="V32" s="94">
        <v>158</v>
      </c>
      <c r="W32" s="94">
        <v>158</v>
      </c>
      <c r="X32" s="94">
        <v>376</v>
      </c>
      <c r="Y32" s="94">
        <v>360.26900000000001</v>
      </c>
      <c r="Z32" s="95"/>
      <c r="AA32" s="74">
        <f t="shared" si="3"/>
        <v>7566.9390000000003</v>
      </c>
    </row>
    <row r="33" spans="1:27" ht="24.95" customHeight="1" x14ac:dyDescent="0.2">
      <c r="A33" s="92" t="s">
        <v>26</v>
      </c>
      <c r="B33" s="93">
        <v>772</v>
      </c>
      <c r="C33" s="94">
        <v>772</v>
      </c>
      <c r="D33" s="94">
        <v>772</v>
      </c>
      <c r="E33" s="94">
        <v>772</v>
      </c>
      <c r="F33" s="94">
        <v>772</v>
      </c>
      <c r="G33" s="94">
        <v>772</v>
      </c>
      <c r="H33" s="94">
        <v>772</v>
      </c>
      <c r="I33" s="94">
        <v>600.70000000000005</v>
      </c>
      <c r="J33" s="94">
        <v>647.9</v>
      </c>
      <c r="K33" s="94">
        <v>710.3</v>
      </c>
      <c r="L33" s="94">
        <v>772</v>
      </c>
      <c r="M33" s="94">
        <v>772</v>
      </c>
      <c r="N33" s="94">
        <v>772</v>
      </c>
      <c r="O33" s="94">
        <v>772</v>
      </c>
      <c r="P33" s="94">
        <v>772</v>
      </c>
      <c r="Q33" s="94">
        <v>772</v>
      </c>
      <c r="R33" s="94">
        <v>772</v>
      </c>
      <c r="S33" s="94">
        <v>772</v>
      </c>
      <c r="T33" s="94">
        <v>772</v>
      </c>
      <c r="U33" s="94">
        <v>772</v>
      </c>
      <c r="V33" s="94">
        <v>753.9</v>
      </c>
      <c r="W33" s="94">
        <v>772</v>
      </c>
      <c r="X33" s="94">
        <v>772</v>
      </c>
      <c r="Y33" s="94">
        <v>772</v>
      </c>
      <c r="Z33" s="95"/>
      <c r="AA33" s="74">
        <f t="shared" si="3"/>
        <v>18152.8</v>
      </c>
    </row>
    <row r="34" spans="1:27" ht="24.95" customHeight="1" x14ac:dyDescent="0.2">
      <c r="A34" s="92" t="s">
        <v>27</v>
      </c>
      <c r="B34" s="93">
        <v>100</v>
      </c>
      <c r="C34" s="94">
        <v>100</v>
      </c>
      <c r="D34" s="94">
        <v>100</v>
      </c>
      <c r="E34" s="94">
        <v>100</v>
      </c>
      <c r="F34" s="94">
        <v>100</v>
      </c>
      <c r="G34" s="94">
        <v>100</v>
      </c>
      <c r="H34" s="94">
        <v>100</v>
      </c>
      <c r="I34" s="94">
        <v>100</v>
      </c>
      <c r="J34" s="94">
        <v>100</v>
      </c>
      <c r="K34" s="94">
        <v>100</v>
      </c>
      <c r="L34" s="94">
        <v>100</v>
      </c>
      <c r="M34" s="94">
        <v>100</v>
      </c>
      <c r="N34" s="94">
        <v>100</v>
      </c>
      <c r="O34" s="94">
        <v>100</v>
      </c>
      <c r="P34" s="94">
        <v>100</v>
      </c>
      <c r="Q34" s="94">
        <v>100</v>
      </c>
      <c r="R34" s="94">
        <v>100</v>
      </c>
      <c r="S34" s="94">
        <v>100</v>
      </c>
      <c r="T34" s="94">
        <v>100</v>
      </c>
      <c r="U34" s="94">
        <v>100</v>
      </c>
      <c r="V34" s="94">
        <v>100</v>
      </c>
      <c r="W34" s="94">
        <v>100</v>
      </c>
      <c r="X34" s="94">
        <v>100</v>
      </c>
      <c r="Y34" s="94">
        <v>100</v>
      </c>
      <c r="Z34" s="95"/>
      <c r="AA34" s="74">
        <f t="shared" si="3"/>
        <v>2400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1404</v>
      </c>
      <c r="C36" s="83">
        <f t="shared" ref="C36:Z36" si="4">IF(LEN(C$2)&gt;0,SUM(C31:C35),"")</f>
        <v>1471</v>
      </c>
      <c r="D36" s="83">
        <f t="shared" si="4"/>
        <v>1474</v>
      </c>
      <c r="E36" s="83">
        <f t="shared" si="4"/>
        <v>1474</v>
      </c>
      <c r="F36" s="83">
        <f t="shared" si="4"/>
        <v>1473</v>
      </c>
      <c r="G36" s="83">
        <f t="shared" si="4"/>
        <v>1452</v>
      </c>
      <c r="H36" s="83">
        <f t="shared" si="4"/>
        <v>1112</v>
      </c>
      <c r="I36" s="83">
        <f t="shared" si="4"/>
        <v>1025.7</v>
      </c>
      <c r="J36" s="83">
        <f t="shared" si="4"/>
        <v>1072.9000000000001</v>
      </c>
      <c r="K36" s="83">
        <f t="shared" si="4"/>
        <v>1126.3</v>
      </c>
      <c r="L36" s="83">
        <f t="shared" si="4"/>
        <v>1303</v>
      </c>
      <c r="M36" s="83">
        <f t="shared" si="4"/>
        <v>1363</v>
      </c>
      <c r="N36" s="83">
        <f t="shared" si="4"/>
        <v>1410.7629999999999</v>
      </c>
      <c r="O36" s="83">
        <f t="shared" si="4"/>
        <v>1372</v>
      </c>
      <c r="P36" s="83">
        <f t="shared" si="4"/>
        <v>1395</v>
      </c>
      <c r="Q36" s="83">
        <f t="shared" si="4"/>
        <v>1412</v>
      </c>
      <c r="R36" s="83">
        <f t="shared" si="4"/>
        <v>1403.67</v>
      </c>
      <c r="S36" s="83">
        <f t="shared" si="4"/>
        <v>1433</v>
      </c>
      <c r="T36" s="83">
        <f t="shared" si="4"/>
        <v>1235</v>
      </c>
      <c r="U36" s="83">
        <f t="shared" si="4"/>
        <v>1325.7239999999999</v>
      </c>
      <c r="V36" s="83">
        <f t="shared" si="4"/>
        <v>1151.9000000000001</v>
      </c>
      <c r="W36" s="83">
        <f t="shared" si="4"/>
        <v>1175</v>
      </c>
      <c r="X36" s="83">
        <f t="shared" si="4"/>
        <v>1433.7460000000001</v>
      </c>
      <c r="Y36" s="83">
        <f t="shared" si="4"/>
        <v>1390.269</v>
      </c>
      <c r="Z36" s="84" t="str">
        <f t="shared" si="4"/>
        <v/>
      </c>
      <c r="AA36" s="85">
        <f t="shared" si="3"/>
        <v>31888.971999999998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702</v>
      </c>
      <c r="C41" s="94">
        <v>702</v>
      </c>
      <c r="D41" s="94">
        <v>702</v>
      </c>
      <c r="E41" s="94">
        <v>702</v>
      </c>
      <c r="F41" s="94">
        <v>702</v>
      </c>
      <c r="G41" s="94">
        <v>702</v>
      </c>
      <c r="H41" s="94">
        <v>702</v>
      </c>
      <c r="I41" s="94">
        <v>530.70000000000005</v>
      </c>
      <c r="J41" s="94">
        <v>577.9</v>
      </c>
      <c r="K41" s="94">
        <v>640.29999999999995</v>
      </c>
      <c r="L41" s="94">
        <v>702</v>
      </c>
      <c r="M41" s="94">
        <v>702</v>
      </c>
      <c r="N41" s="94">
        <v>702</v>
      </c>
      <c r="O41" s="94">
        <v>702</v>
      </c>
      <c r="P41" s="94">
        <v>702</v>
      </c>
      <c r="Q41" s="94">
        <v>702</v>
      </c>
      <c r="R41" s="94">
        <v>702</v>
      </c>
      <c r="S41" s="94">
        <v>702</v>
      </c>
      <c r="T41" s="94">
        <v>702</v>
      </c>
      <c r="U41" s="94">
        <v>702</v>
      </c>
      <c r="V41" s="94">
        <v>683.9</v>
      </c>
      <c r="W41" s="94">
        <v>702</v>
      </c>
      <c r="X41" s="94">
        <v>702</v>
      </c>
      <c r="Y41" s="94">
        <v>702</v>
      </c>
      <c r="Z41" s="95"/>
      <c r="AA41" s="74">
        <f t="shared" si="5"/>
        <v>16472.8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702</v>
      </c>
      <c r="C44" s="83">
        <f t="shared" ref="C44:Z44" si="6">IF(LEN(C$2)&gt;0,SUM(C39:C43),"")</f>
        <v>702</v>
      </c>
      <c r="D44" s="83">
        <f t="shared" si="6"/>
        <v>702</v>
      </c>
      <c r="E44" s="83">
        <f t="shared" si="6"/>
        <v>702</v>
      </c>
      <c r="F44" s="83">
        <f t="shared" si="6"/>
        <v>702</v>
      </c>
      <c r="G44" s="83">
        <f t="shared" si="6"/>
        <v>702</v>
      </c>
      <c r="H44" s="83">
        <f t="shared" si="6"/>
        <v>702</v>
      </c>
      <c r="I44" s="83">
        <f t="shared" si="6"/>
        <v>530.70000000000005</v>
      </c>
      <c r="J44" s="83">
        <f t="shared" si="6"/>
        <v>577.9</v>
      </c>
      <c r="K44" s="83">
        <f t="shared" si="6"/>
        <v>640.29999999999995</v>
      </c>
      <c r="L44" s="83">
        <f t="shared" si="6"/>
        <v>702</v>
      </c>
      <c r="M44" s="83">
        <f t="shared" si="6"/>
        <v>702</v>
      </c>
      <c r="N44" s="83">
        <f t="shared" si="6"/>
        <v>702</v>
      </c>
      <c r="O44" s="83">
        <f t="shared" si="6"/>
        <v>702</v>
      </c>
      <c r="P44" s="83">
        <f t="shared" si="6"/>
        <v>702</v>
      </c>
      <c r="Q44" s="83">
        <f t="shared" si="6"/>
        <v>702</v>
      </c>
      <c r="R44" s="83">
        <f t="shared" si="6"/>
        <v>702</v>
      </c>
      <c r="S44" s="83">
        <f t="shared" si="6"/>
        <v>702</v>
      </c>
      <c r="T44" s="83">
        <f t="shared" si="6"/>
        <v>702</v>
      </c>
      <c r="U44" s="83">
        <f t="shared" si="6"/>
        <v>702</v>
      </c>
      <c r="V44" s="83">
        <f t="shared" si="6"/>
        <v>683.9</v>
      </c>
      <c r="W44" s="83">
        <f t="shared" si="6"/>
        <v>702</v>
      </c>
      <c r="X44" s="83">
        <f t="shared" si="6"/>
        <v>702</v>
      </c>
      <c r="Y44" s="83">
        <f t="shared" si="6"/>
        <v>702</v>
      </c>
      <c r="Z44" s="84" t="str">
        <f t="shared" si="6"/>
        <v/>
      </c>
      <c r="AA44" s="85">
        <f t="shared" si="5"/>
        <v>16472.8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5899.768</v>
      </c>
      <c r="C47" s="83">
        <f t="shared" ref="C47:Z47" si="8">IF(LEN(C$2)&gt;0,C14+C22+C36,"")</f>
        <v>5588.17</v>
      </c>
      <c r="D47" s="83">
        <f t="shared" si="8"/>
        <v>5462.5320000000011</v>
      </c>
      <c r="E47" s="83">
        <f t="shared" si="8"/>
        <v>5356.5290000000005</v>
      </c>
      <c r="F47" s="83">
        <f t="shared" si="8"/>
        <v>5382.3879999999999</v>
      </c>
      <c r="G47" s="83">
        <f t="shared" si="8"/>
        <v>5560.02</v>
      </c>
      <c r="H47" s="83">
        <f t="shared" si="8"/>
        <v>5856.6189999999997</v>
      </c>
      <c r="I47" s="83">
        <f t="shared" si="8"/>
        <v>6711.4520000000002</v>
      </c>
      <c r="J47" s="83">
        <f t="shared" si="8"/>
        <v>7373.7430000000004</v>
      </c>
      <c r="K47" s="83">
        <f t="shared" si="8"/>
        <v>7896.8030000000008</v>
      </c>
      <c r="L47" s="83">
        <f t="shared" si="8"/>
        <v>8049.1360000000004</v>
      </c>
      <c r="M47" s="83">
        <f t="shared" si="8"/>
        <v>8205.5929999999989</v>
      </c>
      <c r="N47" s="83">
        <f t="shared" si="8"/>
        <v>8341.882999999998</v>
      </c>
      <c r="O47" s="83">
        <f t="shared" si="8"/>
        <v>8189.0859999999993</v>
      </c>
      <c r="P47" s="83">
        <f t="shared" si="8"/>
        <v>7905.7540000000008</v>
      </c>
      <c r="Q47" s="83">
        <f t="shared" si="8"/>
        <v>7734.4760000000006</v>
      </c>
      <c r="R47" s="83">
        <f t="shared" si="8"/>
        <v>7614.5229999999992</v>
      </c>
      <c r="S47" s="83">
        <f t="shared" si="8"/>
        <v>7451.9819999999991</v>
      </c>
      <c r="T47" s="83">
        <f t="shared" si="8"/>
        <v>7333.1670000000004</v>
      </c>
      <c r="U47" s="83">
        <f t="shared" si="8"/>
        <v>7632.3990000000003</v>
      </c>
      <c r="V47" s="83">
        <f t="shared" si="8"/>
        <v>7498.26</v>
      </c>
      <c r="W47" s="83">
        <f t="shared" si="8"/>
        <v>6966.4400000000005</v>
      </c>
      <c r="X47" s="83">
        <f t="shared" si="8"/>
        <v>6534.6910000000007</v>
      </c>
      <c r="Y47" s="83">
        <f t="shared" si="8"/>
        <v>6108.5300000000007</v>
      </c>
      <c r="Z47" s="84" t="str">
        <f t="shared" si="8"/>
        <v/>
      </c>
      <c r="AA47" s="100">
        <f>SUM(B47:Z47)</f>
        <v>166653.94399999999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44440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5899.7680000000009</v>
      </c>
      <c r="C4" s="18">
        <v>5588.17</v>
      </c>
      <c r="D4" s="18">
        <v>5462.532000000002</v>
      </c>
      <c r="E4" s="18">
        <v>5356.5290000000005</v>
      </c>
      <c r="F4" s="18">
        <v>5382.3879999999999</v>
      </c>
      <c r="G4" s="18">
        <v>5560.0200000000023</v>
      </c>
      <c r="H4" s="18">
        <v>5856.6190000000024</v>
      </c>
      <c r="I4" s="18">
        <v>6711.4580000000005</v>
      </c>
      <c r="J4" s="18">
        <v>7373.777</v>
      </c>
      <c r="K4" s="18">
        <v>7896.786000000001</v>
      </c>
      <c r="L4" s="18">
        <v>8049.1360000000013</v>
      </c>
      <c r="M4" s="18">
        <v>8205.5930000000008</v>
      </c>
      <c r="N4" s="18">
        <v>8341.882999999998</v>
      </c>
      <c r="O4" s="18">
        <v>8189.0859999999993</v>
      </c>
      <c r="P4" s="18">
        <v>7905.7539999999999</v>
      </c>
      <c r="Q4" s="18">
        <v>7734.4760000000015</v>
      </c>
      <c r="R4" s="18">
        <v>7614.5229999999992</v>
      </c>
      <c r="S4" s="18">
        <v>7451.9819999999991</v>
      </c>
      <c r="T4" s="18">
        <v>7333.1670000000004</v>
      </c>
      <c r="U4" s="18">
        <v>7632.3990000000003</v>
      </c>
      <c r="V4" s="18">
        <v>7498.2610000000013</v>
      </c>
      <c r="W4" s="18">
        <v>6966.44</v>
      </c>
      <c r="X4" s="18">
        <v>6534.6910000000007</v>
      </c>
      <c r="Y4" s="18">
        <v>6108.5300000000025</v>
      </c>
      <c r="Z4" s="19"/>
      <c r="AA4" s="20">
        <f>SUM(B4:Z4)</f>
        <v>166653.96799999999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124.43</v>
      </c>
      <c r="C7" s="28">
        <v>114.1</v>
      </c>
      <c r="D7" s="28">
        <v>109</v>
      </c>
      <c r="E7" s="28">
        <v>100.56</v>
      </c>
      <c r="F7" s="28">
        <v>100.56</v>
      </c>
      <c r="G7" s="28">
        <v>108.99</v>
      </c>
      <c r="H7" s="28">
        <v>122.07</v>
      </c>
      <c r="I7" s="28">
        <v>132.44</v>
      </c>
      <c r="J7" s="28">
        <v>134.91999999999999</v>
      </c>
      <c r="K7" s="28">
        <v>128.85</v>
      </c>
      <c r="L7" s="28">
        <v>124.43</v>
      </c>
      <c r="M7" s="28">
        <v>128.28</v>
      </c>
      <c r="N7" s="28">
        <v>133.77000000000001</v>
      </c>
      <c r="O7" s="28">
        <v>124.43</v>
      </c>
      <c r="P7" s="28">
        <v>120.89</v>
      </c>
      <c r="Q7" s="28">
        <v>123</v>
      </c>
      <c r="R7" s="28">
        <v>136.1</v>
      </c>
      <c r="S7" s="28">
        <v>134.91999999999999</v>
      </c>
      <c r="T7" s="28">
        <v>129.33000000000001</v>
      </c>
      <c r="U7" s="28">
        <v>142</v>
      </c>
      <c r="V7" s="28">
        <v>135.24</v>
      </c>
      <c r="W7" s="28">
        <v>118.95</v>
      </c>
      <c r="X7" s="28">
        <v>123.19</v>
      </c>
      <c r="Y7" s="28">
        <v>111.76</v>
      </c>
      <c r="Z7" s="29"/>
      <c r="AA7" s="30">
        <v>123.42541666666669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1011.895</v>
      </c>
      <c r="C17" s="67">
        <v>1038.7380000000001</v>
      </c>
      <c r="D17" s="67">
        <v>1036.867</v>
      </c>
      <c r="E17" s="67">
        <v>1026.732</v>
      </c>
      <c r="F17" s="67">
        <v>1030.5640000000001</v>
      </c>
      <c r="G17" s="67">
        <v>1012.573</v>
      </c>
      <c r="H17" s="67">
        <v>1002.0529999999999</v>
      </c>
      <c r="I17" s="67">
        <v>983.72800000000007</v>
      </c>
      <c r="J17" s="67">
        <v>963.59799999999996</v>
      </c>
      <c r="K17" s="67">
        <v>948.71400000000006</v>
      </c>
      <c r="L17" s="67">
        <v>894.41</v>
      </c>
      <c r="M17" s="67">
        <v>875.88099999999997</v>
      </c>
      <c r="N17" s="67">
        <v>866.37400000000002</v>
      </c>
      <c r="O17" s="67">
        <v>859.34499999999991</v>
      </c>
      <c r="P17" s="67">
        <v>836.12800000000004</v>
      </c>
      <c r="Q17" s="67">
        <v>830.80700000000002</v>
      </c>
      <c r="R17" s="67">
        <v>835.15800000000002</v>
      </c>
      <c r="S17" s="67">
        <v>732.90500000000009</v>
      </c>
      <c r="T17" s="67">
        <v>732.36799999999994</v>
      </c>
      <c r="U17" s="67">
        <v>735.66</v>
      </c>
      <c r="V17" s="67">
        <v>738.68200000000002</v>
      </c>
      <c r="W17" s="67">
        <v>733.72199999999998</v>
      </c>
      <c r="X17" s="67">
        <v>987.68000000000006</v>
      </c>
      <c r="Y17" s="67">
        <v>1012.6560000000001</v>
      </c>
      <c r="Z17" s="68"/>
      <c r="AA17" s="69">
        <f>SUM(B17:Z17)</f>
        <v>21727.237999999998</v>
      </c>
    </row>
    <row r="18" spans="1:27" ht="24.95" customHeight="1" x14ac:dyDescent="0.2">
      <c r="A18" s="70" t="s">
        <v>13</v>
      </c>
      <c r="B18" s="71">
        <v>1205.0690000000002</v>
      </c>
      <c r="C18" s="72">
        <v>1184.9289999999999</v>
      </c>
      <c r="D18" s="72">
        <v>1156.5349999999999</v>
      </c>
      <c r="E18" s="72">
        <v>1158.8769999999997</v>
      </c>
      <c r="F18" s="72">
        <v>1200.1670000000001</v>
      </c>
      <c r="G18" s="72">
        <v>1330.1130000000001</v>
      </c>
      <c r="H18" s="72">
        <v>1502.0430000000001</v>
      </c>
      <c r="I18" s="72">
        <v>1683.0369999999998</v>
      </c>
      <c r="J18" s="72">
        <v>1802.4589999999996</v>
      </c>
      <c r="K18" s="72">
        <v>1857.9519999999998</v>
      </c>
      <c r="L18" s="72">
        <v>1887.3989999999999</v>
      </c>
      <c r="M18" s="72">
        <v>1907.7429999999997</v>
      </c>
      <c r="N18" s="72">
        <v>1915.6419999999996</v>
      </c>
      <c r="O18" s="72">
        <v>1877.3629999999998</v>
      </c>
      <c r="P18" s="72">
        <v>1811.0990000000004</v>
      </c>
      <c r="Q18" s="72">
        <v>1739.9360000000001</v>
      </c>
      <c r="R18" s="72">
        <v>1675.0539999999999</v>
      </c>
      <c r="S18" s="72">
        <v>1621.893</v>
      </c>
      <c r="T18" s="72">
        <v>1566.7279999999996</v>
      </c>
      <c r="U18" s="72">
        <v>1548.5989999999999</v>
      </c>
      <c r="V18" s="72">
        <v>1420.5739999999998</v>
      </c>
      <c r="W18" s="72">
        <v>1304.4000000000001</v>
      </c>
      <c r="X18" s="72">
        <v>1232.673</v>
      </c>
      <c r="Y18" s="72">
        <v>1208.8340000000005</v>
      </c>
      <c r="Z18" s="73"/>
      <c r="AA18" s="74">
        <f>SUM(B18:Z18)</f>
        <v>36799.118000000002</v>
      </c>
    </row>
    <row r="19" spans="1:27" ht="24.95" customHeight="1" x14ac:dyDescent="0.2">
      <c r="A19" s="70" t="s">
        <v>14</v>
      </c>
      <c r="B19" s="75">
        <v>3290.8039999999992</v>
      </c>
      <c r="C19" s="76">
        <v>3067.5030000000002</v>
      </c>
      <c r="D19" s="76">
        <v>2944.63</v>
      </c>
      <c r="E19" s="76">
        <v>2866.9200000000005</v>
      </c>
      <c r="F19" s="76">
        <v>2846.6570000000002</v>
      </c>
      <c r="G19" s="76">
        <v>2902.3340000000003</v>
      </c>
      <c r="H19" s="76">
        <v>3151.5230000000001</v>
      </c>
      <c r="I19" s="76">
        <v>3674.1789999999996</v>
      </c>
      <c r="J19" s="76">
        <v>4215.72</v>
      </c>
      <c r="K19" s="76">
        <v>4578.62</v>
      </c>
      <c r="L19" s="76">
        <v>4841.3270000000002</v>
      </c>
      <c r="M19" s="76">
        <v>5037.4690000000001</v>
      </c>
      <c r="N19" s="76">
        <v>5165.3669999999993</v>
      </c>
      <c r="O19" s="76">
        <v>5073.8780000000006</v>
      </c>
      <c r="P19" s="76">
        <v>4890.527</v>
      </c>
      <c r="Q19" s="76">
        <v>4766.7329999999993</v>
      </c>
      <c r="R19" s="76">
        <v>4698.3109999999997</v>
      </c>
      <c r="S19" s="76">
        <v>4704.6840000000002</v>
      </c>
      <c r="T19" s="76">
        <v>4640.2620000000006</v>
      </c>
      <c r="U19" s="76">
        <v>4909.1400000000003</v>
      </c>
      <c r="V19" s="76">
        <v>4865.9610000000002</v>
      </c>
      <c r="W19" s="76">
        <v>4495.91</v>
      </c>
      <c r="X19" s="76">
        <v>3966.3379999999997</v>
      </c>
      <c r="Y19" s="76">
        <v>3587.0399999999991</v>
      </c>
      <c r="Z19" s="73"/>
      <c r="AA19" s="74">
        <f>SUM(B19:Z19)</f>
        <v>99181.836999999985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150</v>
      </c>
      <c r="C21" s="72">
        <v>148</v>
      </c>
      <c r="D21" s="72">
        <v>150.5</v>
      </c>
      <c r="E21" s="72">
        <v>150</v>
      </c>
      <c r="F21" s="72">
        <v>151</v>
      </c>
      <c r="G21" s="72">
        <v>152</v>
      </c>
      <c r="H21" s="72">
        <v>159</v>
      </c>
      <c r="I21" s="72">
        <v>160.5</v>
      </c>
      <c r="J21" s="72">
        <v>153</v>
      </c>
      <c r="K21" s="72">
        <v>153.5</v>
      </c>
      <c r="L21" s="72">
        <v>150</v>
      </c>
      <c r="M21" s="72">
        <v>162.5</v>
      </c>
      <c r="N21" s="72">
        <v>179.5</v>
      </c>
      <c r="O21" s="72">
        <v>179.5</v>
      </c>
      <c r="P21" s="72">
        <v>177</v>
      </c>
      <c r="Q21" s="72">
        <v>183</v>
      </c>
      <c r="R21" s="72">
        <v>188</v>
      </c>
      <c r="S21" s="72">
        <v>185.5</v>
      </c>
      <c r="T21" s="72">
        <v>196.5</v>
      </c>
      <c r="U21" s="72">
        <v>207</v>
      </c>
      <c r="V21" s="72">
        <v>196.5</v>
      </c>
      <c r="W21" s="72">
        <v>193.5</v>
      </c>
      <c r="X21" s="72">
        <v>165</v>
      </c>
      <c r="Y21" s="72">
        <v>167</v>
      </c>
      <c r="Z21" s="72"/>
      <c r="AA21" s="74">
        <f>SUM(B21:Z21)</f>
        <v>4058</v>
      </c>
    </row>
    <row r="22" spans="1:27" ht="30" customHeight="1" thickBot="1" x14ac:dyDescent="0.25">
      <c r="A22" s="81" t="s">
        <v>17</v>
      </c>
      <c r="B22" s="82">
        <f t="shared" ref="B22:AA22" si="1">SUM(B17:B21)</f>
        <v>5657.7679999999991</v>
      </c>
      <c r="C22" s="83">
        <f t="shared" si="1"/>
        <v>5439.17</v>
      </c>
      <c r="D22" s="83">
        <f t="shared" si="1"/>
        <v>5288.5320000000002</v>
      </c>
      <c r="E22" s="83">
        <f t="shared" si="1"/>
        <v>5202.5290000000005</v>
      </c>
      <c r="F22" s="83">
        <f t="shared" si="1"/>
        <v>5228.3880000000008</v>
      </c>
      <c r="G22" s="83">
        <f t="shared" si="1"/>
        <v>5397.02</v>
      </c>
      <c r="H22" s="83">
        <f t="shared" si="1"/>
        <v>5814.6190000000006</v>
      </c>
      <c r="I22" s="83">
        <f t="shared" si="1"/>
        <v>6501.4439999999995</v>
      </c>
      <c r="J22" s="83">
        <f t="shared" si="1"/>
        <v>7134.777</v>
      </c>
      <c r="K22" s="83">
        <f t="shared" si="1"/>
        <v>7538.7860000000001</v>
      </c>
      <c r="L22" s="83">
        <f t="shared" si="1"/>
        <v>7773.1360000000004</v>
      </c>
      <c r="M22" s="83">
        <f t="shared" si="1"/>
        <v>7983.5929999999998</v>
      </c>
      <c r="N22" s="83">
        <f t="shared" si="1"/>
        <v>8126.8829999999989</v>
      </c>
      <c r="O22" s="83">
        <f t="shared" si="1"/>
        <v>7990.0860000000002</v>
      </c>
      <c r="P22" s="83">
        <f t="shared" si="1"/>
        <v>7714.7540000000008</v>
      </c>
      <c r="Q22" s="83">
        <f t="shared" si="1"/>
        <v>7520.4759999999997</v>
      </c>
      <c r="R22" s="83">
        <f t="shared" si="1"/>
        <v>7396.5229999999992</v>
      </c>
      <c r="S22" s="83">
        <f t="shared" si="1"/>
        <v>7244.982</v>
      </c>
      <c r="T22" s="83">
        <f t="shared" si="1"/>
        <v>7135.8580000000002</v>
      </c>
      <c r="U22" s="83">
        <f t="shared" si="1"/>
        <v>7400.3990000000003</v>
      </c>
      <c r="V22" s="83">
        <f t="shared" si="1"/>
        <v>7221.7170000000006</v>
      </c>
      <c r="W22" s="83">
        <f t="shared" si="1"/>
        <v>6727.5320000000002</v>
      </c>
      <c r="X22" s="83">
        <f t="shared" si="1"/>
        <v>6351.6909999999998</v>
      </c>
      <c r="Y22" s="83">
        <f t="shared" si="1"/>
        <v>5975.53</v>
      </c>
      <c r="Z22" s="84">
        <f t="shared" si="1"/>
        <v>0</v>
      </c>
      <c r="AA22" s="85">
        <f t="shared" si="1"/>
        <v>161766.19299999997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184</v>
      </c>
      <c r="C25" s="67">
        <v>182</v>
      </c>
      <c r="D25" s="67">
        <v>184.5</v>
      </c>
      <c r="E25" s="67">
        <v>184</v>
      </c>
      <c r="F25" s="67">
        <v>185</v>
      </c>
      <c r="G25" s="67">
        <v>186</v>
      </c>
      <c r="H25" s="67">
        <v>193</v>
      </c>
      <c r="I25" s="67">
        <v>263.5</v>
      </c>
      <c r="J25" s="67">
        <v>256</v>
      </c>
      <c r="K25" s="67">
        <v>276.5</v>
      </c>
      <c r="L25" s="67">
        <v>273</v>
      </c>
      <c r="M25" s="67">
        <v>285.5</v>
      </c>
      <c r="N25" s="67">
        <v>300.5</v>
      </c>
      <c r="O25" s="67">
        <v>300.5</v>
      </c>
      <c r="P25" s="67">
        <v>288</v>
      </c>
      <c r="Q25" s="67">
        <v>294</v>
      </c>
      <c r="R25" s="67">
        <v>299</v>
      </c>
      <c r="S25" s="67">
        <v>286.5</v>
      </c>
      <c r="T25" s="67">
        <v>297.5</v>
      </c>
      <c r="U25" s="67">
        <v>318</v>
      </c>
      <c r="V25" s="67">
        <v>307.5</v>
      </c>
      <c r="W25" s="67">
        <v>296.5</v>
      </c>
      <c r="X25" s="67">
        <v>256</v>
      </c>
      <c r="Y25" s="67">
        <v>199</v>
      </c>
      <c r="Z25" s="68"/>
      <c r="AA25" s="69">
        <f>SUM(B25:Z25)</f>
        <v>6096</v>
      </c>
    </row>
    <row r="26" spans="1:27" ht="24.95" customHeight="1" x14ac:dyDescent="0.2">
      <c r="A26" s="70" t="s">
        <v>20</v>
      </c>
      <c r="B26" s="71">
        <v>5715.768</v>
      </c>
      <c r="C26" s="72">
        <v>5406.17</v>
      </c>
      <c r="D26" s="72">
        <v>5278.0320000000002</v>
      </c>
      <c r="E26" s="72">
        <v>5172.5290000000005</v>
      </c>
      <c r="F26" s="72">
        <v>5197.3879999999999</v>
      </c>
      <c r="G26" s="72">
        <v>5374.02</v>
      </c>
      <c r="H26" s="72">
        <v>5663.6189999999997</v>
      </c>
      <c r="I26" s="72">
        <v>6447.9579999999996</v>
      </c>
      <c r="J26" s="72">
        <v>7117.777</v>
      </c>
      <c r="K26" s="72">
        <v>7620.2860000000001</v>
      </c>
      <c r="L26" s="72">
        <v>7776.1360000000004</v>
      </c>
      <c r="M26" s="72">
        <v>7920.0929999999998</v>
      </c>
      <c r="N26" s="72">
        <v>8041.3829999999998</v>
      </c>
      <c r="O26" s="72">
        <v>7888.5860000000002</v>
      </c>
      <c r="P26" s="72">
        <v>7617.7539999999999</v>
      </c>
      <c r="Q26" s="72">
        <v>7440.4759999999997</v>
      </c>
      <c r="R26" s="72">
        <v>7315.5230000000001</v>
      </c>
      <c r="S26" s="72">
        <v>7165.482</v>
      </c>
      <c r="T26" s="72">
        <v>7035.6670000000004</v>
      </c>
      <c r="U26" s="72">
        <v>7314.3990000000003</v>
      </c>
      <c r="V26" s="72">
        <v>7190.7610000000004</v>
      </c>
      <c r="W26" s="72">
        <v>6669.94</v>
      </c>
      <c r="X26" s="72">
        <v>6278.6909999999998</v>
      </c>
      <c r="Y26" s="72">
        <v>5909.53</v>
      </c>
      <c r="Z26" s="73"/>
      <c r="AA26" s="74">
        <f>SUM(B26:Z26)</f>
        <v>160557.96799999999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5899.768</v>
      </c>
      <c r="C28" s="57">
        <f t="shared" si="2"/>
        <v>5588.17</v>
      </c>
      <c r="D28" s="57">
        <f t="shared" si="2"/>
        <v>5462.5320000000002</v>
      </c>
      <c r="E28" s="57">
        <f t="shared" si="2"/>
        <v>5356.5290000000005</v>
      </c>
      <c r="F28" s="57">
        <f t="shared" si="2"/>
        <v>5382.3879999999999</v>
      </c>
      <c r="G28" s="57">
        <f t="shared" si="2"/>
        <v>5560.02</v>
      </c>
      <c r="H28" s="57">
        <f t="shared" si="2"/>
        <v>5856.6189999999997</v>
      </c>
      <c r="I28" s="57">
        <f t="shared" si="2"/>
        <v>6711.4579999999996</v>
      </c>
      <c r="J28" s="57">
        <f t="shared" si="2"/>
        <v>7373.777</v>
      </c>
      <c r="K28" s="57">
        <f t="shared" si="2"/>
        <v>7896.7860000000001</v>
      </c>
      <c r="L28" s="57">
        <f t="shared" si="2"/>
        <v>8049.1360000000004</v>
      </c>
      <c r="M28" s="57">
        <f t="shared" si="2"/>
        <v>8205.5930000000008</v>
      </c>
      <c r="N28" s="57">
        <f t="shared" si="2"/>
        <v>8341.8829999999998</v>
      </c>
      <c r="O28" s="57">
        <f t="shared" si="2"/>
        <v>8189.0860000000002</v>
      </c>
      <c r="P28" s="57">
        <f t="shared" si="2"/>
        <v>7905.7539999999999</v>
      </c>
      <c r="Q28" s="57">
        <f t="shared" si="2"/>
        <v>7734.4759999999997</v>
      </c>
      <c r="R28" s="57">
        <f t="shared" si="2"/>
        <v>7614.5230000000001</v>
      </c>
      <c r="S28" s="57">
        <f t="shared" si="2"/>
        <v>7451.982</v>
      </c>
      <c r="T28" s="57">
        <f t="shared" si="2"/>
        <v>7333.1670000000004</v>
      </c>
      <c r="U28" s="57">
        <f t="shared" si="2"/>
        <v>7632.3990000000003</v>
      </c>
      <c r="V28" s="57">
        <f t="shared" si="2"/>
        <v>7498.2610000000004</v>
      </c>
      <c r="W28" s="57">
        <f t="shared" si="2"/>
        <v>6966.44</v>
      </c>
      <c r="X28" s="57">
        <f t="shared" si="2"/>
        <v>6534.6909999999998</v>
      </c>
      <c r="Y28" s="57">
        <f t="shared" si="2"/>
        <v>6108.53</v>
      </c>
      <c r="Z28" s="58">
        <f t="shared" si="2"/>
        <v>0</v>
      </c>
      <c r="AA28" s="59">
        <f t="shared" si="2"/>
        <v>166653.96799999999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235</v>
      </c>
      <c r="C31" s="90">
        <v>142</v>
      </c>
      <c r="D31" s="90">
        <v>167</v>
      </c>
      <c r="E31" s="90">
        <v>147</v>
      </c>
      <c r="F31" s="90">
        <v>147</v>
      </c>
      <c r="G31" s="90">
        <v>156</v>
      </c>
      <c r="H31" s="90">
        <v>35</v>
      </c>
      <c r="I31" s="90">
        <v>193.01400000000001</v>
      </c>
      <c r="J31" s="90">
        <v>222</v>
      </c>
      <c r="K31" s="90">
        <v>261</v>
      </c>
      <c r="L31" s="90">
        <v>244</v>
      </c>
      <c r="M31" s="90">
        <v>194</v>
      </c>
      <c r="N31" s="90">
        <v>187</v>
      </c>
      <c r="O31" s="90">
        <v>171</v>
      </c>
      <c r="P31" s="90">
        <v>174</v>
      </c>
      <c r="Q31" s="90">
        <v>195</v>
      </c>
      <c r="R31" s="90">
        <v>190</v>
      </c>
      <c r="S31" s="90">
        <v>175</v>
      </c>
      <c r="T31" s="90">
        <v>165</v>
      </c>
      <c r="U31" s="90">
        <v>145</v>
      </c>
      <c r="V31" s="90">
        <v>149.54399999999998</v>
      </c>
      <c r="W31" s="90">
        <v>150</v>
      </c>
      <c r="X31" s="90">
        <v>173</v>
      </c>
      <c r="Y31" s="90">
        <v>126</v>
      </c>
      <c r="Z31" s="91"/>
      <c r="AA31" s="69">
        <f t="shared" ref="AA31:AA36" si="3">SUM(B31:Z31)</f>
        <v>4143.558</v>
      </c>
    </row>
    <row r="32" spans="1:27" ht="24.95" customHeight="1" x14ac:dyDescent="0.2">
      <c r="A32" s="92" t="s">
        <v>37</v>
      </c>
      <c r="B32" s="93">
        <v>7</v>
      </c>
      <c r="C32" s="94">
        <v>7</v>
      </c>
      <c r="D32" s="94">
        <v>7</v>
      </c>
      <c r="E32" s="94">
        <v>7</v>
      </c>
      <c r="F32" s="94">
        <v>7</v>
      </c>
      <c r="G32" s="94">
        <v>7</v>
      </c>
      <c r="H32" s="94">
        <v>7</v>
      </c>
      <c r="I32" s="94">
        <v>17</v>
      </c>
      <c r="J32" s="94">
        <v>17</v>
      </c>
      <c r="K32" s="94">
        <v>97</v>
      </c>
      <c r="L32" s="94">
        <v>32</v>
      </c>
      <c r="M32" s="94">
        <v>28</v>
      </c>
      <c r="N32" s="94">
        <v>28</v>
      </c>
      <c r="O32" s="94">
        <v>28</v>
      </c>
      <c r="P32" s="94">
        <v>17</v>
      </c>
      <c r="Q32" s="94">
        <v>19</v>
      </c>
      <c r="R32" s="94">
        <v>28</v>
      </c>
      <c r="S32" s="94">
        <v>32</v>
      </c>
      <c r="T32" s="94">
        <v>32.308999999999997</v>
      </c>
      <c r="U32" s="94">
        <v>87</v>
      </c>
      <c r="V32" s="94">
        <v>127</v>
      </c>
      <c r="W32" s="94">
        <v>88.908000000000001</v>
      </c>
      <c r="X32" s="94">
        <v>10</v>
      </c>
      <c r="Y32" s="94">
        <v>7</v>
      </c>
      <c r="Z32" s="95"/>
      <c r="AA32" s="74">
        <f t="shared" si="3"/>
        <v>744.21699999999998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242</v>
      </c>
      <c r="C36" s="83">
        <f t="shared" ref="C36:Z36" si="4">SUM(C31:C35)</f>
        <v>149</v>
      </c>
      <c r="D36" s="83">
        <f t="shared" si="4"/>
        <v>174</v>
      </c>
      <c r="E36" s="83">
        <f t="shared" si="4"/>
        <v>154</v>
      </c>
      <c r="F36" s="83">
        <f t="shared" si="4"/>
        <v>154</v>
      </c>
      <c r="G36" s="83">
        <f t="shared" si="4"/>
        <v>163</v>
      </c>
      <c r="H36" s="83">
        <f t="shared" si="4"/>
        <v>42</v>
      </c>
      <c r="I36" s="83">
        <f t="shared" si="4"/>
        <v>210.01400000000001</v>
      </c>
      <c r="J36" s="83">
        <f t="shared" si="4"/>
        <v>239</v>
      </c>
      <c r="K36" s="83">
        <f t="shared" si="4"/>
        <v>358</v>
      </c>
      <c r="L36" s="83">
        <f t="shared" si="4"/>
        <v>276</v>
      </c>
      <c r="M36" s="83">
        <f t="shared" si="4"/>
        <v>222</v>
      </c>
      <c r="N36" s="83">
        <f t="shared" si="4"/>
        <v>215</v>
      </c>
      <c r="O36" s="83">
        <f t="shared" si="4"/>
        <v>199</v>
      </c>
      <c r="P36" s="83">
        <f t="shared" si="4"/>
        <v>191</v>
      </c>
      <c r="Q36" s="83">
        <f t="shared" si="4"/>
        <v>214</v>
      </c>
      <c r="R36" s="83">
        <f t="shared" si="4"/>
        <v>218</v>
      </c>
      <c r="S36" s="83">
        <f t="shared" si="4"/>
        <v>207</v>
      </c>
      <c r="T36" s="83">
        <f t="shared" si="4"/>
        <v>197.309</v>
      </c>
      <c r="U36" s="83">
        <f t="shared" si="4"/>
        <v>232</v>
      </c>
      <c r="V36" s="83">
        <f t="shared" si="4"/>
        <v>276.54399999999998</v>
      </c>
      <c r="W36" s="83">
        <f t="shared" si="4"/>
        <v>238.90800000000002</v>
      </c>
      <c r="X36" s="83">
        <f t="shared" si="4"/>
        <v>183</v>
      </c>
      <c r="Y36" s="83">
        <f t="shared" si="4"/>
        <v>133</v>
      </c>
      <c r="Z36" s="84">
        <f t="shared" si="4"/>
        <v>0</v>
      </c>
      <c r="AA36" s="85">
        <f t="shared" si="3"/>
        <v>4887.7750000000005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5899.7679999999991</v>
      </c>
      <c r="C47" s="83">
        <f t="shared" ref="C47:Z47" si="8">SUM(C10:C13)+C22+C36</f>
        <v>5588.17</v>
      </c>
      <c r="D47" s="83">
        <f t="shared" si="8"/>
        <v>5462.5320000000002</v>
      </c>
      <c r="E47" s="83">
        <f t="shared" si="8"/>
        <v>5356.5290000000005</v>
      </c>
      <c r="F47" s="83">
        <f t="shared" si="8"/>
        <v>5382.3880000000008</v>
      </c>
      <c r="G47" s="83">
        <f t="shared" si="8"/>
        <v>5560.02</v>
      </c>
      <c r="H47" s="83">
        <f t="shared" si="8"/>
        <v>5856.6190000000006</v>
      </c>
      <c r="I47" s="83">
        <f t="shared" si="8"/>
        <v>6711.4579999999996</v>
      </c>
      <c r="J47" s="83">
        <f t="shared" si="8"/>
        <v>7373.777</v>
      </c>
      <c r="K47" s="83">
        <f t="shared" si="8"/>
        <v>7896.7860000000001</v>
      </c>
      <c r="L47" s="83">
        <f t="shared" si="8"/>
        <v>8049.1360000000004</v>
      </c>
      <c r="M47" s="83">
        <f t="shared" si="8"/>
        <v>8205.5930000000008</v>
      </c>
      <c r="N47" s="83">
        <f t="shared" si="8"/>
        <v>8341.882999999998</v>
      </c>
      <c r="O47" s="83">
        <f t="shared" si="8"/>
        <v>8189.0860000000002</v>
      </c>
      <c r="P47" s="83">
        <f t="shared" si="8"/>
        <v>7905.7540000000008</v>
      </c>
      <c r="Q47" s="83">
        <f t="shared" si="8"/>
        <v>7734.4759999999997</v>
      </c>
      <c r="R47" s="83">
        <f t="shared" si="8"/>
        <v>7614.5229999999992</v>
      </c>
      <c r="S47" s="83">
        <f t="shared" si="8"/>
        <v>7451.982</v>
      </c>
      <c r="T47" s="83">
        <f t="shared" si="8"/>
        <v>7333.1670000000004</v>
      </c>
      <c r="U47" s="83">
        <f t="shared" si="8"/>
        <v>7632.3990000000003</v>
      </c>
      <c r="V47" s="83">
        <f t="shared" si="8"/>
        <v>7498.2610000000004</v>
      </c>
      <c r="W47" s="83">
        <f t="shared" si="8"/>
        <v>6966.4400000000005</v>
      </c>
      <c r="X47" s="83">
        <f t="shared" si="8"/>
        <v>6534.6909999999998</v>
      </c>
      <c r="Y47" s="83">
        <f t="shared" si="8"/>
        <v>6108.53</v>
      </c>
      <c r="Z47" s="84">
        <f t="shared" si="8"/>
        <v>0</v>
      </c>
      <c r="AA47" s="100">
        <f>SUM(B47:Z47)</f>
        <v>166653.96799999996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44440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-702</v>
      </c>
      <c r="C4" s="18">
        <v>-702</v>
      </c>
      <c r="D4" s="18">
        <v>-702</v>
      </c>
      <c r="E4" s="18">
        <v>-702</v>
      </c>
      <c r="F4" s="18">
        <v>-702</v>
      </c>
      <c r="G4" s="18">
        <v>-702</v>
      </c>
      <c r="H4" s="18">
        <v>-702</v>
      </c>
      <c r="I4" s="18">
        <v>-530.70000000000005</v>
      </c>
      <c r="J4" s="18">
        <v>-577.9</v>
      </c>
      <c r="K4" s="18">
        <v>-640.29999999999995</v>
      </c>
      <c r="L4" s="18">
        <v>-702</v>
      </c>
      <c r="M4" s="18">
        <v>-702</v>
      </c>
      <c r="N4" s="18">
        <v>-702</v>
      </c>
      <c r="O4" s="18">
        <v>-702</v>
      </c>
      <c r="P4" s="18">
        <v>-702</v>
      </c>
      <c r="Q4" s="18">
        <v>-702</v>
      </c>
      <c r="R4" s="18">
        <v>-702</v>
      </c>
      <c r="S4" s="18">
        <v>-702</v>
      </c>
      <c r="T4" s="18">
        <v>-702</v>
      </c>
      <c r="U4" s="18">
        <v>-702</v>
      </c>
      <c r="V4" s="18">
        <v>-683.9</v>
      </c>
      <c r="W4" s="18">
        <v>-702</v>
      </c>
      <c r="X4" s="18">
        <v>-702</v>
      </c>
      <c r="Y4" s="18">
        <v>-702</v>
      </c>
      <c r="Z4" s="19"/>
      <c r="AA4" s="107">
        <f>SUM(B4:Z4)</f>
        <v>-16472.8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124.43</v>
      </c>
      <c r="C7" s="113">
        <v>114.1</v>
      </c>
      <c r="D7" s="113">
        <v>109</v>
      </c>
      <c r="E7" s="113">
        <v>100.56</v>
      </c>
      <c r="F7" s="113">
        <v>100.56</v>
      </c>
      <c r="G7" s="113">
        <v>108.99</v>
      </c>
      <c r="H7" s="113">
        <v>122.07</v>
      </c>
      <c r="I7" s="113">
        <v>132.44</v>
      </c>
      <c r="J7" s="113">
        <v>134.91999999999999</v>
      </c>
      <c r="K7" s="113">
        <v>128.85</v>
      </c>
      <c r="L7" s="113">
        <v>124.43</v>
      </c>
      <c r="M7" s="113">
        <v>128.28</v>
      </c>
      <c r="N7" s="113">
        <v>133.77000000000001</v>
      </c>
      <c r="O7" s="113">
        <v>124.43</v>
      </c>
      <c r="P7" s="113">
        <v>120.89</v>
      </c>
      <c r="Q7" s="113">
        <v>123</v>
      </c>
      <c r="R7" s="113">
        <v>136.1</v>
      </c>
      <c r="S7" s="113">
        <v>134.91999999999999</v>
      </c>
      <c r="T7" s="113">
        <v>129.33000000000001</v>
      </c>
      <c r="U7" s="113">
        <v>142</v>
      </c>
      <c r="V7" s="113">
        <v>135.24</v>
      </c>
      <c r="W7" s="113">
        <v>118.95</v>
      </c>
      <c r="X7" s="113">
        <v>123.19</v>
      </c>
      <c r="Y7" s="113">
        <v>111.76</v>
      </c>
      <c r="Z7" s="114"/>
      <c r="AA7" s="115">
        <v>123.42541666666669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702</v>
      </c>
      <c r="C13" s="125">
        <v>702</v>
      </c>
      <c r="D13" s="125">
        <v>702</v>
      </c>
      <c r="E13" s="125">
        <v>702</v>
      </c>
      <c r="F13" s="125">
        <v>702</v>
      </c>
      <c r="G13" s="125">
        <v>702</v>
      </c>
      <c r="H13" s="125">
        <v>702</v>
      </c>
      <c r="I13" s="125">
        <v>530.70000000000005</v>
      </c>
      <c r="J13" s="125">
        <v>577.9</v>
      </c>
      <c r="K13" s="125">
        <v>640.29999999999995</v>
      </c>
      <c r="L13" s="125">
        <v>702</v>
      </c>
      <c r="M13" s="125">
        <v>702</v>
      </c>
      <c r="N13" s="125">
        <v>702</v>
      </c>
      <c r="O13" s="125">
        <v>702</v>
      </c>
      <c r="P13" s="125">
        <v>702</v>
      </c>
      <c r="Q13" s="125">
        <v>702</v>
      </c>
      <c r="R13" s="125">
        <v>702</v>
      </c>
      <c r="S13" s="125">
        <v>702</v>
      </c>
      <c r="T13" s="125">
        <v>702</v>
      </c>
      <c r="U13" s="125">
        <v>702</v>
      </c>
      <c r="V13" s="125">
        <v>683.9</v>
      </c>
      <c r="W13" s="125">
        <v>702</v>
      </c>
      <c r="X13" s="125">
        <v>702</v>
      </c>
      <c r="Y13" s="126">
        <v>702</v>
      </c>
      <c r="Z13" s="127"/>
      <c r="AA13" s="128">
        <f t="shared" si="0"/>
        <v>16472.8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702</v>
      </c>
      <c r="C16" s="131">
        <f t="shared" ref="C16:Z16" si="1">IF(LEN(C$2)&gt;0,SUM(C11:C15),"")</f>
        <v>702</v>
      </c>
      <c r="D16" s="131">
        <f t="shared" si="1"/>
        <v>702</v>
      </c>
      <c r="E16" s="131">
        <f t="shared" si="1"/>
        <v>702</v>
      </c>
      <c r="F16" s="131">
        <f t="shared" si="1"/>
        <v>702</v>
      </c>
      <c r="G16" s="131">
        <f t="shared" si="1"/>
        <v>702</v>
      </c>
      <c r="H16" s="131">
        <f t="shared" si="1"/>
        <v>702</v>
      </c>
      <c r="I16" s="131">
        <f t="shared" si="1"/>
        <v>530.70000000000005</v>
      </c>
      <c r="J16" s="131">
        <f t="shared" si="1"/>
        <v>577.9</v>
      </c>
      <c r="K16" s="131">
        <f t="shared" si="1"/>
        <v>640.29999999999995</v>
      </c>
      <c r="L16" s="131">
        <f t="shared" si="1"/>
        <v>702</v>
      </c>
      <c r="M16" s="131">
        <f t="shared" si="1"/>
        <v>702</v>
      </c>
      <c r="N16" s="131">
        <f t="shared" si="1"/>
        <v>702</v>
      </c>
      <c r="O16" s="131">
        <f t="shared" si="1"/>
        <v>702</v>
      </c>
      <c r="P16" s="131">
        <f t="shared" si="1"/>
        <v>702</v>
      </c>
      <c r="Q16" s="131">
        <f t="shared" si="1"/>
        <v>702</v>
      </c>
      <c r="R16" s="131">
        <f t="shared" si="1"/>
        <v>702</v>
      </c>
      <c r="S16" s="131">
        <f t="shared" si="1"/>
        <v>702</v>
      </c>
      <c r="T16" s="131">
        <f t="shared" si="1"/>
        <v>702</v>
      </c>
      <c r="U16" s="131">
        <f t="shared" si="1"/>
        <v>702</v>
      </c>
      <c r="V16" s="131">
        <f t="shared" si="1"/>
        <v>683.9</v>
      </c>
      <c r="W16" s="131">
        <f t="shared" si="1"/>
        <v>702</v>
      </c>
      <c r="X16" s="131">
        <f t="shared" si="1"/>
        <v>702</v>
      </c>
      <c r="Y16" s="131">
        <f t="shared" si="1"/>
        <v>702</v>
      </c>
      <c r="Z16" s="132" t="str">
        <f t="shared" si="1"/>
        <v/>
      </c>
      <c r="AA16" s="85">
        <f t="shared" si="0"/>
        <v>16472.8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2021-08-31T11:02:41Z</dcterms:created>
  <dcterms:modified xsi:type="dcterms:W3CDTF">2021-08-31T11:02:41Z</dcterms:modified>
</cp:coreProperties>
</file>