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<sst xmlns="http://schemas.openxmlformats.org/spreadsheetml/2006/main" count="109" uniqueCount="48">
  <si>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29/08/2021 13:59:48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</si>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</sst>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375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430</c:v>
                </c:pt>
                <c:pt idx="6">
                  <c:v>525</c:v>
                </c:pt>
                <c:pt idx="7">
                  <c:v>568</c:v>
                </c:pt>
                <c:pt idx="8">
                  <c:v>568</c:v>
                </c:pt>
                <c:pt idx="9">
                  <c:v>568</c:v>
                </c:pt>
                <c:pt idx="10">
                  <c:v>568</c:v>
                </c:pt>
                <c:pt idx="11">
                  <c:v>568</c:v>
                </c:pt>
                <c:pt idx="12">
                  <c:v>568</c:v>
                </c:pt>
                <c:pt idx="13">
                  <c:v>568</c:v>
                </c:pt>
                <c:pt idx="14">
                  <c:v>525</c:v>
                </c:pt>
                <c:pt idx="15">
                  <c:v>525</c:v>
                </c:pt>
                <c:pt idx="16">
                  <c:v>568</c:v>
                </c:pt>
                <c:pt idx="17">
                  <c:v>598</c:v>
                </c:pt>
                <c:pt idx="18">
                  <c:v>628</c:v>
                </c:pt>
                <c:pt idx="19">
                  <c:v>658</c:v>
                </c:pt>
                <c:pt idx="20">
                  <c:v>658</c:v>
                </c:pt>
                <c:pt idx="21">
                  <c:v>628</c:v>
                </c:pt>
                <c:pt idx="22">
                  <c:v>598</c:v>
                </c:pt>
                <c:pt idx="23">
                  <c:v>568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2958.6670000000004</c:v>
                </c:pt>
                <c:pt idx="1">
                  <c:v>2804.9160000000002</c:v>
                </c:pt>
                <c:pt idx="2">
                  <c:v>2639.355</c:v>
                </c:pt>
                <c:pt idx="3">
                  <c:v>2582.9</c:v>
                </c:pt>
                <c:pt idx="4">
                  <c:v>2621.6909999999998</c:v>
                </c:pt>
                <c:pt idx="5">
                  <c:v>2773.2049999999999</c:v>
                </c:pt>
                <c:pt idx="6">
                  <c:v>3089.7849999999999</c:v>
                </c:pt>
                <c:pt idx="7">
                  <c:v>3155.5740000000001</c:v>
                </c:pt>
                <c:pt idx="8">
                  <c:v>3226.3050000000003</c:v>
                </c:pt>
                <c:pt idx="9">
                  <c:v>3191.6090000000004</c:v>
                </c:pt>
                <c:pt idx="10">
                  <c:v>3202.0280000000002</c:v>
                </c:pt>
                <c:pt idx="11">
                  <c:v>3190.8360000000002</c:v>
                </c:pt>
                <c:pt idx="12">
                  <c:v>3183.0909999999999</c:v>
                </c:pt>
                <c:pt idx="13">
                  <c:v>3182.9230000000002</c:v>
                </c:pt>
                <c:pt idx="14">
                  <c:v>3093.7110000000002</c:v>
                </c:pt>
                <c:pt idx="15">
                  <c:v>3049.2979999999998</c:v>
                </c:pt>
                <c:pt idx="16">
                  <c:v>3142.4690000000001</c:v>
                </c:pt>
                <c:pt idx="17">
                  <c:v>3243.5060000000003</c:v>
                </c:pt>
                <c:pt idx="18">
                  <c:v>3316.2840000000001</c:v>
                </c:pt>
                <c:pt idx="19">
                  <c:v>3301.82</c:v>
                </c:pt>
                <c:pt idx="20">
                  <c:v>3324.7290000000003</c:v>
                </c:pt>
                <c:pt idx="21">
                  <c:v>3251.489</c:v>
                </c:pt>
                <c:pt idx="22">
                  <c:v>3338.0039999999999</c:v>
                </c:pt>
                <c:pt idx="23">
                  <c:v>3264.3339999999998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1471</c:v>
                </c:pt>
                <c:pt idx="1">
                  <c:v>1498</c:v>
                </c:pt>
                <c:pt idx="2">
                  <c:v>1514</c:v>
                </c:pt>
                <c:pt idx="3">
                  <c:v>1522.865</c:v>
                </c:pt>
                <c:pt idx="4">
                  <c:v>1523</c:v>
                </c:pt>
                <c:pt idx="5">
                  <c:v>1514</c:v>
                </c:pt>
                <c:pt idx="6">
                  <c:v>1129.4000000000001</c:v>
                </c:pt>
                <c:pt idx="7">
                  <c:v>1226.722</c:v>
                </c:pt>
                <c:pt idx="8">
                  <c:v>1289</c:v>
                </c:pt>
                <c:pt idx="9">
                  <c:v>1282.2</c:v>
                </c:pt>
                <c:pt idx="10">
                  <c:v>1119.5</c:v>
                </c:pt>
                <c:pt idx="11">
                  <c:v>1164.9000000000001</c:v>
                </c:pt>
                <c:pt idx="12">
                  <c:v>1260.2</c:v>
                </c:pt>
                <c:pt idx="13">
                  <c:v>1022</c:v>
                </c:pt>
                <c:pt idx="14">
                  <c:v>949.7</c:v>
                </c:pt>
                <c:pt idx="15">
                  <c:v>992</c:v>
                </c:pt>
                <c:pt idx="16">
                  <c:v>950.9</c:v>
                </c:pt>
                <c:pt idx="17">
                  <c:v>1246.3</c:v>
                </c:pt>
                <c:pt idx="18">
                  <c:v>1425.37</c:v>
                </c:pt>
                <c:pt idx="19">
                  <c:v>1390.511</c:v>
                </c:pt>
                <c:pt idx="20">
                  <c:v>1315.2739999999999</c:v>
                </c:pt>
                <c:pt idx="21">
                  <c:v>1248.8</c:v>
                </c:pt>
                <c:pt idx="22">
                  <c:v>1557</c:v>
                </c:pt>
                <c:pt idx="23">
                  <c:v>1381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783.11099999999988</c:v>
                </c:pt>
                <c:pt idx="1">
                  <c:v>770.63799999999969</c:v>
                </c:pt>
                <c:pt idx="2">
                  <c:v>754.53600000000017</c:v>
                </c:pt>
                <c:pt idx="3">
                  <c:v>729.98800000000006</c:v>
                </c:pt>
                <c:pt idx="4">
                  <c:v>697.06</c:v>
                </c:pt>
                <c:pt idx="5">
                  <c:v>664.26299999999992</c:v>
                </c:pt>
                <c:pt idx="6">
                  <c:v>752.61900000000003</c:v>
                </c:pt>
                <c:pt idx="7">
                  <c:v>1148.0790000000002</c:v>
                </c:pt>
                <c:pt idx="8">
                  <c:v>1696.7660000000003</c:v>
                </c:pt>
                <c:pt idx="9">
                  <c:v>2207.8230000000008</c:v>
                </c:pt>
                <c:pt idx="10">
                  <c:v>2565.9879999999998</c:v>
                </c:pt>
                <c:pt idx="11">
                  <c:v>2800.6830000000009</c:v>
                </c:pt>
                <c:pt idx="12">
                  <c:v>2946.9740000000002</c:v>
                </c:pt>
                <c:pt idx="13">
                  <c:v>2990.2909999999997</c:v>
                </c:pt>
                <c:pt idx="14">
                  <c:v>2882.7580000000003</c:v>
                </c:pt>
                <c:pt idx="15">
                  <c:v>2604.9599999999996</c:v>
                </c:pt>
                <c:pt idx="16">
                  <c:v>2158.2870000000003</c:v>
                </c:pt>
                <c:pt idx="17">
                  <c:v>1569.4559999999999</c:v>
                </c:pt>
                <c:pt idx="18">
                  <c:v>1147.5790000000002</c:v>
                </c:pt>
                <c:pt idx="19">
                  <c:v>1018.2070000000002</c:v>
                </c:pt>
                <c:pt idx="20">
                  <c:v>970.90800000000002</c:v>
                </c:pt>
                <c:pt idx="21">
                  <c:v>886.70700000000022</c:v>
                </c:pt>
                <c:pt idx="22">
                  <c:v>838.44999999999993</c:v>
                </c:pt>
                <c:pt idx="23">
                  <c:v>809.51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244</c:v>
                </c:pt>
                <c:pt idx="7">
                  <c:v>474</c:v>
                </c:pt>
                <c:pt idx="8">
                  <c:v>514</c:v>
                </c:pt>
                <c:pt idx="9">
                  <c:v>428</c:v>
                </c:pt>
                <c:pt idx="10">
                  <c:v>394</c:v>
                </c:pt>
                <c:pt idx="11">
                  <c:v>314</c:v>
                </c:pt>
                <c:pt idx="12">
                  <c:v>188</c:v>
                </c:pt>
                <c:pt idx="13">
                  <c:v>188</c:v>
                </c:pt>
                <c:pt idx="14">
                  <c:v>214</c:v>
                </c:pt>
                <c:pt idx="15">
                  <c:v>214</c:v>
                </c:pt>
                <c:pt idx="16">
                  <c:v>409</c:v>
                </c:pt>
                <c:pt idx="17">
                  <c:v>539</c:v>
                </c:pt>
                <c:pt idx="18">
                  <c:v>729</c:v>
                </c:pt>
                <c:pt idx="19">
                  <c:v>1116</c:v>
                </c:pt>
                <c:pt idx="20">
                  <c:v>1123</c:v>
                </c:pt>
                <c:pt idx="21">
                  <c:v>875</c:v>
                </c:pt>
                <c:pt idx="22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254136"/>
        <c:axId val="413254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5587.7780000000002</c:v>
                </c:pt>
                <c:pt idx="1">
                  <c:v>5423.554000000001</c:v>
                </c:pt>
                <c:pt idx="2">
                  <c:v>5257.8910000000005</c:v>
                </c:pt>
                <c:pt idx="3">
                  <c:v>5185.7530000000015</c:v>
                </c:pt>
                <c:pt idx="4">
                  <c:v>5217.7510000000011</c:v>
                </c:pt>
                <c:pt idx="5">
                  <c:v>5407.4679999999989</c:v>
                </c:pt>
                <c:pt idx="6">
                  <c:v>5740.7620000000024</c:v>
                </c:pt>
                <c:pt idx="7">
                  <c:v>6572.3620000000001</c:v>
                </c:pt>
                <c:pt idx="8">
                  <c:v>7294.101999999999</c:v>
                </c:pt>
                <c:pt idx="9">
                  <c:v>7677.6199999999981</c:v>
                </c:pt>
                <c:pt idx="10">
                  <c:v>7849.482</c:v>
                </c:pt>
                <c:pt idx="11">
                  <c:v>8038.4240000000009</c:v>
                </c:pt>
                <c:pt idx="12">
                  <c:v>8146.2680000000009</c:v>
                </c:pt>
                <c:pt idx="13">
                  <c:v>7951.2259999999969</c:v>
                </c:pt>
                <c:pt idx="14">
                  <c:v>7665.1549999999997</c:v>
                </c:pt>
                <c:pt idx="15">
                  <c:v>7385.2839999999987</c:v>
                </c:pt>
                <c:pt idx="16">
                  <c:v>7228.6530000000012</c:v>
                </c:pt>
                <c:pt idx="17">
                  <c:v>7196.2890000000016</c:v>
                </c:pt>
                <c:pt idx="18">
                  <c:v>7246.2330000000002</c:v>
                </c:pt>
                <c:pt idx="19">
                  <c:v>7484.5379999999996</c:v>
                </c:pt>
                <c:pt idx="20">
                  <c:v>7391.9110000000001</c:v>
                </c:pt>
                <c:pt idx="21">
                  <c:v>6889.9829999999984</c:v>
                </c:pt>
                <c:pt idx="22">
                  <c:v>6472.4539999999988</c:v>
                </c:pt>
                <c:pt idx="23">
                  <c:v>6022.844000000001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54136"/>
        <c:axId val="413254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93.05</c:v>
                </c:pt>
                <c:pt idx="1">
                  <c:v>90</c:v>
                </c:pt>
                <c:pt idx="2">
                  <c:v>88.52</c:v>
                </c:pt>
                <c:pt idx="3">
                  <c:v>81.44</c:v>
                </c:pt>
                <c:pt idx="4">
                  <c:v>88.52</c:v>
                </c:pt>
                <c:pt idx="5">
                  <c:v>90</c:v>
                </c:pt>
                <c:pt idx="6">
                  <c:v>96.35</c:v>
                </c:pt>
                <c:pt idx="7">
                  <c:v>108.46</c:v>
                </c:pt>
                <c:pt idx="8">
                  <c:v>113</c:v>
                </c:pt>
                <c:pt idx="9">
                  <c:v>109</c:v>
                </c:pt>
                <c:pt idx="10">
                  <c:v>107.54</c:v>
                </c:pt>
                <c:pt idx="11">
                  <c:v>107.54</c:v>
                </c:pt>
                <c:pt idx="12">
                  <c:v>107.57</c:v>
                </c:pt>
                <c:pt idx="13">
                  <c:v>107.52</c:v>
                </c:pt>
                <c:pt idx="14">
                  <c:v>100.54</c:v>
                </c:pt>
                <c:pt idx="15">
                  <c:v>99.04</c:v>
                </c:pt>
                <c:pt idx="16">
                  <c:v>107.56</c:v>
                </c:pt>
                <c:pt idx="17">
                  <c:v>113</c:v>
                </c:pt>
                <c:pt idx="18">
                  <c:v>139.99</c:v>
                </c:pt>
                <c:pt idx="19">
                  <c:v>128</c:v>
                </c:pt>
                <c:pt idx="20">
                  <c:v>127</c:v>
                </c:pt>
                <c:pt idx="21">
                  <c:v>109.11</c:v>
                </c:pt>
                <c:pt idx="22">
                  <c:v>125.98</c:v>
                </c:pt>
                <c:pt idx="23">
                  <c:v>104.54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55312"/>
        <c:axId val="413254920"/>
      </c:lineChart>
      <c:catAx>
        <c:axId val="41325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54528"/>
        <c:crosses val="autoZero"/>
        <c:auto val="1"/>
        <c:lblAlgn val="ctr"/>
        <c:lblOffset val="100"/>
        <c:noMultiLvlLbl val="0"/>
      </c:catAx>
      <c:valAx>
        <c:axId val="41325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54136"/>
        <c:crosses val="autoZero"/>
        <c:crossBetween val="between"/>
      </c:valAx>
      <c:valAx>
        <c:axId val="413254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55312"/>
        <c:crosses val="max"/>
        <c:crossBetween val="between"/>
      </c:valAx>
      <c:catAx>
        <c:axId val="413255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54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44438</v>
          </cell>
        </row>
        <row r="5">
          <cell r="C5" t="str">
            <v>DAM</v>
          </cell>
        </row>
        <row r="26">
          <cell r="C26">
            <v>12660</v>
          </cell>
        </row>
        <row r="27">
          <cell r="C27">
            <v>74128.528999999995</v>
          </cell>
        </row>
        <row r="28">
          <cell r="C28">
            <v>8156</v>
          </cell>
        </row>
        <row r="29">
          <cell r="C29">
            <v>30993.642000000007</v>
          </cell>
        </row>
        <row r="30">
          <cell r="C30">
            <v>36395.641000000011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20732.403999999995</v>
          </cell>
        </row>
        <row r="39">
          <cell r="C39">
            <v>35028.957999999999</v>
          </cell>
        </row>
        <row r="40">
          <cell r="C40">
            <v>99201.244000000006</v>
          </cell>
        </row>
        <row r="41">
          <cell r="C41">
            <v>0</v>
          </cell>
        </row>
        <row r="42">
          <cell r="C42">
            <v>3941.1790000000001</v>
          </cell>
        </row>
        <row r="43">
          <cell r="C43">
            <v>3430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93.05</v>
          </cell>
          <cell r="C7">
            <v>90</v>
          </cell>
          <cell r="D7">
            <v>88.52</v>
          </cell>
          <cell r="E7">
            <v>81.44</v>
          </cell>
          <cell r="F7">
            <v>88.52</v>
          </cell>
          <cell r="G7">
            <v>90</v>
          </cell>
          <cell r="H7">
            <v>96.35</v>
          </cell>
          <cell r="I7">
            <v>108.46</v>
          </cell>
          <cell r="J7">
            <v>113</v>
          </cell>
          <cell r="K7">
            <v>109</v>
          </cell>
          <cell r="L7">
            <v>107.54</v>
          </cell>
          <cell r="M7">
            <v>107.54</v>
          </cell>
          <cell r="N7">
            <v>107.57</v>
          </cell>
          <cell r="O7">
            <v>107.52</v>
          </cell>
          <cell r="P7">
            <v>100.54</v>
          </cell>
          <cell r="Q7">
            <v>99.04</v>
          </cell>
          <cell r="R7">
            <v>107.56</v>
          </cell>
          <cell r="S7">
            <v>113</v>
          </cell>
          <cell r="T7">
            <v>139.99</v>
          </cell>
          <cell r="U7">
            <v>128</v>
          </cell>
          <cell r="V7">
            <v>127</v>
          </cell>
          <cell r="W7">
            <v>109.11</v>
          </cell>
          <cell r="X7">
            <v>125.98</v>
          </cell>
          <cell r="Y7">
            <v>104.54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93.05</v>
          </cell>
          <cell r="C7">
            <v>90</v>
          </cell>
          <cell r="D7">
            <v>88.52</v>
          </cell>
          <cell r="E7">
            <v>81.44</v>
          </cell>
          <cell r="F7">
            <v>88.52</v>
          </cell>
          <cell r="G7">
            <v>90</v>
          </cell>
          <cell r="H7">
            <v>96.35</v>
          </cell>
          <cell r="I7">
            <v>108.46</v>
          </cell>
          <cell r="J7">
            <v>113</v>
          </cell>
          <cell r="K7">
            <v>109</v>
          </cell>
          <cell r="L7">
            <v>107.54</v>
          </cell>
          <cell r="M7">
            <v>107.54</v>
          </cell>
          <cell r="N7">
            <v>107.57</v>
          </cell>
          <cell r="O7">
            <v>107.52</v>
          </cell>
          <cell r="P7">
            <v>100.54</v>
          </cell>
          <cell r="Q7">
            <v>99.04</v>
          </cell>
          <cell r="R7">
            <v>107.56</v>
          </cell>
          <cell r="S7">
            <v>113</v>
          </cell>
          <cell r="T7">
            <v>139.99</v>
          </cell>
          <cell r="U7">
            <v>128</v>
          </cell>
          <cell r="V7">
            <v>127</v>
          </cell>
          <cell r="W7">
            <v>109.11</v>
          </cell>
          <cell r="X7">
            <v>125.98</v>
          </cell>
          <cell r="Y7">
            <v>104.54</v>
          </cell>
        </row>
        <row r="11">
          <cell r="G11">
            <v>80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180</v>
          </cell>
          <cell r="T11">
            <v>210</v>
          </cell>
          <cell r="U11">
            <v>240</v>
          </cell>
          <cell r="V11">
            <v>240</v>
          </cell>
          <cell r="W11">
            <v>210</v>
          </cell>
          <cell r="X11">
            <v>180</v>
          </cell>
          <cell r="Y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195</v>
          </cell>
          <cell r="Q20">
            <v>195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380</v>
          </cell>
          <cell r="C23">
            <v>380</v>
          </cell>
          <cell r="D23">
            <v>380</v>
          </cell>
          <cell r="E23">
            <v>380</v>
          </cell>
          <cell r="F23">
            <v>380</v>
          </cell>
          <cell r="G23">
            <v>385</v>
          </cell>
          <cell r="H23">
            <v>380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368</v>
          </cell>
          <cell r="Q23">
            <v>368</v>
          </cell>
          <cell r="R23">
            <v>370</v>
          </cell>
          <cell r="S23">
            <v>370</v>
          </cell>
          <cell r="T23">
            <v>372</v>
          </cell>
          <cell r="U23">
            <v>375</v>
          </cell>
          <cell r="V23">
            <v>380</v>
          </cell>
          <cell r="W23">
            <v>380</v>
          </cell>
          <cell r="X23">
            <v>380</v>
          </cell>
          <cell r="Y23">
            <v>380</v>
          </cell>
        </row>
        <row r="24">
          <cell r="B24">
            <v>393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389</v>
          </cell>
          <cell r="I24">
            <v>387</v>
          </cell>
          <cell r="J24">
            <v>383</v>
          </cell>
          <cell r="K24">
            <v>379</v>
          </cell>
          <cell r="L24">
            <v>376</v>
          </cell>
          <cell r="M24">
            <v>374</v>
          </cell>
          <cell r="N24">
            <v>370</v>
          </cell>
          <cell r="O24">
            <v>370</v>
          </cell>
          <cell r="P24">
            <v>370</v>
          </cell>
          <cell r="Q24">
            <v>370</v>
          </cell>
          <cell r="R24">
            <v>374</v>
          </cell>
          <cell r="S24">
            <v>378</v>
          </cell>
          <cell r="T24">
            <v>381</v>
          </cell>
          <cell r="U24">
            <v>383</v>
          </cell>
          <cell r="V24">
            <v>387</v>
          </cell>
          <cell r="W24">
            <v>387</v>
          </cell>
          <cell r="X24">
            <v>387</v>
          </cell>
          <cell r="Y24">
            <v>387</v>
          </cell>
        </row>
        <row r="26">
          <cell r="B26">
            <v>352</v>
          </cell>
          <cell r="C26">
            <v>352</v>
          </cell>
          <cell r="D26">
            <v>321.45499999999998</v>
          </cell>
          <cell r="E26">
            <v>265</v>
          </cell>
          <cell r="F26">
            <v>303.791</v>
          </cell>
          <cell r="G26">
            <v>352</v>
          </cell>
          <cell r="H26">
            <v>429</v>
          </cell>
          <cell r="I26">
            <v>427</v>
          </cell>
          <cell r="J26">
            <v>425</v>
          </cell>
          <cell r="K26">
            <v>421</v>
          </cell>
          <cell r="L26">
            <v>417</v>
          </cell>
          <cell r="M26">
            <v>417</v>
          </cell>
          <cell r="N26">
            <v>417</v>
          </cell>
          <cell r="O26">
            <v>417</v>
          </cell>
          <cell r="P26">
            <v>417</v>
          </cell>
          <cell r="Q26">
            <v>417</v>
          </cell>
          <cell r="R26">
            <v>419</v>
          </cell>
          <cell r="S26">
            <v>421</v>
          </cell>
          <cell r="T26">
            <v>423</v>
          </cell>
          <cell r="U26">
            <v>421</v>
          </cell>
          <cell r="V26">
            <v>423</v>
          </cell>
          <cell r="W26">
            <v>425</v>
          </cell>
          <cell r="X26">
            <v>425</v>
          </cell>
          <cell r="Y26">
            <v>425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1">
          <cell r="B31">
            <v>250</v>
          </cell>
          <cell r="C31">
            <v>295.01600000000002</v>
          </cell>
          <cell r="D31">
            <v>200</v>
          </cell>
          <cell r="E31">
            <v>200</v>
          </cell>
          <cell r="F31">
            <v>200</v>
          </cell>
          <cell r="G31">
            <v>258.30500000000001</v>
          </cell>
          <cell r="H31">
            <v>320.90699999999998</v>
          </cell>
          <cell r="I31">
            <v>310.24900000000002</v>
          </cell>
          <cell r="J31">
            <v>324.99799999999999</v>
          </cell>
          <cell r="K31">
            <v>316.666</v>
          </cell>
          <cell r="L31">
            <v>342.71</v>
          </cell>
          <cell r="M31">
            <v>343.923</v>
          </cell>
          <cell r="N31">
            <v>344.05900000000003</v>
          </cell>
          <cell r="O31">
            <v>347.62200000000001</v>
          </cell>
          <cell r="P31">
            <v>302.25400000000002</v>
          </cell>
          <cell r="Q31">
            <v>279.334</v>
          </cell>
          <cell r="R31">
            <v>302.33300000000003</v>
          </cell>
          <cell r="S31">
            <v>337.488</v>
          </cell>
          <cell r="T31">
            <v>369.50599999999997</v>
          </cell>
          <cell r="U31">
            <v>360.13299999999998</v>
          </cell>
          <cell r="V31">
            <v>363.06599999999997</v>
          </cell>
          <cell r="W31">
            <v>315.55</v>
          </cell>
          <cell r="X31">
            <v>362.6</v>
          </cell>
          <cell r="Y31">
            <v>312.68599999999998</v>
          </cell>
        </row>
        <row r="32">
          <cell r="B32">
            <v>250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200</v>
          </cell>
          <cell r="I32">
            <v>250</v>
          </cell>
          <cell r="J32">
            <v>307.2</v>
          </cell>
          <cell r="K32">
            <v>302.39999999999998</v>
          </cell>
          <cell r="L32">
            <v>301.44</v>
          </cell>
          <cell r="M32">
            <v>301.27100000000002</v>
          </cell>
          <cell r="N32">
            <v>300.94400000000002</v>
          </cell>
          <cell r="O32">
            <v>300.92599999999999</v>
          </cell>
          <cell r="P32">
            <v>275.22800000000001</v>
          </cell>
          <cell r="Q32">
            <v>266.88900000000001</v>
          </cell>
          <cell r="R32">
            <v>300.85300000000001</v>
          </cell>
          <cell r="S32">
            <v>302.93200000000002</v>
          </cell>
          <cell r="T32">
            <v>315.75599999999997</v>
          </cell>
          <cell r="U32">
            <v>313.03300000000002</v>
          </cell>
          <cell r="V32">
            <v>317.60000000000002</v>
          </cell>
          <cell r="W32">
            <v>303.69900000000001</v>
          </cell>
          <cell r="X32">
            <v>319.57600000000002</v>
          </cell>
          <cell r="Y32">
            <v>297.428</v>
          </cell>
        </row>
        <row r="33">
          <cell r="B33">
            <v>354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359</v>
          </cell>
          <cell r="I33">
            <v>355</v>
          </cell>
          <cell r="J33">
            <v>351</v>
          </cell>
          <cell r="K33">
            <v>348</v>
          </cell>
          <cell r="L33">
            <v>345</v>
          </cell>
          <cell r="M33">
            <v>341</v>
          </cell>
          <cell r="N33">
            <v>338</v>
          </cell>
          <cell r="O33">
            <v>335</v>
          </cell>
          <cell r="P33">
            <v>332</v>
          </cell>
          <cell r="Q33">
            <v>323.66300000000001</v>
          </cell>
          <cell r="R33">
            <v>336</v>
          </cell>
          <cell r="S33">
            <v>337</v>
          </cell>
          <cell r="T33">
            <v>341</v>
          </cell>
          <cell r="U33">
            <v>345</v>
          </cell>
          <cell r="V33">
            <v>349</v>
          </cell>
          <cell r="W33">
            <v>351</v>
          </cell>
          <cell r="X33">
            <v>353</v>
          </cell>
          <cell r="Y33">
            <v>353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251.767</v>
          </cell>
          <cell r="C36">
            <v>250</v>
          </cell>
          <cell r="D36">
            <v>210</v>
          </cell>
          <cell r="E36">
            <v>210</v>
          </cell>
          <cell r="F36">
            <v>210</v>
          </cell>
          <cell r="G36">
            <v>250</v>
          </cell>
          <cell r="H36">
            <v>283.97800000000001</v>
          </cell>
          <cell r="I36">
            <v>318.42500000000001</v>
          </cell>
          <cell r="J36">
            <v>327.20699999999999</v>
          </cell>
          <cell r="K36">
            <v>321.64299999999997</v>
          </cell>
          <cell r="L36">
            <v>316.97800000000001</v>
          </cell>
          <cell r="M36">
            <v>315.74200000000002</v>
          </cell>
          <cell r="N36">
            <v>315.18799999999999</v>
          </cell>
          <cell r="O36">
            <v>314.47500000000002</v>
          </cell>
          <cell r="P36">
            <v>301.32900000000001</v>
          </cell>
          <cell r="Q36">
            <v>296.512</v>
          </cell>
          <cell r="R36">
            <v>312.38299999999998</v>
          </cell>
          <cell r="S36">
            <v>319.18599999999998</v>
          </cell>
          <cell r="T36">
            <v>336.12200000000001</v>
          </cell>
          <cell r="U36">
            <v>326.75400000000002</v>
          </cell>
          <cell r="V36">
            <v>327.16300000000001</v>
          </cell>
          <cell r="W36">
            <v>311.33999999999997</v>
          </cell>
          <cell r="X36">
            <v>332.928</v>
          </cell>
          <cell r="Y36">
            <v>331.32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70</v>
          </cell>
          <cell r="O38">
            <v>70</v>
          </cell>
          <cell r="P38">
            <v>70</v>
          </cell>
          <cell r="Q38">
            <v>70</v>
          </cell>
          <cell r="R38">
            <v>70</v>
          </cell>
          <cell r="S38">
            <v>150</v>
          </cell>
          <cell r="T38">
            <v>150</v>
          </cell>
          <cell r="U38">
            <v>150</v>
          </cell>
          <cell r="V38">
            <v>150</v>
          </cell>
          <cell r="W38">
            <v>150</v>
          </cell>
        </row>
        <row r="39">
          <cell r="J39">
            <v>40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80</v>
          </cell>
          <cell r="V41">
            <v>100</v>
          </cell>
          <cell r="W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R42">
            <v>115</v>
          </cell>
          <cell r="S42">
            <v>115</v>
          </cell>
          <cell r="T42">
            <v>115</v>
          </cell>
          <cell r="U42">
            <v>210</v>
          </cell>
          <cell r="V42">
            <v>210</v>
          </cell>
          <cell r="W42">
            <v>115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</row>
        <row r="45">
          <cell r="T45">
            <v>45</v>
          </cell>
          <cell r="U45">
            <v>101</v>
          </cell>
          <cell r="V45">
            <v>102</v>
          </cell>
          <cell r="W45">
            <v>102</v>
          </cell>
        </row>
        <row r="47">
          <cell r="T47">
            <v>45</v>
          </cell>
          <cell r="U47">
            <v>101</v>
          </cell>
          <cell r="V47">
            <v>102</v>
          </cell>
          <cell r="W47">
            <v>102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23</v>
          </cell>
        </row>
        <row r="55">
          <cell r="L55">
            <v>16</v>
          </cell>
          <cell r="M55">
            <v>16</v>
          </cell>
        </row>
        <row r="57">
          <cell r="B57">
            <v>783.11099999999988</v>
          </cell>
          <cell r="C57">
            <v>770.63799999999969</v>
          </cell>
          <cell r="D57">
            <v>754.53600000000017</v>
          </cell>
          <cell r="E57">
            <v>729.98800000000006</v>
          </cell>
          <cell r="F57">
            <v>697.06</v>
          </cell>
          <cell r="G57">
            <v>664.26299999999992</v>
          </cell>
          <cell r="H57">
            <v>752.61900000000003</v>
          </cell>
          <cell r="I57">
            <v>1148.0790000000002</v>
          </cell>
          <cell r="J57">
            <v>1696.7660000000003</v>
          </cell>
          <cell r="K57">
            <v>2207.8230000000008</v>
          </cell>
          <cell r="L57">
            <v>2565.9879999999998</v>
          </cell>
          <cell r="M57">
            <v>2800.6830000000009</v>
          </cell>
          <cell r="N57">
            <v>2946.9740000000002</v>
          </cell>
          <cell r="O57">
            <v>2990.2909999999997</v>
          </cell>
          <cell r="P57">
            <v>2882.7580000000003</v>
          </cell>
          <cell r="Q57">
            <v>2604.9599999999996</v>
          </cell>
          <cell r="R57">
            <v>2158.2870000000003</v>
          </cell>
          <cell r="S57">
            <v>1569.4559999999999</v>
          </cell>
          <cell r="T57">
            <v>1147.5790000000002</v>
          </cell>
          <cell r="U57">
            <v>1018.2070000000002</v>
          </cell>
          <cell r="V57">
            <v>970.90800000000002</v>
          </cell>
          <cell r="W57">
            <v>886.70700000000022</v>
          </cell>
          <cell r="X57">
            <v>838.44999999999993</v>
          </cell>
          <cell r="Y57">
            <v>809.51</v>
          </cell>
        </row>
        <row r="70">
          <cell r="B70">
            <v>176</v>
          </cell>
          <cell r="C70">
            <v>191</v>
          </cell>
          <cell r="D70">
            <v>202</v>
          </cell>
          <cell r="E70">
            <v>211</v>
          </cell>
          <cell r="F70">
            <v>211</v>
          </cell>
          <cell r="G70">
            <v>202</v>
          </cell>
          <cell r="H70">
            <v>60</v>
          </cell>
          <cell r="I70">
            <v>313</v>
          </cell>
          <cell r="J70">
            <v>247</v>
          </cell>
          <cell r="K70">
            <v>260</v>
          </cell>
          <cell r="L70">
            <v>250</v>
          </cell>
          <cell r="M70">
            <v>250</v>
          </cell>
          <cell r="N70">
            <v>255</v>
          </cell>
          <cell r="O70">
            <v>255</v>
          </cell>
          <cell r="P70">
            <v>10</v>
          </cell>
          <cell r="Q70">
            <v>10</v>
          </cell>
          <cell r="R70">
            <v>10</v>
          </cell>
          <cell r="S70">
            <v>241</v>
          </cell>
          <cell r="T70">
            <v>335</v>
          </cell>
          <cell r="U70">
            <v>358</v>
          </cell>
          <cell r="V70">
            <v>303.274</v>
          </cell>
          <cell r="W70">
            <v>241</v>
          </cell>
          <cell r="X70">
            <v>302</v>
          </cell>
          <cell r="Y70">
            <v>109</v>
          </cell>
        </row>
        <row r="71">
          <cell r="B71">
            <v>535</v>
          </cell>
          <cell r="C71">
            <v>547</v>
          </cell>
          <cell r="D71">
            <v>552</v>
          </cell>
          <cell r="E71">
            <v>551.86500000000001</v>
          </cell>
          <cell r="F71">
            <v>552</v>
          </cell>
          <cell r="G71">
            <v>552</v>
          </cell>
          <cell r="H71">
            <v>367</v>
          </cell>
          <cell r="I71">
            <v>361.322</v>
          </cell>
          <cell r="J71">
            <v>350</v>
          </cell>
          <cell r="K71">
            <v>305</v>
          </cell>
          <cell r="L71">
            <v>323</v>
          </cell>
          <cell r="M71">
            <v>334</v>
          </cell>
          <cell r="N71">
            <v>311</v>
          </cell>
          <cell r="O71">
            <v>286</v>
          </cell>
          <cell r="P71">
            <v>256</v>
          </cell>
          <cell r="Q71">
            <v>272</v>
          </cell>
          <cell r="R71">
            <v>287</v>
          </cell>
          <cell r="S71">
            <v>289</v>
          </cell>
          <cell r="T71">
            <v>330.37</v>
          </cell>
          <cell r="U71">
            <v>272.51099999999997</v>
          </cell>
          <cell r="V71">
            <v>252</v>
          </cell>
          <cell r="W71">
            <v>310</v>
          </cell>
          <cell r="X71">
            <v>495</v>
          </cell>
          <cell r="Y71">
            <v>512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602.4</v>
          </cell>
          <cell r="I72">
            <v>452.4</v>
          </cell>
          <cell r="J72">
            <v>592</v>
          </cell>
          <cell r="K72">
            <v>617.20000000000005</v>
          </cell>
          <cell r="L72">
            <v>446.5</v>
          </cell>
          <cell r="M72">
            <v>480.9</v>
          </cell>
          <cell r="N72">
            <v>594.20000000000005</v>
          </cell>
          <cell r="O72">
            <v>381</v>
          </cell>
          <cell r="P72">
            <v>583.70000000000005</v>
          </cell>
          <cell r="Q72">
            <v>610</v>
          </cell>
          <cell r="R72">
            <v>553.9</v>
          </cell>
          <cell r="S72">
            <v>616.29999999999995</v>
          </cell>
          <cell r="T72">
            <v>660</v>
          </cell>
          <cell r="U72">
            <v>660</v>
          </cell>
          <cell r="V72">
            <v>660</v>
          </cell>
          <cell r="W72">
            <v>597.79999999999995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935.69200000000001</v>
          </cell>
          <cell r="C62">
            <v>939.51099999999997</v>
          </cell>
          <cell r="D62">
            <v>932.68299999999999</v>
          </cell>
          <cell r="E62">
            <v>953.59500000000003</v>
          </cell>
          <cell r="F62">
            <v>945.44499999999994</v>
          </cell>
          <cell r="G62">
            <v>933.31899999999996</v>
          </cell>
          <cell r="H62">
            <v>916.24199999999996</v>
          </cell>
          <cell r="I62">
            <v>908.38700000000006</v>
          </cell>
          <cell r="J62">
            <v>904.226</v>
          </cell>
          <cell r="K62">
            <v>881.36199999999997</v>
          </cell>
          <cell r="L62">
            <v>856.33399999999995</v>
          </cell>
          <cell r="M62">
            <v>848.255</v>
          </cell>
          <cell r="N62">
            <v>839.25199999999995</v>
          </cell>
          <cell r="O62">
            <v>835.19399999999996</v>
          </cell>
          <cell r="P62">
            <v>848.02499999999998</v>
          </cell>
          <cell r="Q62">
            <v>846.17</v>
          </cell>
          <cell r="R62">
            <v>832.67000000000007</v>
          </cell>
          <cell r="S62">
            <v>731.77699999999993</v>
          </cell>
          <cell r="T62">
            <v>725.29000000000008</v>
          </cell>
          <cell r="U62">
            <v>731.77100000000007</v>
          </cell>
          <cell r="V62">
            <v>727.84799999999996</v>
          </cell>
          <cell r="W62">
            <v>713.85500000000002</v>
          </cell>
          <cell r="X62">
            <v>954.774</v>
          </cell>
          <cell r="Y62">
            <v>990.72699999999998</v>
          </cell>
        </row>
        <row r="63">
          <cell r="B63">
            <v>987.62900000000002</v>
          </cell>
          <cell r="C63">
            <v>974.02999999999986</v>
          </cell>
          <cell r="D63">
            <v>968.43700000000013</v>
          </cell>
          <cell r="E63">
            <v>975.65699999999993</v>
          </cell>
          <cell r="F63">
            <v>1039.9259999999999</v>
          </cell>
          <cell r="G63">
            <v>1206.346</v>
          </cell>
          <cell r="H63">
            <v>1423.7339999999997</v>
          </cell>
          <cell r="I63">
            <v>1638.4839999999999</v>
          </cell>
          <cell r="J63">
            <v>1768.7450000000003</v>
          </cell>
          <cell r="K63">
            <v>1823.4279999999999</v>
          </cell>
          <cell r="L63">
            <v>1861.3479999999997</v>
          </cell>
          <cell r="M63">
            <v>1873.0830000000001</v>
          </cell>
          <cell r="N63">
            <v>1880.5199999999998</v>
          </cell>
          <cell r="O63">
            <v>1820.8840000000002</v>
          </cell>
          <cell r="P63">
            <v>1736.5070000000001</v>
          </cell>
          <cell r="Q63">
            <v>1661.096</v>
          </cell>
          <cell r="R63">
            <v>1606.3009999999997</v>
          </cell>
          <cell r="S63">
            <v>1577.8040000000001</v>
          </cell>
          <cell r="T63">
            <v>1553.8510000000001</v>
          </cell>
          <cell r="U63">
            <v>1542.3410000000003</v>
          </cell>
          <cell r="V63">
            <v>1421.0119999999999</v>
          </cell>
          <cell r="W63">
            <v>1300.0509999999999</v>
          </cell>
          <cell r="X63">
            <v>1215.6730000000002</v>
          </cell>
          <cell r="Y63">
            <v>1172.0709999999999</v>
          </cell>
        </row>
        <row r="64">
          <cell r="B64">
            <v>3432.4569999999999</v>
          </cell>
          <cell r="C64">
            <v>3184.0129999999995</v>
          </cell>
          <cell r="D64">
            <v>3040.2710000000002</v>
          </cell>
          <cell r="E64">
            <v>2916.5009999999997</v>
          </cell>
          <cell r="F64">
            <v>2891.88</v>
          </cell>
          <cell r="G64">
            <v>2922.3029999999999</v>
          </cell>
          <cell r="H64">
            <v>3156.7859999999991</v>
          </cell>
          <cell r="I64">
            <v>3682.491</v>
          </cell>
          <cell r="J64">
            <v>4199.6310000000003</v>
          </cell>
          <cell r="K64">
            <v>4514.936999999999</v>
          </cell>
          <cell r="L64">
            <v>4800.7999999999993</v>
          </cell>
          <cell r="M64">
            <v>5029.0860000000002</v>
          </cell>
          <cell r="N64">
            <v>5141.4959999999992</v>
          </cell>
          <cell r="O64">
            <v>5038.1479999999983</v>
          </cell>
          <cell r="P64">
            <v>4834.6229999999987</v>
          </cell>
          <cell r="Q64">
            <v>4649.5179999999991</v>
          </cell>
          <cell r="R64">
            <v>4549.6820000000007</v>
          </cell>
          <cell r="S64">
            <v>4606.7080000000005</v>
          </cell>
          <cell r="T64">
            <v>4663.0920000000006</v>
          </cell>
          <cell r="U64">
            <v>4891.4260000000004</v>
          </cell>
          <cell r="V64">
            <v>4855.5510000000004</v>
          </cell>
          <cell r="W64">
            <v>4531.7910000000002</v>
          </cell>
          <cell r="X64">
            <v>4043.0070000000001</v>
          </cell>
          <cell r="Y64">
            <v>3625.0460000000003</v>
          </cell>
        </row>
        <row r="66">
          <cell r="B66">
            <v>134</v>
          </cell>
          <cell r="C66">
            <v>128</v>
          </cell>
          <cell r="D66">
            <v>124.5</v>
          </cell>
          <cell r="E66">
            <v>123</v>
          </cell>
          <cell r="F66">
            <v>123.5</v>
          </cell>
          <cell r="G66">
            <v>128.5</v>
          </cell>
          <cell r="H66">
            <v>135</v>
          </cell>
          <cell r="I66">
            <v>142</v>
          </cell>
          <cell r="J66">
            <v>141.5</v>
          </cell>
          <cell r="K66">
            <v>138.5</v>
          </cell>
          <cell r="L66">
            <v>136</v>
          </cell>
          <cell r="M66">
            <v>138</v>
          </cell>
          <cell r="N66">
            <v>139</v>
          </cell>
          <cell r="O66">
            <v>136</v>
          </cell>
          <cell r="P66">
            <v>133</v>
          </cell>
          <cell r="Q66">
            <v>135.5</v>
          </cell>
          <cell r="R66">
            <v>143</v>
          </cell>
          <cell r="S66">
            <v>158</v>
          </cell>
          <cell r="T66">
            <v>172</v>
          </cell>
          <cell r="U66">
            <v>180</v>
          </cell>
          <cell r="V66">
            <v>176.5</v>
          </cell>
          <cell r="W66">
            <v>163.5</v>
          </cell>
          <cell r="X66">
            <v>156</v>
          </cell>
          <cell r="Y66">
            <v>145</v>
          </cell>
        </row>
        <row r="70">
          <cell r="B70">
            <v>85</v>
          </cell>
          <cell r="C70">
            <v>185</v>
          </cell>
          <cell r="D70">
            <v>185</v>
          </cell>
          <cell r="E70">
            <v>210</v>
          </cell>
          <cell r="F70">
            <v>210</v>
          </cell>
          <cell r="G70">
            <v>210</v>
          </cell>
          <cell r="H70">
            <v>90</v>
          </cell>
          <cell r="I70">
            <v>130</v>
          </cell>
          <cell r="J70">
            <v>169</v>
          </cell>
          <cell r="K70">
            <v>173.393</v>
          </cell>
          <cell r="L70">
            <v>109</v>
          </cell>
          <cell r="M70">
            <v>89</v>
          </cell>
          <cell r="N70">
            <v>85</v>
          </cell>
          <cell r="O70">
            <v>60</v>
          </cell>
          <cell r="P70">
            <v>62</v>
          </cell>
          <cell r="Q70">
            <v>62</v>
          </cell>
          <cell r="R70">
            <v>66</v>
          </cell>
          <cell r="S70">
            <v>91</v>
          </cell>
          <cell r="T70">
            <v>91</v>
          </cell>
          <cell r="U70">
            <v>98</v>
          </cell>
          <cell r="V70">
            <v>140</v>
          </cell>
          <cell r="W70">
            <v>109.786</v>
          </cell>
          <cell r="X70">
            <v>72</v>
          </cell>
          <cell r="Y70">
            <v>71</v>
          </cell>
        </row>
        <row r="71">
          <cell r="B71">
            <v>13</v>
          </cell>
          <cell r="C71">
            <v>13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19</v>
          </cell>
          <cell r="I71">
            <v>71</v>
          </cell>
          <cell r="J71">
            <v>111</v>
          </cell>
          <cell r="K71">
            <v>146</v>
          </cell>
          <cell r="L71">
            <v>86</v>
          </cell>
          <cell r="M71">
            <v>61</v>
          </cell>
          <cell r="N71">
            <v>61</v>
          </cell>
          <cell r="O71">
            <v>61</v>
          </cell>
          <cell r="P71">
            <v>51</v>
          </cell>
          <cell r="Q71">
            <v>31</v>
          </cell>
          <cell r="R71">
            <v>31</v>
          </cell>
          <cell r="S71">
            <v>31</v>
          </cell>
          <cell r="T71">
            <v>41</v>
          </cell>
          <cell r="U71">
            <v>41</v>
          </cell>
          <cell r="V71">
            <v>71</v>
          </cell>
          <cell r="W71">
            <v>71</v>
          </cell>
          <cell r="X71">
            <v>31</v>
          </cell>
          <cell r="Y71">
            <v>19</v>
          </cell>
        </row>
      </sheetData>
      <sheetData sheetId="18">
        <row r="7">
          <cell r="B7">
            <v>93.05</v>
          </cell>
          <cell r="C7">
            <v>90</v>
          </cell>
          <cell r="D7">
            <v>88.52</v>
          </cell>
          <cell r="E7">
            <v>81.44</v>
          </cell>
          <cell r="F7">
            <v>88.52</v>
          </cell>
          <cell r="G7">
            <v>90</v>
          </cell>
          <cell r="H7">
            <v>96.35</v>
          </cell>
          <cell r="I7">
            <v>108.46</v>
          </cell>
          <cell r="J7">
            <v>113</v>
          </cell>
          <cell r="K7">
            <v>109</v>
          </cell>
          <cell r="L7">
            <v>107.54</v>
          </cell>
          <cell r="M7">
            <v>107.54</v>
          </cell>
          <cell r="N7">
            <v>107.57</v>
          </cell>
          <cell r="O7">
            <v>107.52</v>
          </cell>
          <cell r="P7">
            <v>100.54</v>
          </cell>
          <cell r="Q7">
            <v>99.04</v>
          </cell>
          <cell r="R7">
            <v>107.56</v>
          </cell>
          <cell r="S7">
            <v>113</v>
          </cell>
          <cell r="T7">
            <v>139.99</v>
          </cell>
          <cell r="U7">
            <v>128</v>
          </cell>
          <cell r="V7">
            <v>127</v>
          </cell>
          <cell r="W7">
            <v>109.11</v>
          </cell>
          <cell r="X7">
            <v>125.98</v>
          </cell>
          <cell r="Y7">
            <v>104.54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44438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5587.7779999999993</v>
      </c>
      <c r="C4" s="18">
        <v>5423.554000000001</v>
      </c>
      <c r="D4" s="18">
        <v>5257.8909999999996</v>
      </c>
      <c r="E4" s="18">
        <v>5185.7530000000006</v>
      </c>
      <c r="F4" s="18">
        <v>5217.7510000000002</v>
      </c>
      <c r="G4" s="18">
        <v>5407.4679999999998</v>
      </c>
      <c r="H4" s="18">
        <v>5740.8039999999992</v>
      </c>
      <c r="I4" s="18">
        <v>6572.375</v>
      </c>
      <c r="J4" s="18">
        <v>7294.0709999999999</v>
      </c>
      <c r="K4" s="18">
        <v>7677.6320000000005</v>
      </c>
      <c r="L4" s="18">
        <v>7849.5160000000005</v>
      </c>
      <c r="M4" s="18">
        <v>8038.4189999999999</v>
      </c>
      <c r="N4" s="18">
        <v>8146.2650000000012</v>
      </c>
      <c r="O4" s="18">
        <v>7951.2140000000009</v>
      </c>
      <c r="P4" s="18">
        <v>7665.1690000000008</v>
      </c>
      <c r="Q4" s="18">
        <v>7385.2579999999998</v>
      </c>
      <c r="R4" s="18">
        <v>7228.6559999999999</v>
      </c>
      <c r="S4" s="18">
        <v>7196.2619999999988</v>
      </c>
      <c r="T4" s="18">
        <v>7246.2329999999993</v>
      </c>
      <c r="U4" s="18">
        <v>7484.5380000000005</v>
      </c>
      <c r="V4" s="18">
        <v>7391.9109999999991</v>
      </c>
      <c r="W4" s="18">
        <v>6889.9959999999992</v>
      </c>
      <c r="X4" s="18">
        <v>6472.4539999999997</v>
      </c>
      <c r="Y4" s="18">
        <v>6022.844000000001</v>
      </c>
      <c r="Z4" s="19"/>
      <c r="AA4" s="20">
        <f>SUM(B4:Z4)</f>
        <v>162333.81200000003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93.05</v>
      </c>
      <c r="C7" s="28">
        <v>90</v>
      </c>
      <c r="D7" s="28">
        <v>88.52</v>
      </c>
      <c r="E7" s="28">
        <v>81.44</v>
      </c>
      <c r="F7" s="28">
        <v>88.52</v>
      </c>
      <c r="G7" s="28">
        <v>90</v>
      </c>
      <c r="H7" s="28">
        <v>96.35</v>
      </c>
      <c r="I7" s="28">
        <v>108.46</v>
      </c>
      <c r="J7" s="28">
        <v>113</v>
      </c>
      <c r="K7" s="28">
        <v>109</v>
      </c>
      <c r="L7" s="28">
        <v>107.54</v>
      </c>
      <c r="M7" s="28">
        <v>107.54</v>
      </c>
      <c r="N7" s="28">
        <v>107.57</v>
      </c>
      <c r="O7" s="28">
        <v>107.52</v>
      </c>
      <c r="P7" s="28">
        <v>100.54</v>
      </c>
      <c r="Q7" s="28">
        <v>99.04</v>
      </c>
      <c r="R7" s="28">
        <v>107.56</v>
      </c>
      <c r="S7" s="28">
        <v>113</v>
      </c>
      <c r="T7" s="28">
        <v>139.99</v>
      </c>
      <c r="U7" s="28">
        <v>128</v>
      </c>
      <c r="V7" s="28">
        <v>127</v>
      </c>
      <c r="W7" s="28">
        <v>109.11</v>
      </c>
      <c r="X7" s="28">
        <v>125.98</v>
      </c>
      <c r="Y7" s="28">
        <v>104.54</v>
      </c>
      <c r="Z7" s="29"/>
      <c r="AA7" s="30">
        <f>IF(SUM(GR_MAINLAND_MCP_SUM_SELL)&lt;&gt;0,AVERAGEIF(GR_MAINLAND_MCP_SUM_SELL,"&lt;&gt;"""),"")</f>
        <v>105.96958333333333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375</v>
      </c>
      <c r="C10" s="42">
        <v>350</v>
      </c>
      <c r="D10" s="42">
        <v>350</v>
      </c>
      <c r="E10" s="42">
        <v>350</v>
      </c>
      <c r="F10" s="42">
        <v>350</v>
      </c>
      <c r="G10" s="42">
        <v>430</v>
      </c>
      <c r="H10" s="42">
        <v>525</v>
      </c>
      <c r="I10" s="42">
        <v>568</v>
      </c>
      <c r="J10" s="42">
        <v>568</v>
      </c>
      <c r="K10" s="42">
        <v>568</v>
      </c>
      <c r="L10" s="42">
        <v>568</v>
      </c>
      <c r="M10" s="42">
        <v>568</v>
      </c>
      <c r="N10" s="42">
        <v>568</v>
      </c>
      <c r="O10" s="42">
        <v>568</v>
      </c>
      <c r="P10" s="42">
        <v>525</v>
      </c>
      <c r="Q10" s="42">
        <v>525</v>
      </c>
      <c r="R10" s="42">
        <v>568</v>
      </c>
      <c r="S10" s="42">
        <v>598</v>
      </c>
      <c r="T10" s="42">
        <v>628</v>
      </c>
      <c r="U10" s="42">
        <v>658</v>
      </c>
      <c r="V10" s="42">
        <v>658</v>
      </c>
      <c r="W10" s="42">
        <v>628</v>
      </c>
      <c r="X10" s="42">
        <v>598</v>
      </c>
      <c r="Y10" s="42">
        <v>568</v>
      </c>
      <c r="Z10" s="43"/>
      <c r="AA10" s="44">
        <f>SUM(B10:Z10)</f>
        <v>12660</v>
      </c>
    </row>
    <row r="11" spans="1:27" ht="24.95" customHeight="1" x14ac:dyDescent="0.2">
      <c r="A11" s="45" t="s">
        <v>7</v>
      </c>
      <c r="B11" s="46">
        <v>2958.6670000000004</v>
      </c>
      <c r="C11" s="47">
        <v>2804.9160000000002</v>
      </c>
      <c r="D11" s="47">
        <v>2639.355</v>
      </c>
      <c r="E11" s="47">
        <v>2582.9</v>
      </c>
      <c r="F11" s="47">
        <v>2621.6909999999998</v>
      </c>
      <c r="G11" s="47">
        <v>2773.2049999999999</v>
      </c>
      <c r="H11" s="47">
        <v>3089.7849999999999</v>
      </c>
      <c r="I11" s="47">
        <v>3155.5740000000001</v>
      </c>
      <c r="J11" s="47">
        <v>3226.3050000000003</v>
      </c>
      <c r="K11" s="47">
        <v>3191.6090000000004</v>
      </c>
      <c r="L11" s="47">
        <v>3202.0280000000002</v>
      </c>
      <c r="M11" s="47">
        <v>3190.8360000000002</v>
      </c>
      <c r="N11" s="47">
        <v>3183.0909999999999</v>
      </c>
      <c r="O11" s="47">
        <v>3182.9230000000002</v>
      </c>
      <c r="P11" s="47">
        <v>3093.7110000000002</v>
      </c>
      <c r="Q11" s="47">
        <v>3049.2979999999998</v>
      </c>
      <c r="R11" s="47">
        <v>3142.4690000000001</v>
      </c>
      <c r="S11" s="47">
        <v>3243.5060000000003</v>
      </c>
      <c r="T11" s="47">
        <v>3316.2840000000001</v>
      </c>
      <c r="U11" s="47">
        <v>3301.82</v>
      </c>
      <c r="V11" s="47">
        <v>3324.7290000000003</v>
      </c>
      <c r="W11" s="47">
        <v>3251.489</v>
      </c>
      <c r="X11" s="47">
        <v>3338.0039999999999</v>
      </c>
      <c r="Y11" s="47">
        <v>3264.3339999999998</v>
      </c>
      <c r="Z11" s="48"/>
      <c r="AA11" s="49">
        <f>SUM(B11:Z11)</f>
        <v>74128.52900000001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244</v>
      </c>
      <c r="I12" s="47">
        <v>474</v>
      </c>
      <c r="J12" s="47">
        <v>514</v>
      </c>
      <c r="K12" s="47">
        <v>428</v>
      </c>
      <c r="L12" s="47">
        <v>394</v>
      </c>
      <c r="M12" s="47">
        <v>314</v>
      </c>
      <c r="N12" s="47">
        <v>188</v>
      </c>
      <c r="O12" s="47">
        <v>188</v>
      </c>
      <c r="P12" s="47">
        <v>214</v>
      </c>
      <c r="Q12" s="47">
        <v>214</v>
      </c>
      <c r="R12" s="47">
        <v>409</v>
      </c>
      <c r="S12" s="47">
        <v>539</v>
      </c>
      <c r="T12" s="47">
        <v>729</v>
      </c>
      <c r="U12" s="47">
        <v>1116</v>
      </c>
      <c r="V12" s="47">
        <v>1123</v>
      </c>
      <c r="W12" s="47">
        <v>875</v>
      </c>
      <c r="X12" s="47">
        <v>141</v>
      </c>
      <c r="Y12" s="47"/>
      <c r="Z12" s="48"/>
      <c r="AA12" s="49">
        <f>SUM(B12:Z12)</f>
        <v>8156</v>
      </c>
    </row>
    <row r="13" spans="1:27" ht="24.95" customHeight="1" x14ac:dyDescent="0.2">
      <c r="A13" s="50" t="s">
        <v>9</v>
      </c>
      <c r="B13" s="51">
        <v>783.11099999999988</v>
      </c>
      <c r="C13" s="52">
        <v>770.63799999999969</v>
      </c>
      <c r="D13" s="52">
        <v>754.53600000000017</v>
      </c>
      <c r="E13" s="52">
        <v>729.98800000000006</v>
      </c>
      <c r="F13" s="52">
        <v>697.06</v>
      </c>
      <c r="G13" s="52">
        <v>664.26299999999992</v>
      </c>
      <c r="H13" s="52">
        <v>752.61900000000003</v>
      </c>
      <c r="I13" s="52">
        <v>1148.0790000000002</v>
      </c>
      <c r="J13" s="52">
        <v>1696.7660000000003</v>
      </c>
      <c r="K13" s="52">
        <v>2207.8230000000008</v>
      </c>
      <c r="L13" s="52">
        <v>2565.9879999999998</v>
      </c>
      <c r="M13" s="52">
        <v>2800.6830000000009</v>
      </c>
      <c r="N13" s="52">
        <v>2946.9740000000002</v>
      </c>
      <c r="O13" s="52">
        <v>2990.2909999999997</v>
      </c>
      <c r="P13" s="52">
        <v>2882.7580000000003</v>
      </c>
      <c r="Q13" s="52">
        <v>2604.9599999999996</v>
      </c>
      <c r="R13" s="52">
        <v>2158.2870000000003</v>
      </c>
      <c r="S13" s="52">
        <v>1569.4559999999999</v>
      </c>
      <c r="T13" s="52">
        <v>1147.5790000000002</v>
      </c>
      <c r="U13" s="52">
        <v>1018.2070000000002</v>
      </c>
      <c r="V13" s="52">
        <v>970.90800000000002</v>
      </c>
      <c r="W13" s="52">
        <v>886.70700000000022</v>
      </c>
      <c r="X13" s="52">
        <v>838.44999999999993</v>
      </c>
      <c r="Y13" s="52">
        <v>809.51</v>
      </c>
      <c r="Z13" s="53"/>
      <c r="AA13" s="54">
        <f>SUM(B13:Z13)</f>
        <v>36395.641000000011</v>
      </c>
    </row>
    <row r="14" spans="1:27" ht="30" customHeight="1" thickBot="1" x14ac:dyDescent="0.25">
      <c r="A14" s="55" t="s">
        <v>10</v>
      </c>
      <c r="B14" s="56">
        <f>IF(LEN(B$2)&gt;0,SUM(B10:B13),"")</f>
        <v>4116.7780000000002</v>
      </c>
      <c r="C14" s="57">
        <f t="shared" ref="C14:Z14" si="0">IF(LEN(C$2)&gt;0,SUM(C10:C13),"")</f>
        <v>3925.5540000000001</v>
      </c>
      <c r="D14" s="57">
        <f t="shared" si="0"/>
        <v>3743.8910000000001</v>
      </c>
      <c r="E14" s="57">
        <f t="shared" si="0"/>
        <v>3662.8879999999999</v>
      </c>
      <c r="F14" s="57">
        <f t="shared" si="0"/>
        <v>3694.7509999999997</v>
      </c>
      <c r="G14" s="57">
        <f t="shared" si="0"/>
        <v>3893.4679999999998</v>
      </c>
      <c r="H14" s="57">
        <f t="shared" si="0"/>
        <v>4611.4039999999995</v>
      </c>
      <c r="I14" s="57">
        <f t="shared" si="0"/>
        <v>5345.6530000000002</v>
      </c>
      <c r="J14" s="57">
        <f t="shared" si="0"/>
        <v>6005.0710000000008</v>
      </c>
      <c r="K14" s="57">
        <f t="shared" si="0"/>
        <v>6395.4320000000007</v>
      </c>
      <c r="L14" s="57">
        <f t="shared" si="0"/>
        <v>6730.0159999999996</v>
      </c>
      <c r="M14" s="57">
        <f t="shared" si="0"/>
        <v>6873.5190000000011</v>
      </c>
      <c r="N14" s="57">
        <f t="shared" si="0"/>
        <v>6886.0650000000005</v>
      </c>
      <c r="O14" s="57">
        <f t="shared" si="0"/>
        <v>6929.2139999999999</v>
      </c>
      <c r="P14" s="57">
        <f t="shared" si="0"/>
        <v>6715.469000000001</v>
      </c>
      <c r="Q14" s="57">
        <f t="shared" si="0"/>
        <v>6393.2579999999998</v>
      </c>
      <c r="R14" s="57">
        <f t="shared" si="0"/>
        <v>6277.7560000000003</v>
      </c>
      <c r="S14" s="57">
        <f t="shared" si="0"/>
        <v>5949.9620000000004</v>
      </c>
      <c r="T14" s="57">
        <f t="shared" si="0"/>
        <v>5820.8629999999994</v>
      </c>
      <c r="U14" s="57">
        <f t="shared" si="0"/>
        <v>6094.027</v>
      </c>
      <c r="V14" s="57">
        <f t="shared" si="0"/>
        <v>6076.6370000000006</v>
      </c>
      <c r="W14" s="57">
        <f t="shared" si="0"/>
        <v>5641.1959999999999</v>
      </c>
      <c r="X14" s="57">
        <f t="shared" si="0"/>
        <v>4915.4539999999997</v>
      </c>
      <c r="Y14" s="57">
        <f t="shared" si="0"/>
        <v>4641.8440000000001</v>
      </c>
      <c r="Z14" s="58" t="str">
        <f t="shared" si="0"/>
        <v/>
      </c>
      <c r="AA14" s="59">
        <f>SUM(AA9:AA13)</f>
        <v>131340.17000000001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778.9</v>
      </c>
      <c r="C25" s="67">
        <v>785.9</v>
      </c>
      <c r="D25" s="67">
        <v>785.9</v>
      </c>
      <c r="E25" s="67">
        <v>769.9</v>
      </c>
      <c r="F25" s="67">
        <v>775.9</v>
      </c>
      <c r="G25" s="67">
        <v>835.9</v>
      </c>
      <c r="H25" s="67">
        <v>1166.9000000000001</v>
      </c>
      <c r="I25" s="67">
        <v>1684.9</v>
      </c>
      <c r="J25" s="67">
        <v>2153.9</v>
      </c>
      <c r="K25" s="67">
        <v>2463.9</v>
      </c>
      <c r="L25" s="67">
        <v>2746.9</v>
      </c>
      <c r="M25" s="67">
        <v>2847.9</v>
      </c>
      <c r="N25" s="67">
        <v>2817.9</v>
      </c>
      <c r="O25" s="67">
        <v>2830.9</v>
      </c>
      <c r="P25" s="67">
        <v>2766.9</v>
      </c>
      <c r="Q25" s="67">
        <v>2548.9</v>
      </c>
      <c r="R25" s="67">
        <v>2390.9</v>
      </c>
      <c r="S25" s="67">
        <v>2104.9</v>
      </c>
      <c r="T25" s="67">
        <v>2006.9</v>
      </c>
      <c r="U25" s="67">
        <v>2332.9</v>
      </c>
      <c r="V25" s="67">
        <v>2305.9</v>
      </c>
      <c r="W25" s="67">
        <v>1994.9</v>
      </c>
      <c r="X25" s="67">
        <v>1234.9000000000001</v>
      </c>
      <c r="Y25" s="67">
        <v>1076.9000000000001</v>
      </c>
      <c r="Z25" s="68"/>
      <c r="AA25" s="69">
        <f>SUM(B25:Z25)</f>
        <v>44209.600000000013</v>
      </c>
    </row>
    <row r="26" spans="1:27" ht="24.95" customHeight="1" x14ac:dyDescent="0.2">
      <c r="A26" s="70" t="s">
        <v>20</v>
      </c>
      <c r="B26" s="71">
        <v>1600.8779999999999</v>
      </c>
      <c r="C26" s="72">
        <v>1554.654</v>
      </c>
      <c r="D26" s="72">
        <v>1428.991</v>
      </c>
      <c r="E26" s="72">
        <v>1372.8530000000001</v>
      </c>
      <c r="F26" s="72">
        <v>1398.8510000000001</v>
      </c>
      <c r="G26" s="72">
        <v>1488.568</v>
      </c>
      <c r="H26" s="72">
        <v>1473.5039999999999</v>
      </c>
      <c r="I26" s="72">
        <v>1907.075</v>
      </c>
      <c r="J26" s="72">
        <v>2020.171</v>
      </c>
      <c r="K26" s="72">
        <v>2068.5320000000002</v>
      </c>
      <c r="L26" s="72">
        <v>2128.116</v>
      </c>
      <c r="M26" s="72">
        <v>2181.6190000000001</v>
      </c>
      <c r="N26" s="72">
        <v>2206.165</v>
      </c>
      <c r="O26" s="72">
        <v>2211.3139999999999</v>
      </c>
      <c r="P26" s="72">
        <v>1786.569</v>
      </c>
      <c r="Q26" s="72">
        <v>1698.3579999999999</v>
      </c>
      <c r="R26" s="72">
        <v>1755.856</v>
      </c>
      <c r="S26" s="72">
        <v>1947.0619999999999</v>
      </c>
      <c r="T26" s="72">
        <v>2051.3330000000001</v>
      </c>
      <c r="U26" s="72">
        <v>1963.6379999999999</v>
      </c>
      <c r="V26" s="72">
        <v>1898.011</v>
      </c>
      <c r="W26" s="72">
        <v>1769.296</v>
      </c>
      <c r="X26" s="72">
        <v>2049.5540000000001</v>
      </c>
      <c r="Y26" s="72">
        <v>1757.944</v>
      </c>
      <c r="Z26" s="73"/>
      <c r="AA26" s="74">
        <f>SUM(B26:Z26)</f>
        <v>43718.911999999997</v>
      </c>
    </row>
    <row r="27" spans="1:27" ht="24.95" customHeight="1" x14ac:dyDescent="0.2">
      <c r="A27" s="77" t="s">
        <v>21</v>
      </c>
      <c r="B27" s="75">
        <v>2608</v>
      </c>
      <c r="C27" s="76">
        <v>2483</v>
      </c>
      <c r="D27" s="76">
        <v>2443</v>
      </c>
      <c r="E27" s="76">
        <v>2443</v>
      </c>
      <c r="F27" s="76">
        <v>2443</v>
      </c>
      <c r="G27" s="76">
        <v>2483</v>
      </c>
      <c r="H27" s="76">
        <v>2558</v>
      </c>
      <c r="I27" s="76">
        <v>2588</v>
      </c>
      <c r="J27" s="76">
        <v>2588</v>
      </c>
      <c r="K27" s="76">
        <v>2588</v>
      </c>
      <c r="L27" s="76">
        <v>2588</v>
      </c>
      <c r="M27" s="76">
        <v>2588</v>
      </c>
      <c r="N27" s="76">
        <v>2588</v>
      </c>
      <c r="O27" s="76">
        <v>2588</v>
      </c>
      <c r="P27" s="76">
        <v>2588</v>
      </c>
      <c r="Q27" s="76">
        <v>2588</v>
      </c>
      <c r="R27" s="76">
        <v>2588</v>
      </c>
      <c r="S27" s="76">
        <v>2588</v>
      </c>
      <c r="T27" s="76">
        <v>2588</v>
      </c>
      <c r="U27" s="76">
        <v>2588</v>
      </c>
      <c r="V27" s="76">
        <v>2588</v>
      </c>
      <c r="W27" s="76">
        <v>2588</v>
      </c>
      <c r="X27" s="76">
        <v>2588</v>
      </c>
      <c r="Y27" s="76">
        <v>2588</v>
      </c>
      <c r="Z27" s="78"/>
      <c r="AA27" s="79">
        <f>SUM(B27:Z27)</f>
        <v>61457</v>
      </c>
    </row>
    <row r="28" spans="1:27" ht="30" customHeight="1" thickBot="1" x14ac:dyDescent="0.25">
      <c r="A28" s="55" t="s">
        <v>22</v>
      </c>
      <c r="B28" s="56">
        <f>IF(LEN(B$2)&gt;0,SUM(B25:B27),"")</f>
        <v>4987.7780000000002</v>
      </c>
      <c r="C28" s="57">
        <f t="shared" ref="C28:Z28" si="2">IF(LEN(C$2)&gt;0,SUM(C25:C27),"")</f>
        <v>4823.5540000000001</v>
      </c>
      <c r="D28" s="57">
        <f t="shared" si="2"/>
        <v>4657.8909999999996</v>
      </c>
      <c r="E28" s="57">
        <f t="shared" si="2"/>
        <v>4585.7530000000006</v>
      </c>
      <c r="F28" s="57">
        <f t="shared" si="2"/>
        <v>4617.7510000000002</v>
      </c>
      <c r="G28" s="57">
        <f t="shared" si="2"/>
        <v>4807.4679999999998</v>
      </c>
      <c r="H28" s="57">
        <f t="shared" si="2"/>
        <v>5198.4040000000005</v>
      </c>
      <c r="I28" s="57">
        <f t="shared" si="2"/>
        <v>6179.9750000000004</v>
      </c>
      <c r="J28" s="57">
        <f t="shared" si="2"/>
        <v>6762.0709999999999</v>
      </c>
      <c r="K28" s="57">
        <f t="shared" si="2"/>
        <v>7120.4320000000007</v>
      </c>
      <c r="L28" s="57">
        <f t="shared" si="2"/>
        <v>7463.0159999999996</v>
      </c>
      <c r="M28" s="57">
        <f t="shared" si="2"/>
        <v>7617.5190000000002</v>
      </c>
      <c r="N28" s="57">
        <f t="shared" si="2"/>
        <v>7612.0650000000005</v>
      </c>
      <c r="O28" s="57">
        <f t="shared" si="2"/>
        <v>7630.2139999999999</v>
      </c>
      <c r="P28" s="57">
        <f t="shared" si="2"/>
        <v>7141.4690000000001</v>
      </c>
      <c r="Q28" s="57">
        <f t="shared" si="2"/>
        <v>6835.2579999999998</v>
      </c>
      <c r="R28" s="57">
        <f t="shared" si="2"/>
        <v>6734.7560000000003</v>
      </c>
      <c r="S28" s="57">
        <f t="shared" si="2"/>
        <v>6639.9619999999995</v>
      </c>
      <c r="T28" s="57">
        <f t="shared" si="2"/>
        <v>6646.2330000000002</v>
      </c>
      <c r="U28" s="57">
        <f t="shared" si="2"/>
        <v>6884.5380000000005</v>
      </c>
      <c r="V28" s="57">
        <f t="shared" si="2"/>
        <v>6791.9110000000001</v>
      </c>
      <c r="W28" s="57">
        <f t="shared" si="2"/>
        <v>6352.1959999999999</v>
      </c>
      <c r="X28" s="57">
        <f t="shared" si="2"/>
        <v>5872.4539999999997</v>
      </c>
      <c r="Y28" s="57">
        <f t="shared" si="2"/>
        <v>5422.8440000000001</v>
      </c>
      <c r="Z28" s="58" t="str">
        <f t="shared" si="2"/>
        <v/>
      </c>
      <c r="AA28" s="59">
        <f>SUM(AA25:AA27)</f>
        <v>149385.51200000002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176</v>
      </c>
      <c r="C31" s="90">
        <v>191</v>
      </c>
      <c r="D31" s="90">
        <v>202</v>
      </c>
      <c r="E31" s="90">
        <v>211</v>
      </c>
      <c r="F31" s="90">
        <v>211</v>
      </c>
      <c r="G31" s="90">
        <v>202</v>
      </c>
      <c r="H31" s="90">
        <v>60</v>
      </c>
      <c r="I31" s="90">
        <v>313</v>
      </c>
      <c r="J31" s="90">
        <v>247</v>
      </c>
      <c r="K31" s="90">
        <v>260</v>
      </c>
      <c r="L31" s="90">
        <v>250</v>
      </c>
      <c r="M31" s="90">
        <v>250</v>
      </c>
      <c r="N31" s="90">
        <v>255</v>
      </c>
      <c r="O31" s="90">
        <v>255</v>
      </c>
      <c r="P31" s="90">
        <v>10</v>
      </c>
      <c r="Q31" s="90">
        <v>10</v>
      </c>
      <c r="R31" s="90">
        <v>10</v>
      </c>
      <c r="S31" s="90">
        <v>241</v>
      </c>
      <c r="T31" s="90">
        <v>335</v>
      </c>
      <c r="U31" s="90">
        <v>358</v>
      </c>
      <c r="V31" s="90">
        <v>303.274</v>
      </c>
      <c r="W31" s="90">
        <v>241</v>
      </c>
      <c r="X31" s="90">
        <v>302</v>
      </c>
      <c r="Y31" s="90">
        <v>109</v>
      </c>
      <c r="Z31" s="91"/>
      <c r="AA31" s="69">
        <f t="shared" ref="AA31:AA36" si="3">SUM(B31:Z31)</f>
        <v>5002.2740000000003</v>
      </c>
    </row>
    <row r="32" spans="1:27" ht="24.95" customHeight="1" x14ac:dyDescent="0.2">
      <c r="A32" s="92" t="s">
        <v>25</v>
      </c>
      <c r="B32" s="93">
        <v>535</v>
      </c>
      <c r="C32" s="94">
        <v>547</v>
      </c>
      <c r="D32" s="94">
        <v>552</v>
      </c>
      <c r="E32" s="94">
        <v>551.86500000000001</v>
      </c>
      <c r="F32" s="94">
        <v>552</v>
      </c>
      <c r="G32" s="94">
        <v>552</v>
      </c>
      <c r="H32" s="94">
        <v>367</v>
      </c>
      <c r="I32" s="94">
        <v>361.322</v>
      </c>
      <c r="J32" s="94">
        <v>350</v>
      </c>
      <c r="K32" s="94">
        <v>305</v>
      </c>
      <c r="L32" s="94">
        <v>323</v>
      </c>
      <c r="M32" s="94">
        <v>334</v>
      </c>
      <c r="N32" s="94">
        <v>311</v>
      </c>
      <c r="O32" s="94">
        <v>286</v>
      </c>
      <c r="P32" s="94">
        <v>256</v>
      </c>
      <c r="Q32" s="94">
        <v>272</v>
      </c>
      <c r="R32" s="94">
        <v>287</v>
      </c>
      <c r="S32" s="94">
        <v>289</v>
      </c>
      <c r="T32" s="94">
        <v>330.37</v>
      </c>
      <c r="U32" s="94">
        <v>272.51099999999997</v>
      </c>
      <c r="V32" s="94">
        <v>252</v>
      </c>
      <c r="W32" s="94">
        <v>310</v>
      </c>
      <c r="X32" s="94">
        <v>495</v>
      </c>
      <c r="Y32" s="94">
        <v>512</v>
      </c>
      <c r="Z32" s="95"/>
      <c r="AA32" s="74">
        <f t="shared" si="3"/>
        <v>9203.0679999999993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602.4</v>
      </c>
      <c r="I33" s="94">
        <v>452.4</v>
      </c>
      <c r="J33" s="94">
        <v>592</v>
      </c>
      <c r="K33" s="94">
        <v>617.20000000000005</v>
      </c>
      <c r="L33" s="94">
        <v>446.5</v>
      </c>
      <c r="M33" s="94">
        <v>480.9</v>
      </c>
      <c r="N33" s="94">
        <v>594.20000000000005</v>
      </c>
      <c r="O33" s="94">
        <v>381</v>
      </c>
      <c r="P33" s="94">
        <v>583.70000000000005</v>
      </c>
      <c r="Q33" s="94">
        <v>610</v>
      </c>
      <c r="R33" s="94">
        <v>553.9</v>
      </c>
      <c r="S33" s="94">
        <v>616.29999999999995</v>
      </c>
      <c r="T33" s="94">
        <v>660</v>
      </c>
      <c r="U33" s="94">
        <v>660</v>
      </c>
      <c r="V33" s="94">
        <v>660</v>
      </c>
      <c r="W33" s="94">
        <v>597.79999999999995</v>
      </c>
      <c r="X33" s="94">
        <v>660</v>
      </c>
      <c r="Y33" s="94">
        <v>660</v>
      </c>
      <c r="Z33" s="95"/>
      <c r="AA33" s="74">
        <f t="shared" si="3"/>
        <v>14388.299999999997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1471</v>
      </c>
      <c r="C36" s="83">
        <f t="shared" ref="C36:Z36" si="4">IF(LEN(C$2)&gt;0,SUM(C31:C35),"")</f>
        <v>1498</v>
      </c>
      <c r="D36" s="83">
        <f t="shared" si="4"/>
        <v>1514</v>
      </c>
      <c r="E36" s="83">
        <f t="shared" si="4"/>
        <v>1522.865</v>
      </c>
      <c r="F36" s="83">
        <f t="shared" si="4"/>
        <v>1523</v>
      </c>
      <c r="G36" s="83">
        <f t="shared" si="4"/>
        <v>1514</v>
      </c>
      <c r="H36" s="83">
        <f t="shared" si="4"/>
        <v>1129.4000000000001</v>
      </c>
      <c r="I36" s="83">
        <f t="shared" si="4"/>
        <v>1226.722</v>
      </c>
      <c r="J36" s="83">
        <f t="shared" si="4"/>
        <v>1289</v>
      </c>
      <c r="K36" s="83">
        <f t="shared" si="4"/>
        <v>1282.2</v>
      </c>
      <c r="L36" s="83">
        <f t="shared" si="4"/>
        <v>1119.5</v>
      </c>
      <c r="M36" s="83">
        <f t="shared" si="4"/>
        <v>1164.9000000000001</v>
      </c>
      <c r="N36" s="83">
        <f t="shared" si="4"/>
        <v>1260.2</v>
      </c>
      <c r="O36" s="83">
        <f t="shared" si="4"/>
        <v>1022</v>
      </c>
      <c r="P36" s="83">
        <f t="shared" si="4"/>
        <v>949.7</v>
      </c>
      <c r="Q36" s="83">
        <f t="shared" si="4"/>
        <v>992</v>
      </c>
      <c r="R36" s="83">
        <f t="shared" si="4"/>
        <v>950.9</v>
      </c>
      <c r="S36" s="83">
        <f t="shared" si="4"/>
        <v>1246.3</v>
      </c>
      <c r="T36" s="83">
        <f t="shared" si="4"/>
        <v>1425.37</v>
      </c>
      <c r="U36" s="83">
        <f t="shared" si="4"/>
        <v>1390.511</v>
      </c>
      <c r="V36" s="83">
        <f t="shared" si="4"/>
        <v>1315.2739999999999</v>
      </c>
      <c r="W36" s="83">
        <f t="shared" si="4"/>
        <v>1248.8</v>
      </c>
      <c r="X36" s="83">
        <f t="shared" si="4"/>
        <v>1557</v>
      </c>
      <c r="Y36" s="83">
        <f t="shared" si="4"/>
        <v>1381</v>
      </c>
      <c r="Z36" s="84" t="str">
        <f t="shared" si="4"/>
        <v/>
      </c>
      <c r="AA36" s="85">
        <f t="shared" si="3"/>
        <v>30993.642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542.4</v>
      </c>
      <c r="I41" s="94">
        <v>392.4</v>
      </c>
      <c r="J41" s="94">
        <v>532</v>
      </c>
      <c r="K41" s="94">
        <v>557.20000000000005</v>
      </c>
      <c r="L41" s="94">
        <v>386.5</v>
      </c>
      <c r="M41" s="94">
        <v>420.9</v>
      </c>
      <c r="N41" s="94">
        <v>534.20000000000005</v>
      </c>
      <c r="O41" s="94">
        <v>321</v>
      </c>
      <c r="P41" s="94">
        <v>523.70000000000005</v>
      </c>
      <c r="Q41" s="94">
        <v>550</v>
      </c>
      <c r="R41" s="94">
        <v>493.9</v>
      </c>
      <c r="S41" s="94">
        <v>556.29999999999995</v>
      </c>
      <c r="T41" s="94">
        <v>600</v>
      </c>
      <c r="U41" s="94">
        <v>600</v>
      </c>
      <c r="V41" s="94">
        <v>600</v>
      </c>
      <c r="W41" s="94">
        <v>537.79999999999995</v>
      </c>
      <c r="X41" s="94">
        <v>600</v>
      </c>
      <c r="Y41" s="94">
        <v>600</v>
      </c>
      <c r="Z41" s="95"/>
      <c r="AA41" s="74">
        <f t="shared" si="5"/>
        <v>12948.299999999997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542.4</v>
      </c>
      <c r="I44" s="83">
        <f t="shared" si="6"/>
        <v>392.4</v>
      </c>
      <c r="J44" s="83">
        <f t="shared" si="6"/>
        <v>532</v>
      </c>
      <c r="K44" s="83">
        <f t="shared" si="6"/>
        <v>557.20000000000005</v>
      </c>
      <c r="L44" s="83">
        <f t="shared" si="6"/>
        <v>386.5</v>
      </c>
      <c r="M44" s="83">
        <f t="shared" si="6"/>
        <v>420.9</v>
      </c>
      <c r="N44" s="83">
        <f t="shared" si="6"/>
        <v>534.20000000000005</v>
      </c>
      <c r="O44" s="83">
        <f t="shared" si="6"/>
        <v>321</v>
      </c>
      <c r="P44" s="83">
        <f t="shared" si="6"/>
        <v>523.70000000000005</v>
      </c>
      <c r="Q44" s="83">
        <f t="shared" si="6"/>
        <v>550</v>
      </c>
      <c r="R44" s="83">
        <f t="shared" si="6"/>
        <v>493.9</v>
      </c>
      <c r="S44" s="83">
        <f t="shared" si="6"/>
        <v>556.29999999999995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537.79999999999995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12948.299999999997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5587.7780000000002</v>
      </c>
      <c r="C47" s="83">
        <f t="shared" ref="C47:Z47" si="8">IF(LEN(C$2)&gt;0,C14+C22+C36,"")</f>
        <v>5423.5540000000001</v>
      </c>
      <c r="D47" s="83">
        <f t="shared" si="8"/>
        <v>5257.8909999999996</v>
      </c>
      <c r="E47" s="83">
        <f t="shared" si="8"/>
        <v>5185.7529999999997</v>
      </c>
      <c r="F47" s="83">
        <f t="shared" si="8"/>
        <v>5217.7510000000002</v>
      </c>
      <c r="G47" s="83">
        <f t="shared" si="8"/>
        <v>5407.4679999999998</v>
      </c>
      <c r="H47" s="83">
        <f t="shared" si="8"/>
        <v>5740.8040000000001</v>
      </c>
      <c r="I47" s="83">
        <f t="shared" si="8"/>
        <v>6572.375</v>
      </c>
      <c r="J47" s="83">
        <f t="shared" si="8"/>
        <v>7294.0710000000008</v>
      </c>
      <c r="K47" s="83">
        <f t="shared" si="8"/>
        <v>7677.6320000000005</v>
      </c>
      <c r="L47" s="83">
        <f t="shared" si="8"/>
        <v>7849.5159999999996</v>
      </c>
      <c r="M47" s="83">
        <f t="shared" si="8"/>
        <v>8038.4190000000017</v>
      </c>
      <c r="N47" s="83">
        <f t="shared" si="8"/>
        <v>8146.2650000000003</v>
      </c>
      <c r="O47" s="83">
        <f t="shared" si="8"/>
        <v>7951.2139999999999</v>
      </c>
      <c r="P47" s="83">
        <f t="shared" si="8"/>
        <v>7665.1690000000008</v>
      </c>
      <c r="Q47" s="83">
        <f t="shared" si="8"/>
        <v>7385.2579999999998</v>
      </c>
      <c r="R47" s="83">
        <f t="shared" si="8"/>
        <v>7228.6559999999999</v>
      </c>
      <c r="S47" s="83">
        <f t="shared" si="8"/>
        <v>7196.2620000000006</v>
      </c>
      <c r="T47" s="83">
        <f t="shared" si="8"/>
        <v>7246.2329999999993</v>
      </c>
      <c r="U47" s="83">
        <f t="shared" si="8"/>
        <v>7484.5380000000005</v>
      </c>
      <c r="V47" s="83">
        <f t="shared" si="8"/>
        <v>7391.9110000000001</v>
      </c>
      <c r="W47" s="83">
        <f t="shared" si="8"/>
        <v>6889.9960000000001</v>
      </c>
      <c r="X47" s="83">
        <f t="shared" si="8"/>
        <v>6472.4539999999997</v>
      </c>
      <c r="Y47" s="83">
        <f t="shared" si="8"/>
        <v>6022.8440000000001</v>
      </c>
      <c r="Z47" s="84" t="str">
        <f t="shared" si="8"/>
        <v/>
      </c>
      <c r="AA47" s="100">
        <f>SUM(B47:Z47)</f>
        <v>162333.81199999998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5587.7780000000002</v>
      </c>
      <c r="C4" s="18">
        <v>5423.554000000001</v>
      </c>
      <c r="D4" s="18">
        <v>5257.8910000000005</v>
      </c>
      <c r="E4" s="18">
        <v>5185.7530000000015</v>
      </c>
      <c r="F4" s="18">
        <v>5217.7510000000011</v>
      </c>
      <c r="G4" s="18">
        <v>5407.4679999999989</v>
      </c>
      <c r="H4" s="18">
        <v>5740.7620000000024</v>
      </c>
      <c r="I4" s="18">
        <v>6572.3620000000001</v>
      </c>
      <c r="J4" s="18">
        <v>7294.101999999999</v>
      </c>
      <c r="K4" s="18">
        <v>7677.6199999999981</v>
      </c>
      <c r="L4" s="18">
        <v>7849.482</v>
      </c>
      <c r="M4" s="18">
        <v>8038.4240000000009</v>
      </c>
      <c r="N4" s="18">
        <v>8146.2680000000009</v>
      </c>
      <c r="O4" s="18">
        <v>7951.2259999999969</v>
      </c>
      <c r="P4" s="18">
        <v>7665.1549999999997</v>
      </c>
      <c r="Q4" s="18">
        <v>7385.2839999999987</v>
      </c>
      <c r="R4" s="18">
        <v>7228.6530000000012</v>
      </c>
      <c r="S4" s="18">
        <v>7196.2890000000016</v>
      </c>
      <c r="T4" s="18">
        <v>7246.2330000000002</v>
      </c>
      <c r="U4" s="18">
        <v>7484.5379999999996</v>
      </c>
      <c r="V4" s="18">
        <v>7391.9110000000001</v>
      </c>
      <c r="W4" s="18">
        <v>6889.9829999999984</v>
      </c>
      <c r="X4" s="18">
        <v>6472.4539999999988</v>
      </c>
      <c r="Y4" s="18">
        <v>6022.844000000001</v>
      </c>
      <c r="Z4" s="19"/>
      <c r="AA4" s="20">
        <f>SUM(B4:Z4)</f>
        <v>162333.785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93.05</v>
      </c>
      <c r="C7" s="28">
        <v>90</v>
      </c>
      <c r="D7" s="28">
        <v>88.52</v>
      </c>
      <c r="E7" s="28">
        <v>81.44</v>
      </c>
      <c r="F7" s="28">
        <v>88.52</v>
      </c>
      <c r="G7" s="28">
        <v>90</v>
      </c>
      <c r="H7" s="28">
        <v>96.35</v>
      </c>
      <c r="I7" s="28">
        <v>108.46</v>
      </c>
      <c r="J7" s="28">
        <v>113</v>
      </c>
      <c r="K7" s="28">
        <v>109</v>
      </c>
      <c r="L7" s="28">
        <v>107.54</v>
      </c>
      <c r="M7" s="28">
        <v>107.54</v>
      </c>
      <c r="N7" s="28">
        <v>107.57</v>
      </c>
      <c r="O7" s="28">
        <v>107.52</v>
      </c>
      <c r="P7" s="28">
        <v>100.54</v>
      </c>
      <c r="Q7" s="28">
        <v>99.04</v>
      </c>
      <c r="R7" s="28">
        <v>107.56</v>
      </c>
      <c r="S7" s="28">
        <v>113</v>
      </c>
      <c r="T7" s="28">
        <v>139.99</v>
      </c>
      <c r="U7" s="28">
        <v>128</v>
      </c>
      <c r="V7" s="28">
        <v>127</v>
      </c>
      <c r="W7" s="28">
        <v>109.11</v>
      </c>
      <c r="X7" s="28">
        <v>125.98</v>
      </c>
      <c r="Y7" s="28">
        <v>104.54</v>
      </c>
      <c r="Z7" s="29"/>
      <c r="AA7" s="30">
        <v>105.96958333333333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935.69200000000001</v>
      </c>
      <c r="C17" s="67">
        <v>939.51099999999997</v>
      </c>
      <c r="D17" s="67">
        <v>932.68299999999999</v>
      </c>
      <c r="E17" s="67">
        <v>953.59500000000003</v>
      </c>
      <c r="F17" s="67">
        <v>945.44499999999994</v>
      </c>
      <c r="G17" s="67">
        <v>933.31899999999996</v>
      </c>
      <c r="H17" s="67">
        <v>916.24199999999996</v>
      </c>
      <c r="I17" s="67">
        <v>908.38700000000006</v>
      </c>
      <c r="J17" s="67">
        <v>904.226</v>
      </c>
      <c r="K17" s="67">
        <v>881.36199999999997</v>
      </c>
      <c r="L17" s="67">
        <v>856.33399999999995</v>
      </c>
      <c r="M17" s="67">
        <v>848.255</v>
      </c>
      <c r="N17" s="67">
        <v>839.25199999999995</v>
      </c>
      <c r="O17" s="67">
        <v>835.19399999999996</v>
      </c>
      <c r="P17" s="67">
        <v>848.02499999999998</v>
      </c>
      <c r="Q17" s="67">
        <v>846.17</v>
      </c>
      <c r="R17" s="67">
        <v>832.67000000000007</v>
      </c>
      <c r="S17" s="67">
        <v>731.77699999999993</v>
      </c>
      <c r="T17" s="67">
        <v>725.29000000000008</v>
      </c>
      <c r="U17" s="67">
        <v>731.77100000000007</v>
      </c>
      <c r="V17" s="67">
        <v>727.84799999999996</v>
      </c>
      <c r="W17" s="67">
        <v>713.85500000000002</v>
      </c>
      <c r="X17" s="67">
        <v>954.774</v>
      </c>
      <c r="Y17" s="67">
        <v>990.72699999999998</v>
      </c>
      <c r="Z17" s="68"/>
      <c r="AA17" s="69">
        <f>SUM(B17:Z17)</f>
        <v>20732.403999999995</v>
      </c>
    </row>
    <row r="18" spans="1:27" ht="24.95" customHeight="1" x14ac:dyDescent="0.2">
      <c r="A18" s="70" t="s">
        <v>13</v>
      </c>
      <c r="B18" s="71">
        <v>987.62900000000002</v>
      </c>
      <c r="C18" s="72">
        <v>974.02999999999986</v>
      </c>
      <c r="D18" s="72">
        <v>968.43700000000013</v>
      </c>
      <c r="E18" s="72">
        <v>975.65699999999993</v>
      </c>
      <c r="F18" s="72">
        <v>1039.9259999999999</v>
      </c>
      <c r="G18" s="72">
        <v>1206.346</v>
      </c>
      <c r="H18" s="72">
        <v>1423.7339999999997</v>
      </c>
      <c r="I18" s="72">
        <v>1638.4839999999999</v>
      </c>
      <c r="J18" s="72">
        <v>1768.7450000000003</v>
      </c>
      <c r="K18" s="72">
        <v>1823.4279999999999</v>
      </c>
      <c r="L18" s="72">
        <v>1861.3479999999997</v>
      </c>
      <c r="M18" s="72">
        <v>1873.0830000000001</v>
      </c>
      <c r="N18" s="72">
        <v>1880.5199999999998</v>
      </c>
      <c r="O18" s="72">
        <v>1820.8840000000002</v>
      </c>
      <c r="P18" s="72">
        <v>1736.5070000000001</v>
      </c>
      <c r="Q18" s="72">
        <v>1661.096</v>
      </c>
      <c r="R18" s="72">
        <v>1606.3009999999997</v>
      </c>
      <c r="S18" s="72">
        <v>1577.8040000000001</v>
      </c>
      <c r="T18" s="72">
        <v>1553.8510000000001</v>
      </c>
      <c r="U18" s="72">
        <v>1542.3410000000003</v>
      </c>
      <c r="V18" s="72">
        <v>1421.0119999999999</v>
      </c>
      <c r="W18" s="72">
        <v>1300.0509999999999</v>
      </c>
      <c r="X18" s="72">
        <v>1215.6730000000002</v>
      </c>
      <c r="Y18" s="72">
        <v>1172.0709999999999</v>
      </c>
      <c r="Z18" s="73"/>
      <c r="AA18" s="74">
        <f>SUM(B18:Z18)</f>
        <v>35028.957999999999</v>
      </c>
    </row>
    <row r="19" spans="1:27" ht="24.95" customHeight="1" x14ac:dyDescent="0.2">
      <c r="A19" s="70" t="s">
        <v>14</v>
      </c>
      <c r="B19" s="75">
        <v>3432.4569999999999</v>
      </c>
      <c r="C19" s="76">
        <v>3184.0129999999995</v>
      </c>
      <c r="D19" s="76">
        <v>3040.2710000000002</v>
      </c>
      <c r="E19" s="76">
        <v>2916.5009999999997</v>
      </c>
      <c r="F19" s="76">
        <v>2891.88</v>
      </c>
      <c r="G19" s="76">
        <v>2922.3029999999999</v>
      </c>
      <c r="H19" s="76">
        <v>3156.7859999999991</v>
      </c>
      <c r="I19" s="76">
        <v>3682.491</v>
      </c>
      <c r="J19" s="76">
        <v>4199.6310000000003</v>
      </c>
      <c r="K19" s="76">
        <v>4514.936999999999</v>
      </c>
      <c r="L19" s="76">
        <v>4800.7999999999993</v>
      </c>
      <c r="M19" s="76">
        <v>5029.0860000000002</v>
      </c>
      <c r="N19" s="76">
        <v>5141.4959999999992</v>
      </c>
      <c r="O19" s="76">
        <v>5038.1479999999983</v>
      </c>
      <c r="P19" s="76">
        <v>4834.6229999999987</v>
      </c>
      <c r="Q19" s="76">
        <v>4649.5179999999991</v>
      </c>
      <c r="R19" s="76">
        <v>4549.6820000000007</v>
      </c>
      <c r="S19" s="76">
        <v>4606.7080000000005</v>
      </c>
      <c r="T19" s="76">
        <v>4663.0920000000006</v>
      </c>
      <c r="U19" s="76">
        <v>4891.4260000000004</v>
      </c>
      <c r="V19" s="76">
        <v>4855.5510000000004</v>
      </c>
      <c r="W19" s="76">
        <v>4531.7910000000002</v>
      </c>
      <c r="X19" s="76">
        <v>4043.0070000000001</v>
      </c>
      <c r="Y19" s="76">
        <v>3625.0460000000003</v>
      </c>
      <c r="Z19" s="73"/>
      <c r="AA19" s="74">
        <f>SUM(B19:Z19)</f>
        <v>99201.244000000006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134</v>
      </c>
      <c r="C21" s="72">
        <v>128</v>
      </c>
      <c r="D21" s="72">
        <v>124.5</v>
      </c>
      <c r="E21" s="72">
        <v>123</v>
      </c>
      <c r="F21" s="72">
        <v>123.5</v>
      </c>
      <c r="G21" s="72">
        <v>128.5</v>
      </c>
      <c r="H21" s="72">
        <v>135</v>
      </c>
      <c r="I21" s="72">
        <v>142</v>
      </c>
      <c r="J21" s="72">
        <v>141.5</v>
      </c>
      <c r="K21" s="72">
        <v>138.5</v>
      </c>
      <c r="L21" s="72">
        <v>136</v>
      </c>
      <c r="M21" s="72">
        <v>138</v>
      </c>
      <c r="N21" s="72">
        <v>139</v>
      </c>
      <c r="O21" s="72">
        <v>136</v>
      </c>
      <c r="P21" s="72">
        <v>133</v>
      </c>
      <c r="Q21" s="72">
        <v>135.5</v>
      </c>
      <c r="R21" s="72">
        <v>143</v>
      </c>
      <c r="S21" s="72">
        <v>158</v>
      </c>
      <c r="T21" s="72">
        <v>172</v>
      </c>
      <c r="U21" s="72">
        <v>180</v>
      </c>
      <c r="V21" s="72">
        <v>176.5</v>
      </c>
      <c r="W21" s="72">
        <v>163.5</v>
      </c>
      <c r="X21" s="72">
        <v>156</v>
      </c>
      <c r="Y21" s="72">
        <v>145</v>
      </c>
      <c r="Z21" s="72"/>
      <c r="AA21" s="74">
        <f>SUM(B21:Z21)</f>
        <v>3430</v>
      </c>
    </row>
    <row r="22" spans="1:27" ht="30" customHeight="1" thickBot="1" x14ac:dyDescent="0.25">
      <c r="A22" s="81" t="s">
        <v>17</v>
      </c>
      <c r="B22" s="82">
        <f t="shared" ref="B22:AA22" si="1">SUM(B17:B21)</f>
        <v>5489.7780000000002</v>
      </c>
      <c r="C22" s="83">
        <f t="shared" si="1"/>
        <v>5225.5539999999992</v>
      </c>
      <c r="D22" s="83">
        <f t="shared" si="1"/>
        <v>5065.8910000000005</v>
      </c>
      <c r="E22" s="83">
        <f t="shared" si="1"/>
        <v>4968.7529999999997</v>
      </c>
      <c r="F22" s="83">
        <f t="shared" si="1"/>
        <v>5000.7510000000002</v>
      </c>
      <c r="G22" s="83">
        <f t="shared" si="1"/>
        <v>5190.4679999999998</v>
      </c>
      <c r="H22" s="83">
        <f t="shared" si="1"/>
        <v>5631.7619999999988</v>
      </c>
      <c r="I22" s="83">
        <f t="shared" si="1"/>
        <v>6371.3620000000001</v>
      </c>
      <c r="J22" s="83">
        <f t="shared" si="1"/>
        <v>7014.1020000000008</v>
      </c>
      <c r="K22" s="83">
        <f t="shared" si="1"/>
        <v>7358.226999999999</v>
      </c>
      <c r="L22" s="83">
        <f t="shared" si="1"/>
        <v>7654.4819999999991</v>
      </c>
      <c r="M22" s="83">
        <f t="shared" si="1"/>
        <v>7888.4240000000009</v>
      </c>
      <c r="N22" s="83">
        <f t="shared" si="1"/>
        <v>8000.2679999999991</v>
      </c>
      <c r="O22" s="83">
        <f t="shared" si="1"/>
        <v>7830.2259999999987</v>
      </c>
      <c r="P22" s="83">
        <f t="shared" si="1"/>
        <v>7552.1549999999988</v>
      </c>
      <c r="Q22" s="83">
        <f t="shared" si="1"/>
        <v>7292.2839999999997</v>
      </c>
      <c r="R22" s="83">
        <f t="shared" si="1"/>
        <v>7131.6530000000002</v>
      </c>
      <c r="S22" s="83">
        <f t="shared" si="1"/>
        <v>7074.2890000000007</v>
      </c>
      <c r="T22" s="83">
        <f t="shared" si="1"/>
        <v>7114.2330000000002</v>
      </c>
      <c r="U22" s="83">
        <f t="shared" si="1"/>
        <v>7345.5380000000005</v>
      </c>
      <c r="V22" s="83">
        <f t="shared" si="1"/>
        <v>7180.9110000000001</v>
      </c>
      <c r="W22" s="83">
        <f t="shared" si="1"/>
        <v>6709.1970000000001</v>
      </c>
      <c r="X22" s="83">
        <f t="shared" si="1"/>
        <v>6369.4539999999997</v>
      </c>
      <c r="Y22" s="83">
        <f t="shared" si="1"/>
        <v>5932.8440000000001</v>
      </c>
      <c r="Z22" s="84">
        <f t="shared" si="1"/>
        <v>0</v>
      </c>
      <c r="AA22" s="85">
        <f t="shared" si="1"/>
        <v>158392.606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176</v>
      </c>
      <c r="C25" s="67">
        <v>170</v>
      </c>
      <c r="D25" s="67">
        <v>166.5</v>
      </c>
      <c r="E25" s="67">
        <v>190</v>
      </c>
      <c r="F25" s="67">
        <v>190.5</v>
      </c>
      <c r="G25" s="67">
        <v>195.5</v>
      </c>
      <c r="H25" s="67">
        <v>202</v>
      </c>
      <c r="I25" s="67">
        <v>209</v>
      </c>
      <c r="J25" s="67">
        <v>207.5</v>
      </c>
      <c r="K25" s="67">
        <v>204.5</v>
      </c>
      <c r="L25" s="67">
        <v>202</v>
      </c>
      <c r="M25" s="67">
        <v>204</v>
      </c>
      <c r="N25" s="67">
        <v>201</v>
      </c>
      <c r="O25" s="67">
        <v>173</v>
      </c>
      <c r="P25" s="67">
        <v>170</v>
      </c>
      <c r="Q25" s="67">
        <v>172.5</v>
      </c>
      <c r="R25" s="67">
        <v>180</v>
      </c>
      <c r="S25" s="67">
        <v>220</v>
      </c>
      <c r="T25" s="67">
        <v>234</v>
      </c>
      <c r="U25" s="67">
        <v>242</v>
      </c>
      <c r="V25" s="67">
        <v>238.5</v>
      </c>
      <c r="W25" s="67">
        <v>225.5</v>
      </c>
      <c r="X25" s="67">
        <v>193</v>
      </c>
      <c r="Y25" s="67">
        <v>182</v>
      </c>
      <c r="Z25" s="68"/>
      <c r="AA25" s="69">
        <f>SUM(B25:Z25)</f>
        <v>4749</v>
      </c>
    </row>
    <row r="26" spans="1:27" ht="24.95" customHeight="1" x14ac:dyDescent="0.2">
      <c r="A26" s="70" t="s">
        <v>20</v>
      </c>
      <c r="B26" s="71">
        <v>5411.7780000000002</v>
      </c>
      <c r="C26" s="72">
        <v>5253.5540000000001</v>
      </c>
      <c r="D26" s="72">
        <v>5091.3909999999996</v>
      </c>
      <c r="E26" s="72">
        <v>4995.7529999999997</v>
      </c>
      <c r="F26" s="72">
        <v>5027.2510000000002</v>
      </c>
      <c r="G26" s="72">
        <v>5211.9679999999998</v>
      </c>
      <c r="H26" s="72">
        <v>5538.7619999999997</v>
      </c>
      <c r="I26" s="72">
        <v>6363.3620000000001</v>
      </c>
      <c r="J26" s="72">
        <v>7086.6019999999999</v>
      </c>
      <c r="K26" s="72">
        <v>7473.12</v>
      </c>
      <c r="L26" s="72">
        <v>7647.482</v>
      </c>
      <c r="M26" s="72">
        <v>7834.424</v>
      </c>
      <c r="N26" s="72">
        <v>7945.268</v>
      </c>
      <c r="O26" s="72">
        <v>7778.2259999999997</v>
      </c>
      <c r="P26" s="72">
        <v>7495.1549999999997</v>
      </c>
      <c r="Q26" s="72">
        <v>7212.7839999999997</v>
      </c>
      <c r="R26" s="72">
        <v>7048.6530000000002</v>
      </c>
      <c r="S26" s="72">
        <v>6976.2889999999998</v>
      </c>
      <c r="T26" s="72">
        <v>7012.2330000000002</v>
      </c>
      <c r="U26" s="72">
        <v>7242.5379999999996</v>
      </c>
      <c r="V26" s="72">
        <v>7153.4110000000001</v>
      </c>
      <c r="W26" s="72">
        <v>6664.4830000000002</v>
      </c>
      <c r="X26" s="72">
        <v>6279.4539999999997</v>
      </c>
      <c r="Y26" s="72">
        <v>5840.8440000000001</v>
      </c>
      <c r="Z26" s="73"/>
      <c r="AA26" s="74">
        <f>SUM(B26:Z26)</f>
        <v>157584.785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5587.7780000000002</v>
      </c>
      <c r="C28" s="57">
        <f t="shared" si="2"/>
        <v>5423.5540000000001</v>
      </c>
      <c r="D28" s="57">
        <f t="shared" si="2"/>
        <v>5257.8909999999996</v>
      </c>
      <c r="E28" s="57">
        <f t="shared" si="2"/>
        <v>5185.7529999999997</v>
      </c>
      <c r="F28" s="57">
        <f t="shared" si="2"/>
        <v>5217.7510000000002</v>
      </c>
      <c r="G28" s="57">
        <f t="shared" si="2"/>
        <v>5407.4679999999998</v>
      </c>
      <c r="H28" s="57">
        <f t="shared" si="2"/>
        <v>5740.7619999999997</v>
      </c>
      <c r="I28" s="57">
        <f t="shared" si="2"/>
        <v>6572.3620000000001</v>
      </c>
      <c r="J28" s="57">
        <f t="shared" si="2"/>
        <v>7294.1019999999999</v>
      </c>
      <c r="K28" s="57">
        <f t="shared" si="2"/>
        <v>7677.62</v>
      </c>
      <c r="L28" s="57">
        <f t="shared" si="2"/>
        <v>7849.482</v>
      </c>
      <c r="M28" s="57">
        <f t="shared" si="2"/>
        <v>8038.424</v>
      </c>
      <c r="N28" s="57">
        <f t="shared" si="2"/>
        <v>8146.268</v>
      </c>
      <c r="O28" s="57">
        <f t="shared" si="2"/>
        <v>7951.2259999999997</v>
      </c>
      <c r="P28" s="57">
        <f t="shared" si="2"/>
        <v>7665.1549999999997</v>
      </c>
      <c r="Q28" s="57">
        <f t="shared" si="2"/>
        <v>7385.2839999999997</v>
      </c>
      <c r="R28" s="57">
        <f t="shared" si="2"/>
        <v>7228.6530000000002</v>
      </c>
      <c r="S28" s="57">
        <f t="shared" si="2"/>
        <v>7196.2889999999998</v>
      </c>
      <c r="T28" s="57">
        <f t="shared" si="2"/>
        <v>7246.2330000000002</v>
      </c>
      <c r="U28" s="57">
        <f t="shared" si="2"/>
        <v>7484.5379999999996</v>
      </c>
      <c r="V28" s="57">
        <f t="shared" si="2"/>
        <v>7391.9110000000001</v>
      </c>
      <c r="W28" s="57">
        <f t="shared" si="2"/>
        <v>6889.9830000000002</v>
      </c>
      <c r="X28" s="57">
        <f t="shared" si="2"/>
        <v>6472.4539999999997</v>
      </c>
      <c r="Y28" s="57">
        <f t="shared" si="2"/>
        <v>6022.8440000000001</v>
      </c>
      <c r="Z28" s="58">
        <f t="shared" si="2"/>
        <v>0</v>
      </c>
      <c r="AA28" s="59">
        <f t="shared" si="2"/>
        <v>162333.785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85</v>
      </c>
      <c r="C31" s="90">
        <v>185</v>
      </c>
      <c r="D31" s="90">
        <v>185</v>
      </c>
      <c r="E31" s="90">
        <v>210</v>
      </c>
      <c r="F31" s="90">
        <v>210</v>
      </c>
      <c r="G31" s="90">
        <v>210</v>
      </c>
      <c r="H31" s="90">
        <v>90</v>
      </c>
      <c r="I31" s="90">
        <v>130</v>
      </c>
      <c r="J31" s="90">
        <v>169</v>
      </c>
      <c r="K31" s="90">
        <v>173.393</v>
      </c>
      <c r="L31" s="90">
        <v>109</v>
      </c>
      <c r="M31" s="90">
        <v>89</v>
      </c>
      <c r="N31" s="90">
        <v>85</v>
      </c>
      <c r="O31" s="90">
        <v>60</v>
      </c>
      <c r="P31" s="90">
        <v>62</v>
      </c>
      <c r="Q31" s="90">
        <v>62</v>
      </c>
      <c r="R31" s="90">
        <v>66</v>
      </c>
      <c r="S31" s="90">
        <v>91</v>
      </c>
      <c r="T31" s="90">
        <v>91</v>
      </c>
      <c r="U31" s="90">
        <v>98</v>
      </c>
      <c r="V31" s="90">
        <v>140</v>
      </c>
      <c r="W31" s="90">
        <v>109.786</v>
      </c>
      <c r="X31" s="90">
        <v>72</v>
      </c>
      <c r="Y31" s="90">
        <v>71</v>
      </c>
      <c r="Z31" s="91"/>
      <c r="AA31" s="69">
        <f t="shared" ref="AA31:AA36" si="3">SUM(B31:Z31)</f>
        <v>2853.1790000000001</v>
      </c>
    </row>
    <row r="32" spans="1:27" ht="24.95" customHeight="1" x14ac:dyDescent="0.2">
      <c r="A32" s="92" t="s">
        <v>37</v>
      </c>
      <c r="B32" s="93">
        <v>13</v>
      </c>
      <c r="C32" s="94">
        <v>13</v>
      </c>
      <c r="D32" s="94">
        <v>7</v>
      </c>
      <c r="E32" s="94">
        <v>7</v>
      </c>
      <c r="F32" s="94">
        <v>7</v>
      </c>
      <c r="G32" s="94">
        <v>7</v>
      </c>
      <c r="H32" s="94">
        <v>19</v>
      </c>
      <c r="I32" s="94">
        <v>71</v>
      </c>
      <c r="J32" s="94">
        <v>111</v>
      </c>
      <c r="K32" s="94">
        <v>146</v>
      </c>
      <c r="L32" s="94">
        <v>86</v>
      </c>
      <c r="M32" s="94">
        <v>61</v>
      </c>
      <c r="N32" s="94">
        <v>61</v>
      </c>
      <c r="O32" s="94">
        <v>61</v>
      </c>
      <c r="P32" s="94">
        <v>51</v>
      </c>
      <c r="Q32" s="94">
        <v>31</v>
      </c>
      <c r="R32" s="94">
        <v>31</v>
      </c>
      <c r="S32" s="94">
        <v>31</v>
      </c>
      <c r="T32" s="94">
        <v>41</v>
      </c>
      <c r="U32" s="94">
        <v>41</v>
      </c>
      <c r="V32" s="94">
        <v>71</v>
      </c>
      <c r="W32" s="94">
        <v>71</v>
      </c>
      <c r="X32" s="94">
        <v>31</v>
      </c>
      <c r="Y32" s="94">
        <v>19</v>
      </c>
      <c r="Z32" s="95"/>
      <c r="AA32" s="74">
        <f t="shared" si="3"/>
        <v>1088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98</v>
      </c>
      <c r="C36" s="83">
        <f t="shared" ref="C36:Z36" si="4">SUM(C31:C35)</f>
        <v>198</v>
      </c>
      <c r="D36" s="83">
        <f t="shared" si="4"/>
        <v>192</v>
      </c>
      <c r="E36" s="83">
        <f t="shared" si="4"/>
        <v>217</v>
      </c>
      <c r="F36" s="83">
        <f t="shared" si="4"/>
        <v>217</v>
      </c>
      <c r="G36" s="83">
        <f t="shared" si="4"/>
        <v>217</v>
      </c>
      <c r="H36" s="83">
        <f t="shared" si="4"/>
        <v>109</v>
      </c>
      <c r="I36" s="83">
        <f t="shared" si="4"/>
        <v>201</v>
      </c>
      <c r="J36" s="83">
        <f t="shared" si="4"/>
        <v>280</v>
      </c>
      <c r="K36" s="83">
        <f t="shared" si="4"/>
        <v>319.39300000000003</v>
      </c>
      <c r="L36" s="83">
        <f t="shared" si="4"/>
        <v>195</v>
      </c>
      <c r="M36" s="83">
        <f t="shared" si="4"/>
        <v>150</v>
      </c>
      <c r="N36" s="83">
        <f t="shared" si="4"/>
        <v>146</v>
      </c>
      <c r="O36" s="83">
        <f t="shared" si="4"/>
        <v>121</v>
      </c>
      <c r="P36" s="83">
        <f t="shared" si="4"/>
        <v>113</v>
      </c>
      <c r="Q36" s="83">
        <f t="shared" si="4"/>
        <v>93</v>
      </c>
      <c r="R36" s="83">
        <f t="shared" si="4"/>
        <v>97</v>
      </c>
      <c r="S36" s="83">
        <f t="shared" si="4"/>
        <v>122</v>
      </c>
      <c r="T36" s="83">
        <f t="shared" si="4"/>
        <v>132</v>
      </c>
      <c r="U36" s="83">
        <f t="shared" si="4"/>
        <v>139</v>
      </c>
      <c r="V36" s="83">
        <f t="shared" si="4"/>
        <v>211</v>
      </c>
      <c r="W36" s="83">
        <f t="shared" si="4"/>
        <v>180.786</v>
      </c>
      <c r="X36" s="83">
        <f t="shared" si="4"/>
        <v>103</v>
      </c>
      <c r="Y36" s="83">
        <f t="shared" si="4"/>
        <v>90</v>
      </c>
      <c r="Z36" s="84">
        <f t="shared" si="4"/>
        <v>0</v>
      </c>
      <c r="AA36" s="85">
        <f t="shared" si="3"/>
        <v>3941.1790000000001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5587.7780000000002</v>
      </c>
      <c r="C47" s="83">
        <f t="shared" ref="C47:Z47" si="8">SUM(C10:C13)+C22+C36</f>
        <v>5423.5539999999992</v>
      </c>
      <c r="D47" s="83">
        <f t="shared" si="8"/>
        <v>5257.8910000000005</v>
      </c>
      <c r="E47" s="83">
        <f t="shared" si="8"/>
        <v>5185.7529999999997</v>
      </c>
      <c r="F47" s="83">
        <f t="shared" si="8"/>
        <v>5217.7510000000002</v>
      </c>
      <c r="G47" s="83">
        <f t="shared" si="8"/>
        <v>5407.4679999999998</v>
      </c>
      <c r="H47" s="83">
        <f t="shared" si="8"/>
        <v>5740.7619999999988</v>
      </c>
      <c r="I47" s="83">
        <f t="shared" si="8"/>
        <v>6572.3620000000001</v>
      </c>
      <c r="J47" s="83">
        <f t="shared" si="8"/>
        <v>7294.1020000000008</v>
      </c>
      <c r="K47" s="83">
        <f t="shared" si="8"/>
        <v>7677.619999999999</v>
      </c>
      <c r="L47" s="83">
        <f t="shared" si="8"/>
        <v>7849.4819999999991</v>
      </c>
      <c r="M47" s="83">
        <f t="shared" si="8"/>
        <v>8038.4240000000009</v>
      </c>
      <c r="N47" s="83">
        <f t="shared" si="8"/>
        <v>8146.2679999999991</v>
      </c>
      <c r="O47" s="83">
        <f t="shared" si="8"/>
        <v>7951.2259999999987</v>
      </c>
      <c r="P47" s="83">
        <f t="shared" si="8"/>
        <v>7665.1549999999988</v>
      </c>
      <c r="Q47" s="83">
        <f t="shared" si="8"/>
        <v>7385.2839999999997</v>
      </c>
      <c r="R47" s="83">
        <f t="shared" si="8"/>
        <v>7228.6530000000002</v>
      </c>
      <c r="S47" s="83">
        <f t="shared" si="8"/>
        <v>7196.2890000000007</v>
      </c>
      <c r="T47" s="83">
        <f t="shared" si="8"/>
        <v>7246.2330000000002</v>
      </c>
      <c r="U47" s="83">
        <f t="shared" si="8"/>
        <v>7484.5380000000005</v>
      </c>
      <c r="V47" s="83">
        <f t="shared" si="8"/>
        <v>7391.9110000000001</v>
      </c>
      <c r="W47" s="83">
        <f t="shared" si="8"/>
        <v>6889.9830000000002</v>
      </c>
      <c r="X47" s="83">
        <f t="shared" si="8"/>
        <v>6472.4539999999997</v>
      </c>
      <c r="Y47" s="83">
        <f t="shared" si="8"/>
        <v>6022.8440000000001</v>
      </c>
      <c r="Z47" s="84">
        <f t="shared" si="8"/>
        <v>0</v>
      </c>
      <c r="AA47" s="100">
        <f>SUM(B47:Z47)</f>
        <v>162333.785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-542.4</v>
      </c>
      <c r="I4" s="18">
        <v>-392.4</v>
      </c>
      <c r="J4" s="18">
        <v>-532</v>
      </c>
      <c r="K4" s="18">
        <v>-557.20000000000005</v>
      </c>
      <c r="L4" s="18">
        <v>-386.5</v>
      </c>
      <c r="M4" s="18">
        <v>-420.9</v>
      </c>
      <c r="N4" s="18">
        <v>-534.20000000000005</v>
      </c>
      <c r="O4" s="18">
        <v>-321</v>
      </c>
      <c r="P4" s="18">
        <v>-523.70000000000005</v>
      </c>
      <c r="Q4" s="18">
        <v>-550</v>
      </c>
      <c r="R4" s="18">
        <v>-493.9</v>
      </c>
      <c r="S4" s="18">
        <v>-556.29999999999995</v>
      </c>
      <c r="T4" s="18">
        <v>-600</v>
      </c>
      <c r="U4" s="18">
        <v>-600</v>
      </c>
      <c r="V4" s="18">
        <v>-600</v>
      </c>
      <c r="W4" s="18">
        <v>-537.79999999999995</v>
      </c>
      <c r="X4" s="18">
        <v>-600</v>
      </c>
      <c r="Y4" s="18">
        <v>-600</v>
      </c>
      <c r="Z4" s="19"/>
      <c r="AA4" s="107">
        <f>SUM(B4:Z4)</f>
        <v>-12948.299999999997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93.05</v>
      </c>
      <c r="C7" s="113">
        <v>90</v>
      </c>
      <c r="D7" s="113">
        <v>88.52</v>
      </c>
      <c r="E7" s="113">
        <v>81.44</v>
      </c>
      <c r="F7" s="113">
        <v>88.52</v>
      </c>
      <c r="G7" s="113">
        <v>90</v>
      </c>
      <c r="H7" s="113">
        <v>96.35</v>
      </c>
      <c r="I7" s="113">
        <v>108.46</v>
      </c>
      <c r="J7" s="113">
        <v>113</v>
      </c>
      <c r="K7" s="113">
        <v>109</v>
      </c>
      <c r="L7" s="113">
        <v>107.54</v>
      </c>
      <c r="M7" s="113">
        <v>107.54</v>
      </c>
      <c r="N7" s="113">
        <v>107.57</v>
      </c>
      <c r="O7" s="113">
        <v>107.52</v>
      </c>
      <c r="P7" s="113">
        <v>100.54</v>
      </c>
      <c r="Q7" s="113">
        <v>99.04</v>
      </c>
      <c r="R7" s="113">
        <v>107.56</v>
      </c>
      <c r="S7" s="113">
        <v>113</v>
      </c>
      <c r="T7" s="113">
        <v>139.99</v>
      </c>
      <c r="U7" s="113">
        <v>128</v>
      </c>
      <c r="V7" s="113">
        <v>127</v>
      </c>
      <c r="W7" s="113">
        <v>109.11</v>
      </c>
      <c r="X7" s="113">
        <v>125.98</v>
      </c>
      <c r="Y7" s="113">
        <v>104.54</v>
      </c>
      <c r="Z7" s="114"/>
      <c r="AA7" s="115">
        <v>105.96958333333333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542.4</v>
      </c>
      <c r="I13" s="125">
        <v>392.4</v>
      </c>
      <c r="J13" s="125">
        <v>532</v>
      </c>
      <c r="K13" s="125">
        <v>557.20000000000005</v>
      </c>
      <c r="L13" s="125">
        <v>386.5</v>
      </c>
      <c r="M13" s="125">
        <v>420.9</v>
      </c>
      <c r="N13" s="125">
        <v>534.20000000000005</v>
      </c>
      <c r="O13" s="125">
        <v>321</v>
      </c>
      <c r="P13" s="125">
        <v>523.70000000000005</v>
      </c>
      <c r="Q13" s="125">
        <v>550</v>
      </c>
      <c r="R13" s="125">
        <v>493.9</v>
      </c>
      <c r="S13" s="125">
        <v>556.29999999999995</v>
      </c>
      <c r="T13" s="125">
        <v>600</v>
      </c>
      <c r="U13" s="125">
        <v>600</v>
      </c>
      <c r="V13" s="125">
        <v>600</v>
      </c>
      <c r="W13" s="125">
        <v>537.79999999999995</v>
      </c>
      <c r="X13" s="125">
        <v>600</v>
      </c>
      <c r="Y13" s="126">
        <v>600</v>
      </c>
      <c r="Z13" s="127"/>
      <c r="AA13" s="128">
        <f t="shared" si="0"/>
        <v>12948.299999999997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542.4</v>
      </c>
      <c r="I16" s="131">
        <f t="shared" si="1"/>
        <v>392.4</v>
      </c>
      <c r="J16" s="131">
        <f t="shared" si="1"/>
        <v>532</v>
      </c>
      <c r="K16" s="131">
        <f t="shared" si="1"/>
        <v>557.20000000000005</v>
      </c>
      <c r="L16" s="131">
        <f t="shared" si="1"/>
        <v>386.5</v>
      </c>
      <c r="M16" s="131">
        <f t="shared" si="1"/>
        <v>420.9</v>
      </c>
      <c r="N16" s="131">
        <f t="shared" si="1"/>
        <v>534.20000000000005</v>
      </c>
      <c r="O16" s="131">
        <f t="shared" si="1"/>
        <v>321</v>
      </c>
      <c r="P16" s="131">
        <f t="shared" si="1"/>
        <v>523.70000000000005</v>
      </c>
      <c r="Q16" s="131">
        <f t="shared" si="1"/>
        <v>550</v>
      </c>
      <c r="R16" s="131">
        <f t="shared" si="1"/>
        <v>493.9</v>
      </c>
      <c r="S16" s="131">
        <f t="shared" si="1"/>
        <v>556.29999999999995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537.79999999999995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12948.299999999997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2021-08-29T10:59:48Z</dcterms:created>
  <dcterms:modified xsi:type="dcterms:W3CDTF">2021-08-29T10:59:49Z</dcterms:modified>
</cp:coreProperties>
</file>