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[1]SPOT_Orders_OverView_01!$A$45:$A$76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<sst xmlns="http://schemas.openxmlformats.org/spreadsheetml/2006/main" count="109" uniqueCount="48">
  <si>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28/08/2021 14:05:38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</si>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</sst>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478</c:v>
                </c:pt>
                <c:pt idx="1">
                  <c:v>393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375</c:v>
                </c:pt>
                <c:pt idx="7">
                  <c:v>375</c:v>
                </c:pt>
                <c:pt idx="8">
                  <c:v>375</c:v>
                </c:pt>
                <c:pt idx="9">
                  <c:v>375</c:v>
                </c:pt>
                <c:pt idx="10">
                  <c:v>375</c:v>
                </c:pt>
                <c:pt idx="11">
                  <c:v>375</c:v>
                </c:pt>
                <c:pt idx="12">
                  <c:v>375</c:v>
                </c:pt>
                <c:pt idx="13">
                  <c:v>375</c:v>
                </c:pt>
                <c:pt idx="14">
                  <c:v>375</c:v>
                </c:pt>
                <c:pt idx="15">
                  <c:v>375</c:v>
                </c:pt>
                <c:pt idx="16">
                  <c:v>375</c:v>
                </c:pt>
                <c:pt idx="17">
                  <c:v>375</c:v>
                </c:pt>
                <c:pt idx="18">
                  <c:v>418</c:v>
                </c:pt>
                <c:pt idx="19">
                  <c:v>418</c:v>
                </c:pt>
                <c:pt idx="20">
                  <c:v>418</c:v>
                </c:pt>
                <c:pt idx="21">
                  <c:v>418</c:v>
                </c:pt>
                <c:pt idx="22">
                  <c:v>418</c:v>
                </c:pt>
                <c:pt idx="23">
                  <c:v>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3289.174</c:v>
                </c:pt>
                <c:pt idx="1">
                  <c:v>3270.2700000000004</c:v>
                </c:pt>
                <c:pt idx="2">
                  <c:v>3132.2219999999998</c:v>
                </c:pt>
                <c:pt idx="3">
                  <c:v>3035.8490000000002</c:v>
                </c:pt>
                <c:pt idx="4">
                  <c:v>2999.5740000000001</c:v>
                </c:pt>
                <c:pt idx="5">
                  <c:v>2892.4790000000003</c:v>
                </c:pt>
                <c:pt idx="6">
                  <c:v>2573.7789999999995</c:v>
                </c:pt>
                <c:pt idx="7">
                  <c:v>2450.3789999999999</c:v>
                </c:pt>
                <c:pt idx="8">
                  <c:v>2390.931</c:v>
                </c:pt>
                <c:pt idx="9">
                  <c:v>2438.5680000000002</c:v>
                </c:pt>
                <c:pt idx="10">
                  <c:v>2299.0529999999999</c:v>
                </c:pt>
                <c:pt idx="11">
                  <c:v>2343.7860000000001</c:v>
                </c:pt>
                <c:pt idx="12">
                  <c:v>2306.192</c:v>
                </c:pt>
                <c:pt idx="13">
                  <c:v>2204.9049999999997</c:v>
                </c:pt>
                <c:pt idx="14">
                  <c:v>2130.9549999999999</c:v>
                </c:pt>
                <c:pt idx="15">
                  <c:v>2387.9989999999998</c:v>
                </c:pt>
                <c:pt idx="16">
                  <c:v>2782.7330000000002</c:v>
                </c:pt>
                <c:pt idx="17">
                  <c:v>2942.0039999999999</c:v>
                </c:pt>
                <c:pt idx="18">
                  <c:v>3132.9360000000001</c:v>
                </c:pt>
                <c:pt idx="19">
                  <c:v>3185.4520000000002</c:v>
                </c:pt>
                <c:pt idx="20">
                  <c:v>3312.8220000000001</c:v>
                </c:pt>
                <c:pt idx="21">
                  <c:v>3258.87</c:v>
                </c:pt>
                <c:pt idx="22">
                  <c:v>3385.1860000000001</c:v>
                </c:pt>
                <c:pt idx="23">
                  <c:v>3339.7570000000001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1490</c:v>
                </c:pt>
                <c:pt idx="1">
                  <c:v>1550</c:v>
                </c:pt>
                <c:pt idx="2">
                  <c:v>1546</c:v>
                </c:pt>
                <c:pt idx="3">
                  <c:v>1560</c:v>
                </c:pt>
                <c:pt idx="4">
                  <c:v>1560</c:v>
                </c:pt>
                <c:pt idx="5">
                  <c:v>1579</c:v>
                </c:pt>
                <c:pt idx="6">
                  <c:v>1579</c:v>
                </c:pt>
                <c:pt idx="7">
                  <c:v>1459</c:v>
                </c:pt>
                <c:pt idx="8">
                  <c:v>1223.8</c:v>
                </c:pt>
                <c:pt idx="9">
                  <c:v>1136.9000000000001</c:v>
                </c:pt>
                <c:pt idx="10">
                  <c:v>1272.2</c:v>
                </c:pt>
                <c:pt idx="11">
                  <c:v>1244.7</c:v>
                </c:pt>
                <c:pt idx="12">
                  <c:v>1297.7</c:v>
                </c:pt>
                <c:pt idx="13">
                  <c:v>1260.4000000000001</c:v>
                </c:pt>
                <c:pt idx="14">
                  <c:v>1249.9000000000001</c:v>
                </c:pt>
                <c:pt idx="15">
                  <c:v>1253.2</c:v>
                </c:pt>
                <c:pt idx="16">
                  <c:v>1052.5999999999999</c:v>
                </c:pt>
                <c:pt idx="17">
                  <c:v>1262.0999999999999</c:v>
                </c:pt>
                <c:pt idx="18">
                  <c:v>1285</c:v>
                </c:pt>
                <c:pt idx="19">
                  <c:v>1385</c:v>
                </c:pt>
                <c:pt idx="20">
                  <c:v>1371.9870000000001</c:v>
                </c:pt>
                <c:pt idx="21">
                  <c:v>1382.3</c:v>
                </c:pt>
                <c:pt idx="22">
                  <c:v>1472</c:v>
                </c:pt>
                <c:pt idx="23">
                  <c:v>1496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624.13400000000001</c:v>
                </c:pt>
                <c:pt idx="1">
                  <c:v>605.33800000000008</c:v>
                </c:pt>
                <c:pt idx="2">
                  <c:v>597.5619999999999</c:v>
                </c:pt>
                <c:pt idx="3">
                  <c:v>571.45699999999999</c:v>
                </c:pt>
                <c:pt idx="4">
                  <c:v>543.70699999999999</c:v>
                </c:pt>
                <c:pt idx="5">
                  <c:v>510.99500000000012</c:v>
                </c:pt>
                <c:pt idx="6">
                  <c:v>611.94200000000012</c:v>
                </c:pt>
                <c:pt idx="7">
                  <c:v>1018.8149999999999</c:v>
                </c:pt>
                <c:pt idx="8">
                  <c:v>1593.9790000000003</c:v>
                </c:pt>
                <c:pt idx="9">
                  <c:v>2114.1689999999994</c:v>
                </c:pt>
                <c:pt idx="10">
                  <c:v>2495.4900000000002</c:v>
                </c:pt>
                <c:pt idx="11">
                  <c:v>2726.8259999999996</c:v>
                </c:pt>
                <c:pt idx="12">
                  <c:v>2850.4079999999999</c:v>
                </c:pt>
                <c:pt idx="13">
                  <c:v>2857.5079999999998</c:v>
                </c:pt>
                <c:pt idx="14">
                  <c:v>2727.2809999999999</c:v>
                </c:pt>
                <c:pt idx="15">
                  <c:v>2446.4749999999995</c:v>
                </c:pt>
                <c:pt idx="16">
                  <c:v>1990.077</c:v>
                </c:pt>
                <c:pt idx="17">
                  <c:v>1427.3409999999999</c:v>
                </c:pt>
                <c:pt idx="18">
                  <c:v>1014.4870000000001</c:v>
                </c:pt>
                <c:pt idx="19">
                  <c:v>891.03800000000001</c:v>
                </c:pt>
                <c:pt idx="20">
                  <c:v>868.75200000000007</c:v>
                </c:pt>
                <c:pt idx="21">
                  <c:v>835.34500000000003</c:v>
                </c:pt>
                <c:pt idx="22">
                  <c:v>794.48300000000017</c:v>
                </c:pt>
                <c:pt idx="23">
                  <c:v>766.41799999999989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92.730999999999995</c:v>
                </c:pt>
                <c:pt idx="4">
                  <c:v>26</c:v>
                </c:pt>
                <c:pt idx="5">
                  <c:v>64</c:v>
                </c:pt>
                <c:pt idx="6">
                  <c:v>244</c:v>
                </c:pt>
                <c:pt idx="7">
                  <c:v>474</c:v>
                </c:pt>
                <c:pt idx="8">
                  <c:v>514</c:v>
                </c:pt>
                <c:pt idx="9">
                  <c:v>428</c:v>
                </c:pt>
                <c:pt idx="10">
                  <c:v>394</c:v>
                </c:pt>
                <c:pt idx="11">
                  <c:v>314</c:v>
                </c:pt>
                <c:pt idx="12">
                  <c:v>212</c:v>
                </c:pt>
                <c:pt idx="13">
                  <c:v>188</c:v>
                </c:pt>
                <c:pt idx="14">
                  <c:v>214</c:v>
                </c:pt>
                <c:pt idx="15">
                  <c:v>214</c:v>
                </c:pt>
                <c:pt idx="16">
                  <c:v>409</c:v>
                </c:pt>
                <c:pt idx="17">
                  <c:v>539</c:v>
                </c:pt>
                <c:pt idx="18">
                  <c:v>729</c:v>
                </c:pt>
                <c:pt idx="19">
                  <c:v>1051</c:v>
                </c:pt>
                <c:pt idx="20">
                  <c:v>1050</c:v>
                </c:pt>
                <c:pt idx="21">
                  <c:v>875</c:v>
                </c:pt>
                <c:pt idx="22">
                  <c:v>330.27800000000002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444240"/>
        <c:axId val="402444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5974.0390000000016</c:v>
                </c:pt>
                <c:pt idx="1">
                  <c:v>5818.6080000000002</c:v>
                </c:pt>
                <c:pt idx="2">
                  <c:v>5625.7840000000015</c:v>
                </c:pt>
                <c:pt idx="3">
                  <c:v>5517.3059999999996</c:v>
                </c:pt>
                <c:pt idx="4">
                  <c:v>5479.2810000000018</c:v>
                </c:pt>
                <c:pt idx="5">
                  <c:v>5396.4740000000011</c:v>
                </c:pt>
                <c:pt idx="6">
                  <c:v>5383.7210000000023</c:v>
                </c:pt>
                <c:pt idx="7">
                  <c:v>5777.1780000000008</c:v>
                </c:pt>
                <c:pt idx="8">
                  <c:v>6097.6940000000004</c:v>
                </c:pt>
                <c:pt idx="9">
                  <c:v>6492.6219999999994</c:v>
                </c:pt>
                <c:pt idx="10">
                  <c:v>6835.7279999999982</c:v>
                </c:pt>
                <c:pt idx="11">
                  <c:v>7004.2969999999987</c:v>
                </c:pt>
                <c:pt idx="12">
                  <c:v>7041.2849999999999</c:v>
                </c:pt>
                <c:pt idx="13">
                  <c:v>6885.7979999999989</c:v>
                </c:pt>
                <c:pt idx="14">
                  <c:v>6697.121000000001</c:v>
                </c:pt>
                <c:pt idx="15">
                  <c:v>6676.6580000000013</c:v>
                </c:pt>
                <c:pt idx="16">
                  <c:v>6609.3949999999986</c:v>
                </c:pt>
                <c:pt idx="17">
                  <c:v>6545.4480000000003</c:v>
                </c:pt>
                <c:pt idx="18">
                  <c:v>6579.41</c:v>
                </c:pt>
                <c:pt idx="19">
                  <c:v>6930.4810000000007</c:v>
                </c:pt>
                <c:pt idx="20">
                  <c:v>7021.5539999999983</c:v>
                </c:pt>
                <c:pt idx="21">
                  <c:v>6769.5519999999988</c:v>
                </c:pt>
                <c:pt idx="22">
                  <c:v>6399.9470000000001</c:v>
                </c:pt>
                <c:pt idx="23">
                  <c:v>6020.1749999999993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444240"/>
        <c:axId val="402444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135.80000000000001</c:v>
                </c:pt>
                <c:pt idx="1">
                  <c:v>119.58</c:v>
                </c:pt>
                <c:pt idx="2">
                  <c:v>102.19</c:v>
                </c:pt>
                <c:pt idx="3">
                  <c:v>97</c:v>
                </c:pt>
                <c:pt idx="4">
                  <c:v>96.15</c:v>
                </c:pt>
                <c:pt idx="5">
                  <c:v>92.58</c:v>
                </c:pt>
                <c:pt idx="6">
                  <c:v>92.48</c:v>
                </c:pt>
                <c:pt idx="7">
                  <c:v>88.88</c:v>
                </c:pt>
                <c:pt idx="8">
                  <c:v>88.88</c:v>
                </c:pt>
                <c:pt idx="9">
                  <c:v>92.58</c:v>
                </c:pt>
                <c:pt idx="10">
                  <c:v>91.7</c:v>
                </c:pt>
                <c:pt idx="11">
                  <c:v>92.48</c:v>
                </c:pt>
                <c:pt idx="12">
                  <c:v>92.48</c:v>
                </c:pt>
                <c:pt idx="13">
                  <c:v>92.48</c:v>
                </c:pt>
                <c:pt idx="14">
                  <c:v>90</c:v>
                </c:pt>
                <c:pt idx="15">
                  <c:v>88.88</c:v>
                </c:pt>
                <c:pt idx="16">
                  <c:v>93.28</c:v>
                </c:pt>
                <c:pt idx="17">
                  <c:v>94.32</c:v>
                </c:pt>
                <c:pt idx="18">
                  <c:v>105.36</c:v>
                </c:pt>
                <c:pt idx="19">
                  <c:v>113</c:v>
                </c:pt>
                <c:pt idx="20">
                  <c:v>122.75</c:v>
                </c:pt>
                <c:pt idx="21">
                  <c:v>113</c:v>
                </c:pt>
                <c:pt idx="22">
                  <c:v>138.01</c:v>
                </c:pt>
                <c:pt idx="23">
                  <c:v>120.07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445416"/>
        <c:axId val="402445024"/>
      </c:lineChart>
      <c:catAx>
        <c:axId val="402444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44632"/>
        <c:crosses val="autoZero"/>
        <c:auto val="1"/>
        <c:lblAlgn val="ctr"/>
        <c:lblOffset val="100"/>
        <c:noMultiLvlLbl val="0"/>
      </c:catAx>
      <c:valAx>
        <c:axId val="40244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44240"/>
        <c:crosses val="autoZero"/>
        <c:crossBetween val="between"/>
      </c:valAx>
      <c:valAx>
        <c:axId val="402445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45416"/>
        <c:crosses val="max"/>
        <c:crossBetween val="between"/>
      </c:valAx>
      <c:catAx>
        <c:axId val="402445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445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44437</v>
          </cell>
        </row>
        <row r="5">
          <cell r="C5" t="str">
            <v>DAM</v>
          </cell>
        </row>
        <row r="26">
          <cell r="C26">
            <v>9279</v>
          </cell>
        </row>
        <row r="27">
          <cell r="C27">
            <v>67485.875</v>
          </cell>
        </row>
        <row r="28">
          <cell r="C28">
            <v>8362.009</v>
          </cell>
        </row>
        <row r="29">
          <cell r="C29">
            <v>32968.787000000004</v>
          </cell>
        </row>
        <row r="30">
          <cell r="C30">
            <v>33484.027000000002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22380.2</v>
          </cell>
        </row>
        <row r="39">
          <cell r="C39">
            <v>25140.042999999998</v>
          </cell>
        </row>
        <row r="40">
          <cell r="C40">
            <v>95799.08199999998</v>
          </cell>
        </row>
        <row r="41">
          <cell r="C41">
            <v>0</v>
          </cell>
        </row>
        <row r="42">
          <cell r="C42">
            <v>5091.2310000000007</v>
          </cell>
        </row>
        <row r="43">
          <cell r="C43">
            <v>3169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135.80000000000001</v>
          </cell>
          <cell r="C7">
            <v>119.58</v>
          </cell>
          <cell r="D7">
            <v>102.19</v>
          </cell>
          <cell r="E7">
            <v>97</v>
          </cell>
          <cell r="F7">
            <v>96.15</v>
          </cell>
          <cell r="G7">
            <v>92.58</v>
          </cell>
          <cell r="H7">
            <v>92.48</v>
          </cell>
          <cell r="I7">
            <v>88.88</v>
          </cell>
          <cell r="J7">
            <v>88.88</v>
          </cell>
          <cell r="K7">
            <v>92.58</v>
          </cell>
          <cell r="L7">
            <v>91.7</v>
          </cell>
          <cell r="M7">
            <v>92.48</v>
          </cell>
          <cell r="N7">
            <v>92.48</v>
          </cell>
          <cell r="O7">
            <v>92.48</v>
          </cell>
          <cell r="P7">
            <v>90</v>
          </cell>
          <cell r="Q7">
            <v>88.88</v>
          </cell>
          <cell r="R7">
            <v>93.28</v>
          </cell>
          <cell r="S7">
            <v>94.32</v>
          </cell>
          <cell r="T7">
            <v>105.36</v>
          </cell>
          <cell r="U7">
            <v>113</v>
          </cell>
          <cell r="V7">
            <v>122.75</v>
          </cell>
          <cell r="W7">
            <v>113</v>
          </cell>
          <cell r="X7">
            <v>138.01</v>
          </cell>
          <cell r="Y7">
            <v>120.07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135.80000000000001</v>
          </cell>
          <cell r="C7">
            <v>119.58</v>
          </cell>
          <cell r="D7">
            <v>102.19</v>
          </cell>
          <cell r="E7">
            <v>97</v>
          </cell>
          <cell r="F7">
            <v>96.15</v>
          </cell>
          <cell r="G7">
            <v>92.58</v>
          </cell>
          <cell r="H7">
            <v>92.48</v>
          </cell>
          <cell r="I7">
            <v>88.88</v>
          </cell>
          <cell r="J7">
            <v>88.88</v>
          </cell>
          <cell r="K7">
            <v>92.58</v>
          </cell>
          <cell r="L7">
            <v>91.7</v>
          </cell>
          <cell r="M7">
            <v>92.48</v>
          </cell>
          <cell r="N7">
            <v>92.48</v>
          </cell>
          <cell r="O7">
            <v>92.48</v>
          </cell>
          <cell r="P7">
            <v>90</v>
          </cell>
          <cell r="Q7">
            <v>88.88</v>
          </cell>
          <cell r="R7">
            <v>93.28</v>
          </cell>
          <cell r="S7">
            <v>94.32</v>
          </cell>
          <cell r="T7">
            <v>105.36</v>
          </cell>
          <cell r="U7">
            <v>113</v>
          </cell>
          <cell r="V7">
            <v>122.75</v>
          </cell>
          <cell r="W7">
            <v>113</v>
          </cell>
          <cell r="X7">
            <v>138.01</v>
          </cell>
          <cell r="Y7">
            <v>120.07</v>
          </cell>
        </row>
        <row r="12">
          <cell r="B12">
            <v>240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390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250</v>
          </cell>
          <cell r="P23">
            <v>250</v>
          </cell>
          <cell r="Q23">
            <v>368</v>
          </cell>
          <cell r="R23">
            <v>368</v>
          </cell>
          <cell r="S23">
            <v>370</v>
          </cell>
          <cell r="T23">
            <v>372</v>
          </cell>
          <cell r="U23">
            <v>375</v>
          </cell>
          <cell r="V23">
            <v>380</v>
          </cell>
          <cell r="W23">
            <v>382</v>
          </cell>
          <cell r="X23">
            <v>385</v>
          </cell>
          <cell r="Y23">
            <v>390</v>
          </cell>
        </row>
        <row r="24">
          <cell r="B24">
            <v>393</v>
          </cell>
          <cell r="C24">
            <v>393</v>
          </cell>
          <cell r="D24">
            <v>393</v>
          </cell>
          <cell r="E24">
            <v>393</v>
          </cell>
          <cell r="F24">
            <v>442</v>
          </cell>
          <cell r="G24">
            <v>441.07900000000001</v>
          </cell>
          <cell r="H24">
            <v>333.21300000000002</v>
          </cell>
          <cell r="I24">
            <v>330</v>
          </cell>
          <cell r="J24">
            <v>330</v>
          </cell>
          <cell r="K24">
            <v>412.16800000000001</v>
          </cell>
          <cell r="L24">
            <v>330</v>
          </cell>
          <cell r="M24">
            <v>373.22</v>
          </cell>
          <cell r="N24">
            <v>335.62599999999998</v>
          </cell>
          <cell r="O24">
            <v>354.339</v>
          </cell>
          <cell r="P24">
            <v>330</v>
          </cell>
          <cell r="Q24">
            <v>330</v>
          </cell>
          <cell r="R24">
            <v>374</v>
          </cell>
          <cell r="S24">
            <v>378</v>
          </cell>
          <cell r="T24">
            <v>381</v>
          </cell>
          <cell r="U24">
            <v>383</v>
          </cell>
          <cell r="V24">
            <v>387</v>
          </cell>
          <cell r="W24">
            <v>387</v>
          </cell>
          <cell r="X24">
            <v>387</v>
          </cell>
          <cell r="Y24">
            <v>387</v>
          </cell>
        </row>
        <row r="26">
          <cell r="B26">
            <v>425</v>
          </cell>
          <cell r="C26">
            <v>427</v>
          </cell>
          <cell r="D26">
            <v>429</v>
          </cell>
          <cell r="E26">
            <v>429</v>
          </cell>
          <cell r="F26">
            <v>353.39800000000002</v>
          </cell>
          <cell r="G26">
            <v>352</v>
          </cell>
          <cell r="H26">
            <v>352</v>
          </cell>
          <cell r="I26">
            <v>312.47899999999998</v>
          </cell>
          <cell r="J26">
            <v>321.03100000000001</v>
          </cell>
          <cell r="K26">
            <v>352</v>
          </cell>
          <cell r="L26">
            <v>352</v>
          </cell>
          <cell r="M26">
            <v>352</v>
          </cell>
          <cell r="N26">
            <v>352</v>
          </cell>
          <cell r="O26">
            <v>352</v>
          </cell>
          <cell r="P26">
            <v>352</v>
          </cell>
          <cell r="Q26">
            <v>342.09899999999999</v>
          </cell>
          <cell r="R26">
            <v>352</v>
          </cell>
          <cell r="S26">
            <v>352</v>
          </cell>
          <cell r="T26">
            <v>421</v>
          </cell>
          <cell r="U26">
            <v>423</v>
          </cell>
          <cell r="V26">
            <v>425</v>
          </cell>
          <cell r="W26">
            <v>425</v>
          </cell>
          <cell r="X26">
            <v>427</v>
          </cell>
          <cell r="Y26">
            <v>429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600</v>
          </cell>
          <cell r="J27">
            <v>600</v>
          </cell>
          <cell r="K27">
            <v>600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630</v>
          </cell>
          <cell r="T27">
            <v>630</v>
          </cell>
          <cell r="U27">
            <v>630</v>
          </cell>
          <cell r="V27">
            <v>630</v>
          </cell>
          <cell r="W27">
            <v>630</v>
          </cell>
          <cell r="X27">
            <v>630</v>
          </cell>
          <cell r="Y27">
            <v>630</v>
          </cell>
        </row>
        <row r="31">
          <cell r="B31">
            <v>404</v>
          </cell>
          <cell r="C31">
            <v>404.42899999999997</v>
          </cell>
          <cell r="D31">
            <v>366.22899999999998</v>
          </cell>
          <cell r="E31">
            <v>350</v>
          </cell>
          <cell r="F31">
            <v>344.68700000000001</v>
          </cell>
          <cell r="G31">
            <v>321.5</v>
          </cell>
          <cell r="H31">
            <v>320.666</v>
          </cell>
          <cell r="I31">
            <v>200</v>
          </cell>
          <cell r="J31">
            <v>200</v>
          </cell>
          <cell r="K31">
            <v>321.5</v>
          </cell>
          <cell r="L31">
            <v>314.15300000000002</v>
          </cell>
          <cell r="M31">
            <v>320.666</v>
          </cell>
          <cell r="N31">
            <v>320.666</v>
          </cell>
          <cell r="O31">
            <v>320.666</v>
          </cell>
          <cell r="P31">
            <v>271.05500000000001</v>
          </cell>
          <cell r="Q31">
            <v>250</v>
          </cell>
          <cell r="R31">
            <v>291.399</v>
          </cell>
          <cell r="S31">
            <v>250</v>
          </cell>
          <cell r="T31">
            <v>301.49200000000002</v>
          </cell>
          <cell r="U31">
            <v>299.99400000000003</v>
          </cell>
          <cell r="V31">
            <v>356.53199999999998</v>
          </cell>
          <cell r="W31">
            <v>349.99400000000003</v>
          </cell>
          <cell r="X31">
            <v>386.96100000000001</v>
          </cell>
          <cell r="Y31">
            <v>364.096</v>
          </cell>
        </row>
        <row r="32">
          <cell r="B32">
            <v>337.274</v>
          </cell>
          <cell r="C32">
            <v>335.17</v>
          </cell>
          <cell r="D32">
            <v>259.64999999999998</v>
          </cell>
          <cell r="E32">
            <v>250</v>
          </cell>
          <cell r="F32">
            <v>250</v>
          </cell>
          <cell r="G32">
            <v>250</v>
          </cell>
          <cell r="H32">
            <v>250</v>
          </cell>
          <cell r="I32">
            <v>250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250</v>
          </cell>
          <cell r="T32">
            <v>270.09300000000002</v>
          </cell>
          <cell r="U32">
            <v>299.39400000000001</v>
          </cell>
          <cell r="V32">
            <v>328.04700000000003</v>
          </cell>
          <cell r="W32">
            <v>304.59399999999999</v>
          </cell>
          <cell r="X32">
            <v>334.31200000000001</v>
          </cell>
          <cell r="Y32">
            <v>334.00099999999998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210</v>
          </cell>
          <cell r="Q33">
            <v>110</v>
          </cell>
          <cell r="R33">
            <v>210</v>
          </cell>
          <cell r="S33">
            <v>301.904</v>
          </cell>
          <cell r="T33">
            <v>312.01</v>
          </cell>
          <cell r="U33">
            <v>321.59699999999998</v>
          </cell>
          <cell r="V33">
            <v>334.81700000000001</v>
          </cell>
          <cell r="W33">
            <v>324.92</v>
          </cell>
          <cell r="X33">
            <v>347.01299999999998</v>
          </cell>
          <cell r="Y33">
            <v>334.74900000000002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362</v>
          </cell>
          <cell r="C36">
            <v>342.77100000000002</v>
          </cell>
          <cell r="D36">
            <v>316.44299999999998</v>
          </cell>
          <cell r="E36">
            <v>295.94900000000001</v>
          </cell>
          <cell r="F36">
            <v>291.589</v>
          </cell>
          <cell r="G36">
            <v>250</v>
          </cell>
          <cell r="H36">
            <v>250</v>
          </cell>
          <cell r="I36">
            <v>250</v>
          </cell>
          <cell r="J36">
            <v>182</v>
          </cell>
          <cell r="Q36">
            <v>60</v>
          </cell>
          <cell r="R36">
            <v>259.43400000000003</v>
          </cell>
          <cell r="S36">
            <v>282.2</v>
          </cell>
          <cell r="T36">
            <v>317.44099999999997</v>
          </cell>
          <cell r="U36">
            <v>325.56700000000001</v>
          </cell>
          <cell r="V36">
            <v>343.52600000000001</v>
          </cell>
          <cell r="W36">
            <v>327.46199999999999</v>
          </cell>
          <cell r="X36">
            <v>360</v>
          </cell>
          <cell r="Y36">
            <v>343.01100000000002</v>
          </cell>
        </row>
        <row r="38">
          <cell r="B38">
            <v>92.730999999999995</v>
          </cell>
          <cell r="I38">
            <v>80</v>
          </cell>
          <cell r="J38">
            <v>80</v>
          </cell>
          <cell r="K38">
            <v>80</v>
          </cell>
          <cell r="L38">
            <v>80</v>
          </cell>
          <cell r="M38">
            <v>80</v>
          </cell>
          <cell r="N38">
            <v>70</v>
          </cell>
          <cell r="O38">
            <v>70</v>
          </cell>
          <cell r="P38">
            <v>70</v>
          </cell>
          <cell r="Q38">
            <v>70</v>
          </cell>
          <cell r="R38">
            <v>70</v>
          </cell>
          <cell r="S38">
            <v>150</v>
          </cell>
          <cell r="T38">
            <v>150</v>
          </cell>
          <cell r="U38">
            <v>150</v>
          </cell>
          <cell r="V38">
            <v>150</v>
          </cell>
          <cell r="W38">
            <v>150</v>
          </cell>
          <cell r="X38">
            <v>189.27799999999999</v>
          </cell>
        </row>
        <row r="39">
          <cell r="J39">
            <v>40</v>
          </cell>
          <cell r="K39">
            <v>80</v>
          </cell>
          <cell r="L39">
            <v>80</v>
          </cell>
          <cell r="M39">
            <v>80</v>
          </cell>
          <cell r="N39">
            <v>80</v>
          </cell>
          <cell r="O39">
            <v>80</v>
          </cell>
          <cell r="P39">
            <v>80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80</v>
          </cell>
          <cell r="V41">
            <v>100</v>
          </cell>
          <cell r="W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R42">
            <v>115</v>
          </cell>
          <cell r="S42">
            <v>115</v>
          </cell>
          <cell r="T42">
            <v>115</v>
          </cell>
          <cell r="U42">
            <v>210</v>
          </cell>
          <cell r="V42">
            <v>210</v>
          </cell>
          <cell r="W42">
            <v>115</v>
          </cell>
          <cell r="X42">
            <v>115</v>
          </cell>
        </row>
        <row r="43">
          <cell r="H43">
            <v>100</v>
          </cell>
          <cell r="I43">
            <v>100</v>
          </cell>
          <cell r="J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R44">
            <v>50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</row>
        <row r="46">
          <cell r="T46">
            <v>45</v>
          </cell>
          <cell r="U46">
            <v>101</v>
          </cell>
          <cell r="V46">
            <v>102</v>
          </cell>
          <cell r="W46">
            <v>102</v>
          </cell>
        </row>
        <row r="47">
          <cell r="T47">
            <v>45</v>
          </cell>
          <cell r="U47">
            <v>101</v>
          </cell>
          <cell r="V47">
            <v>102</v>
          </cell>
          <cell r="W47">
            <v>102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23</v>
          </cell>
        </row>
        <row r="54">
          <cell r="N54">
            <v>12</v>
          </cell>
        </row>
        <row r="55">
          <cell r="L55">
            <v>16</v>
          </cell>
          <cell r="M55">
            <v>16</v>
          </cell>
          <cell r="N55">
            <v>12</v>
          </cell>
        </row>
        <row r="57">
          <cell r="B57">
            <v>624.13400000000001</v>
          </cell>
          <cell r="C57">
            <v>605.33800000000008</v>
          </cell>
          <cell r="D57">
            <v>597.5619999999999</v>
          </cell>
          <cell r="E57">
            <v>571.45699999999999</v>
          </cell>
          <cell r="F57">
            <v>543.70699999999999</v>
          </cell>
          <cell r="G57">
            <v>510.99500000000012</v>
          </cell>
          <cell r="H57">
            <v>611.94200000000012</v>
          </cell>
          <cell r="I57">
            <v>1018.8149999999999</v>
          </cell>
          <cell r="J57">
            <v>1593.9790000000003</v>
          </cell>
          <cell r="K57">
            <v>2114.1689999999994</v>
          </cell>
          <cell r="L57">
            <v>2495.4900000000002</v>
          </cell>
          <cell r="M57">
            <v>2726.8259999999996</v>
          </cell>
          <cell r="N57">
            <v>2850.4079999999999</v>
          </cell>
          <cell r="O57">
            <v>2857.5079999999998</v>
          </cell>
          <cell r="P57">
            <v>2727.2809999999999</v>
          </cell>
          <cell r="Q57">
            <v>2446.4749999999995</v>
          </cell>
          <cell r="R57">
            <v>1990.077</v>
          </cell>
          <cell r="S57">
            <v>1427.3409999999999</v>
          </cell>
          <cell r="T57">
            <v>1014.4870000000001</v>
          </cell>
          <cell r="U57">
            <v>891.03800000000001</v>
          </cell>
          <cell r="V57">
            <v>868.75200000000007</v>
          </cell>
          <cell r="W57">
            <v>835.34500000000003</v>
          </cell>
          <cell r="X57">
            <v>794.48300000000017</v>
          </cell>
          <cell r="Y57">
            <v>766.41799999999989</v>
          </cell>
        </row>
        <row r="70">
          <cell r="B70">
            <v>207</v>
          </cell>
          <cell r="C70">
            <v>267</v>
          </cell>
          <cell r="D70">
            <v>247</v>
          </cell>
          <cell r="E70">
            <v>261</v>
          </cell>
          <cell r="F70">
            <v>261</v>
          </cell>
          <cell r="G70">
            <v>262</v>
          </cell>
          <cell r="H70">
            <v>262</v>
          </cell>
          <cell r="I70">
            <v>157</v>
          </cell>
          <cell r="J70">
            <v>78</v>
          </cell>
          <cell r="K70">
            <v>74</v>
          </cell>
          <cell r="L70">
            <v>156</v>
          </cell>
          <cell r="M70">
            <v>159</v>
          </cell>
          <cell r="N70">
            <v>130</v>
          </cell>
          <cell r="O70">
            <v>115</v>
          </cell>
          <cell r="P70">
            <v>110</v>
          </cell>
          <cell r="Q70">
            <v>130</v>
          </cell>
          <cell r="R70">
            <v>149</v>
          </cell>
          <cell r="S70">
            <v>198</v>
          </cell>
          <cell r="T70">
            <v>251</v>
          </cell>
          <cell r="U70">
            <v>207</v>
          </cell>
          <cell r="V70">
            <v>168.58699999999999</v>
          </cell>
          <cell r="W70">
            <v>206</v>
          </cell>
          <cell r="X70">
            <v>167</v>
          </cell>
          <cell r="Y70">
            <v>208</v>
          </cell>
        </row>
        <row r="71">
          <cell r="B71">
            <v>523</v>
          </cell>
          <cell r="C71">
            <v>523</v>
          </cell>
          <cell r="D71">
            <v>539</v>
          </cell>
          <cell r="E71">
            <v>539</v>
          </cell>
          <cell r="F71">
            <v>539</v>
          </cell>
          <cell r="G71">
            <v>557</v>
          </cell>
          <cell r="H71">
            <v>557</v>
          </cell>
          <cell r="I71">
            <v>557</v>
          </cell>
          <cell r="J71">
            <v>513</v>
          </cell>
          <cell r="K71">
            <v>475</v>
          </cell>
          <cell r="L71">
            <v>499</v>
          </cell>
          <cell r="M71">
            <v>449</v>
          </cell>
          <cell r="N71">
            <v>475</v>
          </cell>
          <cell r="O71">
            <v>506</v>
          </cell>
          <cell r="P71">
            <v>493</v>
          </cell>
          <cell r="Q71">
            <v>488</v>
          </cell>
          <cell r="R71">
            <v>483</v>
          </cell>
          <cell r="S71">
            <v>509</v>
          </cell>
          <cell r="T71">
            <v>512</v>
          </cell>
          <cell r="U71">
            <v>499</v>
          </cell>
          <cell r="V71">
            <v>493</v>
          </cell>
          <cell r="W71">
            <v>515</v>
          </cell>
          <cell r="X71">
            <v>545</v>
          </cell>
          <cell r="Y71">
            <v>528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645</v>
          </cell>
          <cell r="J72">
            <v>532.79999999999995</v>
          </cell>
          <cell r="K72">
            <v>487.9</v>
          </cell>
          <cell r="L72">
            <v>517.20000000000005</v>
          </cell>
          <cell r="M72">
            <v>536.70000000000005</v>
          </cell>
          <cell r="N72">
            <v>592.70000000000005</v>
          </cell>
          <cell r="O72">
            <v>539.4</v>
          </cell>
          <cell r="P72">
            <v>546.9</v>
          </cell>
          <cell r="Q72">
            <v>535.20000000000005</v>
          </cell>
          <cell r="R72">
            <v>320.60000000000002</v>
          </cell>
          <cell r="S72">
            <v>455.1</v>
          </cell>
          <cell r="T72">
            <v>422</v>
          </cell>
          <cell r="U72">
            <v>579</v>
          </cell>
          <cell r="V72">
            <v>610.4</v>
          </cell>
          <cell r="W72">
            <v>561.29999999999995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942.67200000000003</v>
          </cell>
          <cell r="C62">
            <v>947.49199999999996</v>
          </cell>
          <cell r="D62">
            <v>940.66399999999999</v>
          </cell>
          <cell r="E62">
            <v>921.57500000000005</v>
          </cell>
          <cell r="F62">
            <v>928.14599999999996</v>
          </cell>
          <cell r="G62">
            <v>915.154</v>
          </cell>
          <cell r="H62">
            <v>902.55100000000004</v>
          </cell>
          <cell r="I62">
            <v>908.69600000000003</v>
          </cell>
          <cell r="J62">
            <v>917.07800000000009</v>
          </cell>
          <cell r="K62">
            <v>915.21399999999994</v>
          </cell>
          <cell r="L62">
            <v>926.64699999999993</v>
          </cell>
          <cell r="M62">
            <v>946.33500000000004</v>
          </cell>
          <cell r="N62">
            <v>950.33199999999988</v>
          </cell>
          <cell r="O62">
            <v>932.27399999999989</v>
          </cell>
          <cell r="P62">
            <v>923.10599999999999</v>
          </cell>
          <cell r="Q62">
            <v>934.25400000000002</v>
          </cell>
          <cell r="R62">
            <v>934.81400000000008</v>
          </cell>
          <cell r="S62">
            <v>951.92099999999994</v>
          </cell>
          <cell r="T62">
            <v>937.43400000000008</v>
          </cell>
          <cell r="U62">
            <v>942.14100000000008</v>
          </cell>
          <cell r="V62">
            <v>944.22199999999998</v>
          </cell>
          <cell r="W62">
            <v>941.22900000000004</v>
          </cell>
          <cell r="X62">
            <v>939.14800000000002</v>
          </cell>
          <cell r="Y62">
            <v>937.101</v>
          </cell>
        </row>
        <row r="63">
          <cell r="B63">
            <v>1000.6360000000002</v>
          </cell>
          <cell r="C63">
            <v>990.42199999999991</v>
          </cell>
          <cell r="D63">
            <v>974.05199999999979</v>
          </cell>
          <cell r="E63">
            <v>971.09699999999987</v>
          </cell>
          <cell r="F63">
            <v>976.66500000000008</v>
          </cell>
          <cell r="G63">
            <v>981.053</v>
          </cell>
          <cell r="H63">
            <v>987.95099999999991</v>
          </cell>
          <cell r="I63">
            <v>1020.9880000000002</v>
          </cell>
          <cell r="J63">
            <v>1050.337</v>
          </cell>
          <cell r="K63">
            <v>1082.203</v>
          </cell>
          <cell r="L63">
            <v>1097.4339999999997</v>
          </cell>
          <cell r="M63">
            <v>1107.7799999999997</v>
          </cell>
          <cell r="N63">
            <v>1107.4330000000002</v>
          </cell>
          <cell r="O63">
            <v>1103.0630000000001</v>
          </cell>
          <cell r="P63">
            <v>1093.3200000000002</v>
          </cell>
          <cell r="Q63">
            <v>1094.6959999999999</v>
          </cell>
          <cell r="R63">
            <v>1084.8990000000001</v>
          </cell>
          <cell r="S63">
            <v>1076.7059999999999</v>
          </cell>
          <cell r="T63">
            <v>1080.0640000000003</v>
          </cell>
          <cell r="U63">
            <v>1108.2820000000002</v>
          </cell>
          <cell r="V63">
            <v>1087.1570000000002</v>
          </cell>
          <cell r="W63">
            <v>1049.9119999999998</v>
          </cell>
          <cell r="X63">
            <v>1021.7029999999999</v>
          </cell>
          <cell r="Y63">
            <v>992.18999999999994</v>
          </cell>
        </row>
        <row r="64">
          <cell r="B64">
            <v>3801.7309999999998</v>
          </cell>
          <cell r="C64">
            <v>3577.694</v>
          </cell>
          <cell r="D64">
            <v>3417.0679999999998</v>
          </cell>
          <cell r="E64">
            <v>3328.453</v>
          </cell>
          <cell r="F64">
            <v>3259.9700000000003</v>
          </cell>
          <cell r="G64">
            <v>3151.2669999999994</v>
          </cell>
          <cell r="H64">
            <v>3160.2190000000001</v>
          </cell>
          <cell r="I64">
            <v>3392.4939999999997</v>
          </cell>
          <cell r="J64">
            <v>3693.7789999999991</v>
          </cell>
          <cell r="K64">
            <v>4053.7050000000004</v>
          </cell>
          <cell r="L64">
            <v>4357.6469999999999</v>
          </cell>
          <cell r="M64">
            <v>4552.181999999998</v>
          </cell>
          <cell r="N64">
            <v>4588.5199999999995</v>
          </cell>
          <cell r="O64">
            <v>4458.4609999999993</v>
          </cell>
          <cell r="P64">
            <v>4305.1949999999988</v>
          </cell>
          <cell r="Q64">
            <v>4246.2079999999996</v>
          </cell>
          <cell r="R64">
            <v>4236.6819999999998</v>
          </cell>
          <cell r="S64">
            <v>4209.3209999999999</v>
          </cell>
          <cell r="T64">
            <v>4239.9120000000003</v>
          </cell>
          <cell r="U64">
            <v>4558.5580000000009</v>
          </cell>
          <cell r="V64">
            <v>4682.1750000000002</v>
          </cell>
          <cell r="W64">
            <v>4483.4109999999991</v>
          </cell>
          <cell r="X64">
            <v>4204.5960000000005</v>
          </cell>
          <cell r="Y64">
            <v>3839.8340000000003</v>
          </cell>
        </row>
        <row r="66">
          <cell r="B66">
            <v>147</v>
          </cell>
          <cell r="C66">
            <v>141</v>
          </cell>
          <cell r="D66">
            <v>136</v>
          </cell>
          <cell r="E66">
            <v>133.5</v>
          </cell>
          <cell r="F66">
            <v>131.5</v>
          </cell>
          <cell r="G66">
            <v>128</v>
          </cell>
          <cell r="H66">
            <v>125</v>
          </cell>
          <cell r="I66">
            <v>121</v>
          </cell>
          <cell r="J66">
            <v>113.5</v>
          </cell>
          <cell r="K66">
            <v>109.5</v>
          </cell>
          <cell r="L66">
            <v>109</v>
          </cell>
          <cell r="M66">
            <v>110</v>
          </cell>
          <cell r="N66">
            <v>110</v>
          </cell>
          <cell r="O66">
            <v>108</v>
          </cell>
          <cell r="P66">
            <v>108.5</v>
          </cell>
          <cell r="Q66">
            <v>115.5</v>
          </cell>
          <cell r="R66">
            <v>129</v>
          </cell>
          <cell r="S66">
            <v>141.5</v>
          </cell>
          <cell r="T66">
            <v>156</v>
          </cell>
          <cell r="U66">
            <v>165.5</v>
          </cell>
          <cell r="V66">
            <v>169</v>
          </cell>
          <cell r="W66">
            <v>163</v>
          </cell>
          <cell r="X66">
            <v>154.5</v>
          </cell>
          <cell r="Y66">
            <v>143.5</v>
          </cell>
        </row>
        <row r="70">
          <cell r="B70">
            <v>75</v>
          </cell>
          <cell r="C70">
            <v>155</v>
          </cell>
          <cell r="D70">
            <v>151</v>
          </cell>
          <cell r="E70">
            <v>155.68099999999998</v>
          </cell>
          <cell r="F70">
            <v>176</v>
          </cell>
          <cell r="G70">
            <v>195</v>
          </cell>
          <cell r="H70">
            <v>189</v>
          </cell>
          <cell r="I70">
            <v>315</v>
          </cell>
          <cell r="J70">
            <v>304</v>
          </cell>
          <cell r="K70">
            <v>322</v>
          </cell>
          <cell r="L70">
            <v>335</v>
          </cell>
          <cell r="M70">
            <v>278</v>
          </cell>
          <cell r="N70">
            <v>274</v>
          </cell>
          <cell r="O70">
            <v>274</v>
          </cell>
          <cell r="P70">
            <v>256</v>
          </cell>
          <cell r="Q70">
            <v>276</v>
          </cell>
          <cell r="R70">
            <v>215</v>
          </cell>
          <cell r="S70">
            <v>155</v>
          </cell>
          <cell r="T70">
            <v>155</v>
          </cell>
          <cell r="U70">
            <v>135</v>
          </cell>
          <cell r="V70">
            <v>118</v>
          </cell>
          <cell r="W70">
            <v>125</v>
          </cell>
          <cell r="X70">
            <v>70</v>
          </cell>
          <cell r="Y70">
            <v>98.55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26</v>
          </cell>
          <cell r="H71">
            <v>19</v>
          </cell>
          <cell r="I71">
            <v>19</v>
          </cell>
          <cell r="J71">
            <v>19</v>
          </cell>
          <cell r="K71">
            <v>10</v>
          </cell>
          <cell r="L71">
            <v>10</v>
          </cell>
          <cell r="M71">
            <v>10</v>
          </cell>
          <cell r="N71">
            <v>11</v>
          </cell>
          <cell r="O71">
            <v>10</v>
          </cell>
          <cell r="P71">
            <v>11</v>
          </cell>
          <cell r="Q71">
            <v>10</v>
          </cell>
          <cell r="R71">
            <v>9</v>
          </cell>
          <cell r="S71">
            <v>11</v>
          </cell>
          <cell r="T71">
            <v>11</v>
          </cell>
          <cell r="U71">
            <v>21</v>
          </cell>
          <cell r="V71">
            <v>21</v>
          </cell>
          <cell r="W71">
            <v>7</v>
          </cell>
          <cell r="X71">
            <v>10</v>
          </cell>
          <cell r="Y71">
            <v>9</v>
          </cell>
        </row>
      </sheetData>
      <sheetData sheetId="18">
        <row r="7">
          <cell r="B7">
            <v>135.80000000000001</v>
          </cell>
          <cell r="C7">
            <v>119.58</v>
          </cell>
          <cell r="D7">
            <v>102.19</v>
          </cell>
          <cell r="E7">
            <v>97</v>
          </cell>
          <cell r="F7">
            <v>96.15</v>
          </cell>
          <cell r="G7">
            <v>92.58</v>
          </cell>
          <cell r="H7">
            <v>92.48</v>
          </cell>
          <cell r="I7">
            <v>88.88</v>
          </cell>
          <cell r="J7">
            <v>88.88</v>
          </cell>
          <cell r="K7">
            <v>92.58</v>
          </cell>
          <cell r="L7">
            <v>91.7</v>
          </cell>
          <cell r="M7">
            <v>92.48</v>
          </cell>
          <cell r="N7">
            <v>92.48</v>
          </cell>
          <cell r="O7">
            <v>92.48</v>
          </cell>
          <cell r="P7">
            <v>90</v>
          </cell>
          <cell r="Q7">
            <v>88.88</v>
          </cell>
          <cell r="R7">
            <v>93.28</v>
          </cell>
          <cell r="S7">
            <v>94.32</v>
          </cell>
          <cell r="T7">
            <v>105.36</v>
          </cell>
          <cell r="U7">
            <v>113</v>
          </cell>
          <cell r="V7">
            <v>122.75</v>
          </cell>
          <cell r="W7">
            <v>113</v>
          </cell>
          <cell r="X7">
            <v>138.01</v>
          </cell>
          <cell r="Y7">
            <v>120.07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LIG_MEGALOPOLIS</v>
          </cell>
        </row>
        <row r="62">
          <cell r="A62" t="str">
            <v>LIG_MELITIS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PPC</v>
          </cell>
        </row>
        <row r="67">
          <cell r="A67" t="str">
            <v>SOLARENERGY</v>
          </cell>
        </row>
        <row r="68">
          <cell r="A68" t="str">
            <v>STATKRAFT-DE1</v>
          </cell>
        </row>
        <row r="69">
          <cell r="A69" t="str">
            <v>TERNA_ENERGY</v>
          </cell>
        </row>
        <row r="70">
          <cell r="A70" t="str">
            <v>VIENER</v>
          </cell>
        </row>
        <row r="71">
          <cell r="A71" t="str">
            <v>VIOLAR</v>
          </cell>
        </row>
        <row r="72">
          <cell r="A72" t="str">
            <v>VOLTERRA</v>
          </cell>
        </row>
        <row r="73">
          <cell r="A73" t="str">
            <v>VOLTON</v>
          </cell>
        </row>
        <row r="74">
          <cell r="A74" t="str">
            <v>WATT_AND_VOLT</v>
          </cell>
        </row>
        <row r="75">
          <cell r="A7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44437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5974.0389999999998</v>
      </c>
      <c r="C4" s="18">
        <v>5818.6080000000011</v>
      </c>
      <c r="D4" s="18">
        <v>5625.7840000000006</v>
      </c>
      <c r="E4" s="18">
        <v>5517.3060000000005</v>
      </c>
      <c r="F4" s="18">
        <v>5479.2809999999981</v>
      </c>
      <c r="G4" s="18">
        <v>5396.4740000000011</v>
      </c>
      <c r="H4" s="18">
        <v>5383.7209999999995</v>
      </c>
      <c r="I4" s="18">
        <v>5777.1940000000013</v>
      </c>
      <c r="J4" s="18">
        <v>6097.7100000000009</v>
      </c>
      <c r="K4" s="18">
        <v>6492.6370000000006</v>
      </c>
      <c r="L4" s="18">
        <v>6835.7429999999995</v>
      </c>
      <c r="M4" s="18">
        <v>7004.3120000000008</v>
      </c>
      <c r="N4" s="18">
        <v>7041.3000000000011</v>
      </c>
      <c r="O4" s="18">
        <v>6885.8130000000001</v>
      </c>
      <c r="P4" s="18">
        <v>6697.1360000000013</v>
      </c>
      <c r="Q4" s="18">
        <v>6676.674</v>
      </c>
      <c r="R4" s="18">
        <v>6609.41</v>
      </c>
      <c r="S4" s="18">
        <v>6545.4449999999997</v>
      </c>
      <c r="T4" s="18">
        <v>6579.4230000000016</v>
      </c>
      <c r="U4" s="18">
        <v>6930.4900000000007</v>
      </c>
      <c r="V4" s="18">
        <v>7021.5609999999997</v>
      </c>
      <c r="W4" s="18">
        <v>6769.5150000000003</v>
      </c>
      <c r="X4" s="18">
        <v>6399.9469999999983</v>
      </c>
      <c r="Y4" s="18">
        <v>6020.1749999999993</v>
      </c>
      <c r="Z4" s="19"/>
      <c r="AA4" s="20">
        <f>SUM(B4:Z4)</f>
        <v>151579.69799999997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135.80000000000001</v>
      </c>
      <c r="C7" s="28">
        <v>119.58</v>
      </c>
      <c r="D7" s="28">
        <v>102.19</v>
      </c>
      <c r="E7" s="28">
        <v>97</v>
      </c>
      <c r="F7" s="28">
        <v>96.15</v>
      </c>
      <c r="G7" s="28">
        <v>92.58</v>
      </c>
      <c r="H7" s="28">
        <v>92.48</v>
      </c>
      <c r="I7" s="28">
        <v>88.88</v>
      </c>
      <c r="J7" s="28">
        <v>88.88</v>
      </c>
      <c r="K7" s="28">
        <v>92.58</v>
      </c>
      <c r="L7" s="28">
        <v>91.7</v>
      </c>
      <c r="M7" s="28">
        <v>92.48</v>
      </c>
      <c r="N7" s="28">
        <v>92.48</v>
      </c>
      <c r="O7" s="28">
        <v>92.48</v>
      </c>
      <c r="P7" s="28">
        <v>90</v>
      </c>
      <c r="Q7" s="28">
        <v>88.88</v>
      </c>
      <c r="R7" s="28">
        <v>93.28</v>
      </c>
      <c r="S7" s="28">
        <v>94.32</v>
      </c>
      <c r="T7" s="28">
        <v>105.36</v>
      </c>
      <c r="U7" s="28">
        <v>113</v>
      </c>
      <c r="V7" s="28">
        <v>122.75</v>
      </c>
      <c r="W7" s="28">
        <v>113</v>
      </c>
      <c r="X7" s="28">
        <v>138.01</v>
      </c>
      <c r="Y7" s="28">
        <v>120.07</v>
      </c>
      <c r="Z7" s="29"/>
      <c r="AA7" s="30">
        <f>IF(SUM(GR_MAINLAND_MCP_SUM_SELL)&lt;&gt;0,AVERAGEIF(GR_MAINLAND_MCP_SUM_SELL,"&lt;&gt;"""),"")</f>
        <v>102.24708333333336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478</v>
      </c>
      <c r="C10" s="42">
        <v>393</v>
      </c>
      <c r="D10" s="42">
        <v>350</v>
      </c>
      <c r="E10" s="42">
        <v>350</v>
      </c>
      <c r="F10" s="42">
        <v>350</v>
      </c>
      <c r="G10" s="42">
        <v>350</v>
      </c>
      <c r="H10" s="42">
        <v>375</v>
      </c>
      <c r="I10" s="42">
        <v>375</v>
      </c>
      <c r="J10" s="42">
        <v>375</v>
      </c>
      <c r="K10" s="42">
        <v>375</v>
      </c>
      <c r="L10" s="42">
        <v>375</v>
      </c>
      <c r="M10" s="42">
        <v>375</v>
      </c>
      <c r="N10" s="42">
        <v>375</v>
      </c>
      <c r="O10" s="42">
        <v>375</v>
      </c>
      <c r="P10" s="42">
        <v>375</v>
      </c>
      <c r="Q10" s="42">
        <v>375</v>
      </c>
      <c r="R10" s="42">
        <v>375</v>
      </c>
      <c r="S10" s="42">
        <v>375</v>
      </c>
      <c r="T10" s="42">
        <v>418</v>
      </c>
      <c r="U10" s="42">
        <v>418</v>
      </c>
      <c r="V10" s="42">
        <v>418</v>
      </c>
      <c r="W10" s="42">
        <v>418</v>
      </c>
      <c r="X10" s="42">
        <v>418</v>
      </c>
      <c r="Y10" s="42">
        <v>418</v>
      </c>
      <c r="Z10" s="43"/>
      <c r="AA10" s="44">
        <f>SUM(B10:Z10)</f>
        <v>9279</v>
      </c>
    </row>
    <row r="11" spans="1:27" ht="24.95" customHeight="1" x14ac:dyDescent="0.2">
      <c r="A11" s="45" t="s">
        <v>7</v>
      </c>
      <c r="B11" s="46">
        <v>3289.174</v>
      </c>
      <c r="C11" s="47">
        <v>3270.2700000000004</v>
      </c>
      <c r="D11" s="47">
        <v>3132.2219999999998</v>
      </c>
      <c r="E11" s="47">
        <v>3035.8490000000002</v>
      </c>
      <c r="F11" s="47">
        <v>2999.5740000000001</v>
      </c>
      <c r="G11" s="47">
        <v>2892.4790000000003</v>
      </c>
      <c r="H11" s="47">
        <v>2573.7789999999995</v>
      </c>
      <c r="I11" s="47">
        <v>2450.3789999999999</v>
      </c>
      <c r="J11" s="47">
        <v>2390.931</v>
      </c>
      <c r="K11" s="47">
        <v>2438.5680000000002</v>
      </c>
      <c r="L11" s="47">
        <v>2299.0529999999999</v>
      </c>
      <c r="M11" s="47">
        <v>2343.7860000000001</v>
      </c>
      <c r="N11" s="47">
        <v>2306.192</v>
      </c>
      <c r="O11" s="47">
        <v>2204.9049999999997</v>
      </c>
      <c r="P11" s="47">
        <v>2130.9549999999999</v>
      </c>
      <c r="Q11" s="47">
        <v>2387.9989999999998</v>
      </c>
      <c r="R11" s="47">
        <v>2782.7330000000002</v>
      </c>
      <c r="S11" s="47">
        <v>2942.0039999999999</v>
      </c>
      <c r="T11" s="47">
        <v>3132.9360000000001</v>
      </c>
      <c r="U11" s="47">
        <v>3185.4520000000002</v>
      </c>
      <c r="V11" s="47">
        <v>3312.8220000000001</v>
      </c>
      <c r="W11" s="47">
        <v>3258.87</v>
      </c>
      <c r="X11" s="47">
        <v>3385.1860000000001</v>
      </c>
      <c r="Y11" s="47">
        <v>3339.7570000000001</v>
      </c>
      <c r="Z11" s="48"/>
      <c r="AA11" s="49">
        <f>SUM(B11:Z11)</f>
        <v>67485.875000000015</v>
      </c>
    </row>
    <row r="12" spans="1:27" ht="24.95" customHeight="1" x14ac:dyDescent="0.2">
      <c r="A12" s="45" t="s">
        <v>8</v>
      </c>
      <c r="B12" s="46">
        <v>92.730999999999995</v>
      </c>
      <c r="C12" s="47"/>
      <c r="D12" s="47"/>
      <c r="E12" s="47"/>
      <c r="F12" s="47">
        <v>26</v>
      </c>
      <c r="G12" s="47">
        <v>64</v>
      </c>
      <c r="H12" s="47">
        <v>244</v>
      </c>
      <c r="I12" s="47">
        <v>474</v>
      </c>
      <c r="J12" s="47">
        <v>514</v>
      </c>
      <c r="K12" s="47">
        <v>428</v>
      </c>
      <c r="L12" s="47">
        <v>394</v>
      </c>
      <c r="M12" s="47">
        <v>314</v>
      </c>
      <c r="N12" s="47">
        <v>212</v>
      </c>
      <c r="O12" s="47">
        <v>188</v>
      </c>
      <c r="P12" s="47">
        <v>214</v>
      </c>
      <c r="Q12" s="47">
        <v>214</v>
      </c>
      <c r="R12" s="47">
        <v>409</v>
      </c>
      <c r="S12" s="47">
        <v>539</v>
      </c>
      <c r="T12" s="47">
        <v>729</v>
      </c>
      <c r="U12" s="47">
        <v>1051</v>
      </c>
      <c r="V12" s="47">
        <v>1050</v>
      </c>
      <c r="W12" s="47">
        <v>875</v>
      </c>
      <c r="X12" s="47">
        <v>330.27800000000002</v>
      </c>
      <c r="Y12" s="47"/>
      <c r="Z12" s="48"/>
      <c r="AA12" s="49">
        <f>SUM(B12:Z12)</f>
        <v>8362.009</v>
      </c>
    </row>
    <row r="13" spans="1:27" ht="24.95" customHeight="1" x14ac:dyDescent="0.2">
      <c r="A13" s="50" t="s">
        <v>9</v>
      </c>
      <c r="B13" s="51">
        <v>624.13400000000001</v>
      </c>
      <c r="C13" s="52">
        <v>605.33800000000008</v>
      </c>
      <c r="D13" s="52">
        <v>597.5619999999999</v>
      </c>
      <c r="E13" s="52">
        <v>571.45699999999999</v>
      </c>
      <c r="F13" s="52">
        <v>543.70699999999999</v>
      </c>
      <c r="G13" s="52">
        <v>510.99500000000012</v>
      </c>
      <c r="H13" s="52">
        <v>611.94200000000012</v>
      </c>
      <c r="I13" s="52">
        <v>1018.8149999999999</v>
      </c>
      <c r="J13" s="52">
        <v>1593.9790000000003</v>
      </c>
      <c r="K13" s="52">
        <v>2114.1689999999994</v>
      </c>
      <c r="L13" s="52">
        <v>2495.4900000000002</v>
      </c>
      <c r="M13" s="52">
        <v>2726.8259999999996</v>
      </c>
      <c r="N13" s="52">
        <v>2850.4079999999999</v>
      </c>
      <c r="O13" s="52">
        <v>2857.5079999999998</v>
      </c>
      <c r="P13" s="52">
        <v>2727.2809999999999</v>
      </c>
      <c r="Q13" s="52">
        <v>2446.4749999999995</v>
      </c>
      <c r="R13" s="52">
        <v>1990.077</v>
      </c>
      <c r="S13" s="52">
        <v>1427.3409999999999</v>
      </c>
      <c r="T13" s="52">
        <v>1014.4870000000001</v>
      </c>
      <c r="U13" s="52">
        <v>891.03800000000001</v>
      </c>
      <c r="V13" s="52">
        <v>868.75200000000007</v>
      </c>
      <c r="W13" s="52">
        <v>835.34500000000003</v>
      </c>
      <c r="X13" s="52">
        <v>794.48300000000017</v>
      </c>
      <c r="Y13" s="52">
        <v>766.41799999999989</v>
      </c>
      <c r="Z13" s="53"/>
      <c r="AA13" s="54">
        <f>SUM(B13:Z13)</f>
        <v>33484.027000000002</v>
      </c>
    </row>
    <row r="14" spans="1:27" ht="30" customHeight="1" thickBot="1" x14ac:dyDescent="0.25">
      <c r="A14" s="55" t="s">
        <v>10</v>
      </c>
      <c r="B14" s="56">
        <f>IF(LEN(B$2)&gt;0,SUM(B10:B13),"")</f>
        <v>4484.0389999999998</v>
      </c>
      <c r="C14" s="57">
        <f t="shared" ref="C14:Z14" si="0">IF(LEN(C$2)&gt;0,SUM(C10:C13),"")</f>
        <v>4268.6080000000002</v>
      </c>
      <c r="D14" s="57">
        <f t="shared" si="0"/>
        <v>4079.7839999999997</v>
      </c>
      <c r="E14" s="57">
        <f t="shared" si="0"/>
        <v>3957.306</v>
      </c>
      <c r="F14" s="57">
        <f t="shared" si="0"/>
        <v>3919.2809999999999</v>
      </c>
      <c r="G14" s="57">
        <f t="shared" si="0"/>
        <v>3817.4740000000002</v>
      </c>
      <c r="H14" s="57">
        <f t="shared" si="0"/>
        <v>3804.7209999999995</v>
      </c>
      <c r="I14" s="57">
        <f t="shared" si="0"/>
        <v>4318.1939999999995</v>
      </c>
      <c r="J14" s="57">
        <f t="shared" si="0"/>
        <v>4873.91</v>
      </c>
      <c r="K14" s="57">
        <f t="shared" si="0"/>
        <v>5355.7369999999992</v>
      </c>
      <c r="L14" s="57">
        <f t="shared" si="0"/>
        <v>5563.5429999999997</v>
      </c>
      <c r="M14" s="57">
        <f t="shared" si="0"/>
        <v>5759.6119999999992</v>
      </c>
      <c r="N14" s="57">
        <f t="shared" si="0"/>
        <v>5743.6</v>
      </c>
      <c r="O14" s="57">
        <f t="shared" si="0"/>
        <v>5625.4129999999996</v>
      </c>
      <c r="P14" s="57">
        <f t="shared" si="0"/>
        <v>5447.2359999999999</v>
      </c>
      <c r="Q14" s="57">
        <f t="shared" si="0"/>
        <v>5423.4739999999993</v>
      </c>
      <c r="R14" s="57">
        <f t="shared" si="0"/>
        <v>5556.81</v>
      </c>
      <c r="S14" s="57">
        <f t="shared" si="0"/>
        <v>5283.3449999999993</v>
      </c>
      <c r="T14" s="57">
        <f t="shared" si="0"/>
        <v>5294.4229999999998</v>
      </c>
      <c r="U14" s="57">
        <f t="shared" si="0"/>
        <v>5545.49</v>
      </c>
      <c r="V14" s="57">
        <f t="shared" si="0"/>
        <v>5649.5740000000005</v>
      </c>
      <c r="W14" s="57">
        <f t="shared" si="0"/>
        <v>5387.2150000000001</v>
      </c>
      <c r="X14" s="57">
        <f t="shared" si="0"/>
        <v>4927.9470000000001</v>
      </c>
      <c r="Y14" s="57">
        <f t="shared" si="0"/>
        <v>4524.1750000000002</v>
      </c>
      <c r="Z14" s="58" t="str">
        <f t="shared" si="0"/>
        <v/>
      </c>
      <c r="AA14" s="59">
        <f>SUM(AA9:AA13)</f>
        <v>118610.91100000002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854.16</v>
      </c>
      <c r="C25" s="67">
        <v>843.27</v>
      </c>
      <c r="D25" s="67">
        <v>834.36</v>
      </c>
      <c r="E25" s="67">
        <v>819.51</v>
      </c>
      <c r="F25" s="67">
        <v>825.71</v>
      </c>
      <c r="G25" s="67">
        <v>849.85</v>
      </c>
      <c r="H25" s="67">
        <v>1117.02</v>
      </c>
      <c r="I25" s="67">
        <v>1629.84</v>
      </c>
      <c r="J25" s="67">
        <v>2095.56</v>
      </c>
      <c r="K25" s="67">
        <v>2386.7600000000002</v>
      </c>
      <c r="L25" s="67">
        <v>2605.23</v>
      </c>
      <c r="M25" s="67">
        <v>2669.79</v>
      </c>
      <c r="N25" s="67">
        <v>2636.1</v>
      </c>
      <c r="O25" s="67">
        <v>2602.21</v>
      </c>
      <c r="P25" s="67">
        <v>2518.31</v>
      </c>
      <c r="Q25" s="67">
        <v>2294.5700000000002</v>
      </c>
      <c r="R25" s="67">
        <v>2106.2199999999998</v>
      </c>
      <c r="S25" s="67">
        <v>1822.72</v>
      </c>
      <c r="T25" s="67">
        <v>1679.11</v>
      </c>
      <c r="U25" s="67">
        <v>1894.03</v>
      </c>
      <c r="V25" s="67">
        <v>1896.99</v>
      </c>
      <c r="W25" s="67">
        <v>1727.92</v>
      </c>
      <c r="X25" s="67">
        <v>996.95</v>
      </c>
      <c r="Y25" s="67">
        <v>874.96</v>
      </c>
      <c r="Z25" s="68"/>
      <c r="AA25" s="69">
        <f>SUM(B25:Z25)</f>
        <v>40581.149999999994</v>
      </c>
    </row>
    <row r="26" spans="1:27" ht="24.95" customHeight="1" x14ac:dyDescent="0.2">
      <c r="A26" s="70" t="s">
        <v>20</v>
      </c>
      <c r="B26" s="71">
        <v>1931.8789999999999</v>
      </c>
      <c r="C26" s="72">
        <v>1812.338</v>
      </c>
      <c r="D26" s="72">
        <v>1678.424</v>
      </c>
      <c r="E26" s="72">
        <v>1584.796</v>
      </c>
      <c r="F26" s="72">
        <v>1540.5709999999999</v>
      </c>
      <c r="G26" s="72">
        <v>1473.624</v>
      </c>
      <c r="H26" s="72">
        <v>1378.701</v>
      </c>
      <c r="I26" s="72">
        <v>1274.354</v>
      </c>
      <c r="J26" s="72">
        <v>1309.3499999999999</v>
      </c>
      <c r="K26" s="72">
        <v>1639.9770000000001</v>
      </c>
      <c r="L26" s="72">
        <v>1735.3130000000001</v>
      </c>
      <c r="M26" s="72">
        <v>1819.8219999999999</v>
      </c>
      <c r="N26" s="72">
        <v>1834.5</v>
      </c>
      <c r="O26" s="72">
        <v>1798.203</v>
      </c>
      <c r="P26" s="72">
        <v>1685.9259999999999</v>
      </c>
      <c r="Q26" s="72">
        <v>1648.904</v>
      </c>
      <c r="R26" s="72">
        <v>1694.59</v>
      </c>
      <c r="S26" s="72">
        <v>1739.625</v>
      </c>
      <c r="T26" s="72">
        <v>1950.3130000000001</v>
      </c>
      <c r="U26" s="72">
        <v>1929.46</v>
      </c>
      <c r="V26" s="72">
        <v>1986.171</v>
      </c>
      <c r="W26" s="72">
        <v>1952.2950000000001</v>
      </c>
      <c r="X26" s="72">
        <v>2214.9969999999998</v>
      </c>
      <c r="Y26" s="72">
        <v>1957.2149999999999</v>
      </c>
      <c r="Z26" s="73"/>
      <c r="AA26" s="74">
        <f>SUM(B26:Z26)</f>
        <v>41571.347999999998</v>
      </c>
    </row>
    <row r="27" spans="1:27" ht="24.95" customHeight="1" x14ac:dyDescent="0.2">
      <c r="A27" s="77" t="s">
        <v>21</v>
      </c>
      <c r="B27" s="75">
        <v>2588</v>
      </c>
      <c r="C27" s="76">
        <v>2563</v>
      </c>
      <c r="D27" s="76">
        <v>2513</v>
      </c>
      <c r="E27" s="76">
        <v>2513</v>
      </c>
      <c r="F27" s="76">
        <v>2513</v>
      </c>
      <c r="G27" s="76">
        <v>2473</v>
      </c>
      <c r="H27" s="76">
        <v>2288</v>
      </c>
      <c r="I27" s="76">
        <v>2288</v>
      </c>
      <c r="J27" s="76">
        <v>2220</v>
      </c>
      <c r="K27" s="76">
        <v>2038</v>
      </c>
      <c r="L27" s="76">
        <v>2038</v>
      </c>
      <c r="M27" s="76">
        <v>2038</v>
      </c>
      <c r="N27" s="76">
        <v>2038</v>
      </c>
      <c r="O27" s="76">
        <v>2006</v>
      </c>
      <c r="P27" s="76">
        <v>2006</v>
      </c>
      <c r="Q27" s="76">
        <v>2258</v>
      </c>
      <c r="R27" s="76">
        <v>2548</v>
      </c>
      <c r="S27" s="76">
        <v>2588</v>
      </c>
      <c r="T27" s="76">
        <v>2588</v>
      </c>
      <c r="U27" s="76">
        <v>2588</v>
      </c>
      <c r="V27" s="76">
        <v>2588</v>
      </c>
      <c r="W27" s="76">
        <v>2588</v>
      </c>
      <c r="X27" s="76">
        <v>2588</v>
      </c>
      <c r="Y27" s="76">
        <v>2588</v>
      </c>
      <c r="Z27" s="78"/>
      <c r="AA27" s="79">
        <f>SUM(B27:Z27)</f>
        <v>57045</v>
      </c>
    </row>
    <row r="28" spans="1:27" ht="30" customHeight="1" thickBot="1" x14ac:dyDescent="0.25">
      <c r="A28" s="55" t="s">
        <v>22</v>
      </c>
      <c r="B28" s="56">
        <f>IF(LEN(B$2)&gt;0,SUM(B25:B27),"")</f>
        <v>5374.0389999999998</v>
      </c>
      <c r="C28" s="57">
        <f t="shared" ref="C28:Z28" si="2">IF(LEN(C$2)&gt;0,SUM(C25:C27),"")</f>
        <v>5218.6080000000002</v>
      </c>
      <c r="D28" s="57">
        <f t="shared" si="2"/>
        <v>5025.7839999999997</v>
      </c>
      <c r="E28" s="57">
        <f t="shared" si="2"/>
        <v>4917.3060000000005</v>
      </c>
      <c r="F28" s="57">
        <f t="shared" si="2"/>
        <v>4879.2809999999999</v>
      </c>
      <c r="G28" s="57">
        <f t="shared" si="2"/>
        <v>4796.4740000000002</v>
      </c>
      <c r="H28" s="57">
        <f t="shared" si="2"/>
        <v>4783.7209999999995</v>
      </c>
      <c r="I28" s="57">
        <f t="shared" si="2"/>
        <v>5192.1939999999995</v>
      </c>
      <c r="J28" s="57">
        <f t="shared" si="2"/>
        <v>5624.91</v>
      </c>
      <c r="K28" s="57">
        <f t="shared" si="2"/>
        <v>6064.7370000000001</v>
      </c>
      <c r="L28" s="57">
        <f t="shared" si="2"/>
        <v>6378.5429999999997</v>
      </c>
      <c r="M28" s="57">
        <f t="shared" si="2"/>
        <v>6527.6120000000001</v>
      </c>
      <c r="N28" s="57">
        <f t="shared" si="2"/>
        <v>6508.6</v>
      </c>
      <c r="O28" s="57">
        <f t="shared" si="2"/>
        <v>6406.4130000000005</v>
      </c>
      <c r="P28" s="57">
        <f t="shared" si="2"/>
        <v>6210.2359999999999</v>
      </c>
      <c r="Q28" s="57">
        <f t="shared" si="2"/>
        <v>6201.4740000000002</v>
      </c>
      <c r="R28" s="57">
        <f t="shared" si="2"/>
        <v>6348.8099999999995</v>
      </c>
      <c r="S28" s="57">
        <f t="shared" si="2"/>
        <v>6150.3450000000003</v>
      </c>
      <c r="T28" s="57">
        <f t="shared" si="2"/>
        <v>6217.4229999999998</v>
      </c>
      <c r="U28" s="57">
        <f t="shared" si="2"/>
        <v>6411.49</v>
      </c>
      <c r="V28" s="57">
        <f t="shared" si="2"/>
        <v>6471.1610000000001</v>
      </c>
      <c r="W28" s="57">
        <f t="shared" si="2"/>
        <v>6268.2150000000001</v>
      </c>
      <c r="X28" s="57">
        <f t="shared" si="2"/>
        <v>5799.9470000000001</v>
      </c>
      <c r="Y28" s="57">
        <f t="shared" si="2"/>
        <v>5420.1750000000002</v>
      </c>
      <c r="Z28" s="58" t="str">
        <f t="shared" si="2"/>
        <v/>
      </c>
      <c r="AA28" s="59">
        <f>SUM(AA25:AA27)</f>
        <v>139197.49799999999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207</v>
      </c>
      <c r="C31" s="90">
        <v>267</v>
      </c>
      <c r="D31" s="90">
        <v>247</v>
      </c>
      <c r="E31" s="90">
        <v>261</v>
      </c>
      <c r="F31" s="90">
        <v>261</v>
      </c>
      <c r="G31" s="90">
        <v>262</v>
      </c>
      <c r="H31" s="90">
        <v>262</v>
      </c>
      <c r="I31" s="90">
        <v>157</v>
      </c>
      <c r="J31" s="90">
        <v>78</v>
      </c>
      <c r="K31" s="90">
        <v>74</v>
      </c>
      <c r="L31" s="90">
        <v>156</v>
      </c>
      <c r="M31" s="90">
        <v>159</v>
      </c>
      <c r="N31" s="90">
        <v>130</v>
      </c>
      <c r="O31" s="90">
        <v>115</v>
      </c>
      <c r="P31" s="90">
        <v>110</v>
      </c>
      <c r="Q31" s="90">
        <v>130</v>
      </c>
      <c r="R31" s="90">
        <v>149</v>
      </c>
      <c r="S31" s="90">
        <v>198</v>
      </c>
      <c r="T31" s="90">
        <v>251</v>
      </c>
      <c r="U31" s="90">
        <v>207</v>
      </c>
      <c r="V31" s="90">
        <v>168.58699999999999</v>
      </c>
      <c r="W31" s="90">
        <v>206</v>
      </c>
      <c r="X31" s="90">
        <v>167</v>
      </c>
      <c r="Y31" s="90">
        <v>208</v>
      </c>
      <c r="Z31" s="91"/>
      <c r="AA31" s="69">
        <f t="shared" ref="AA31:AA36" si="3">SUM(B31:Z31)</f>
        <v>4430.5869999999995</v>
      </c>
    </row>
    <row r="32" spans="1:27" ht="24.95" customHeight="1" x14ac:dyDescent="0.2">
      <c r="A32" s="92" t="s">
        <v>25</v>
      </c>
      <c r="B32" s="93">
        <v>523</v>
      </c>
      <c r="C32" s="94">
        <v>523</v>
      </c>
      <c r="D32" s="94">
        <v>539</v>
      </c>
      <c r="E32" s="94">
        <v>539</v>
      </c>
      <c r="F32" s="94">
        <v>539</v>
      </c>
      <c r="G32" s="94">
        <v>557</v>
      </c>
      <c r="H32" s="94">
        <v>557</v>
      </c>
      <c r="I32" s="94">
        <v>557</v>
      </c>
      <c r="J32" s="94">
        <v>513</v>
      </c>
      <c r="K32" s="94">
        <v>475</v>
      </c>
      <c r="L32" s="94">
        <v>499</v>
      </c>
      <c r="M32" s="94">
        <v>449</v>
      </c>
      <c r="N32" s="94">
        <v>475</v>
      </c>
      <c r="O32" s="94">
        <v>506</v>
      </c>
      <c r="P32" s="94">
        <v>493</v>
      </c>
      <c r="Q32" s="94">
        <v>488</v>
      </c>
      <c r="R32" s="94">
        <v>483</v>
      </c>
      <c r="S32" s="94">
        <v>509</v>
      </c>
      <c r="T32" s="94">
        <v>512</v>
      </c>
      <c r="U32" s="94">
        <v>499</v>
      </c>
      <c r="V32" s="94">
        <v>493</v>
      </c>
      <c r="W32" s="94">
        <v>515</v>
      </c>
      <c r="X32" s="94">
        <v>545</v>
      </c>
      <c r="Y32" s="94">
        <v>528</v>
      </c>
      <c r="Z32" s="95"/>
      <c r="AA32" s="74">
        <f t="shared" si="3"/>
        <v>12316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645</v>
      </c>
      <c r="J33" s="94">
        <v>532.79999999999995</v>
      </c>
      <c r="K33" s="94">
        <v>487.9</v>
      </c>
      <c r="L33" s="94">
        <v>517.20000000000005</v>
      </c>
      <c r="M33" s="94">
        <v>536.70000000000005</v>
      </c>
      <c r="N33" s="94">
        <v>592.70000000000005</v>
      </c>
      <c r="O33" s="94">
        <v>539.4</v>
      </c>
      <c r="P33" s="94">
        <v>546.9</v>
      </c>
      <c r="Q33" s="94">
        <v>535.20000000000005</v>
      </c>
      <c r="R33" s="94">
        <v>320.60000000000002</v>
      </c>
      <c r="S33" s="94">
        <v>455.1</v>
      </c>
      <c r="T33" s="94">
        <v>422</v>
      </c>
      <c r="U33" s="94">
        <v>579</v>
      </c>
      <c r="V33" s="94">
        <v>610.4</v>
      </c>
      <c r="W33" s="94">
        <v>561.29999999999995</v>
      </c>
      <c r="X33" s="94">
        <v>660</v>
      </c>
      <c r="Y33" s="94">
        <v>660</v>
      </c>
      <c r="Z33" s="95"/>
      <c r="AA33" s="74">
        <f t="shared" si="3"/>
        <v>13822.199999999999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1490</v>
      </c>
      <c r="C36" s="83">
        <f t="shared" ref="C36:Z36" si="4">IF(LEN(C$2)&gt;0,SUM(C31:C35),"")</f>
        <v>1550</v>
      </c>
      <c r="D36" s="83">
        <f t="shared" si="4"/>
        <v>1546</v>
      </c>
      <c r="E36" s="83">
        <f t="shared" si="4"/>
        <v>1560</v>
      </c>
      <c r="F36" s="83">
        <f t="shared" si="4"/>
        <v>1560</v>
      </c>
      <c r="G36" s="83">
        <f t="shared" si="4"/>
        <v>1579</v>
      </c>
      <c r="H36" s="83">
        <f t="shared" si="4"/>
        <v>1579</v>
      </c>
      <c r="I36" s="83">
        <f t="shared" si="4"/>
        <v>1459</v>
      </c>
      <c r="J36" s="83">
        <f t="shared" si="4"/>
        <v>1223.8</v>
      </c>
      <c r="K36" s="83">
        <f t="shared" si="4"/>
        <v>1136.9000000000001</v>
      </c>
      <c r="L36" s="83">
        <f t="shared" si="4"/>
        <v>1272.2</v>
      </c>
      <c r="M36" s="83">
        <f t="shared" si="4"/>
        <v>1244.7</v>
      </c>
      <c r="N36" s="83">
        <f t="shared" si="4"/>
        <v>1297.7</v>
      </c>
      <c r="O36" s="83">
        <f t="shared" si="4"/>
        <v>1260.4000000000001</v>
      </c>
      <c r="P36" s="83">
        <f t="shared" si="4"/>
        <v>1249.9000000000001</v>
      </c>
      <c r="Q36" s="83">
        <f t="shared" si="4"/>
        <v>1253.2</v>
      </c>
      <c r="R36" s="83">
        <f t="shared" si="4"/>
        <v>1052.5999999999999</v>
      </c>
      <c r="S36" s="83">
        <f t="shared" si="4"/>
        <v>1262.0999999999999</v>
      </c>
      <c r="T36" s="83">
        <f t="shared" si="4"/>
        <v>1285</v>
      </c>
      <c r="U36" s="83">
        <f t="shared" si="4"/>
        <v>1385</v>
      </c>
      <c r="V36" s="83">
        <f t="shared" si="4"/>
        <v>1371.9870000000001</v>
      </c>
      <c r="W36" s="83">
        <f t="shared" si="4"/>
        <v>1382.3</v>
      </c>
      <c r="X36" s="83">
        <f t="shared" si="4"/>
        <v>1472</v>
      </c>
      <c r="Y36" s="83">
        <f t="shared" si="4"/>
        <v>1496</v>
      </c>
      <c r="Z36" s="84" t="str">
        <f t="shared" si="4"/>
        <v/>
      </c>
      <c r="AA36" s="85">
        <f t="shared" si="3"/>
        <v>32968.786999999997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585</v>
      </c>
      <c r="J41" s="94">
        <v>472.8</v>
      </c>
      <c r="K41" s="94">
        <v>427.9</v>
      </c>
      <c r="L41" s="94">
        <v>457.2</v>
      </c>
      <c r="M41" s="94">
        <v>476.7</v>
      </c>
      <c r="N41" s="94">
        <v>532.70000000000005</v>
      </c>
      <c r="O41" s="94">
        <v>479.4</v>
      </c>
      <c r="P41" s="94">
        <v>486.9</v>
      </c>
      <c r="Q41" s="94">
        <v>475.2</v>
      </c>
      <c r="R41" s="94">
        <v>260.60000000000002</v>
      </c>
      <c r="S41" s="94">
        <v>395.1</v>
      </c>
      <c r="T41" s="94">
        <v>362</v>
      </c>
      <c r="U41" s="94">
        <v>519</v>
      </c>
      <c r="V41" s="94">
        <v>550.4</v>
      </c>
      <c r="W41" s="94">
        <v>501.3</v>
      </c>
      <c r="X41" s="94">
        <v>600</v>
      </c>
      <c r="Y41" s="94">
        <v>600</v>
      </c>
      <c r="Z41" s="95"/>
      <c r="AA41" s="74">
        <f t="shared" si="5"/>
        <v>12382.199999999999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585</v>
      </c>
      <c r="J44" s="83">
        <f t="shared" si="6"/>
        <v>472.8</v>
      </c>
      <c r="K44" s="83">
        <f t="shared" si="6"/>
        <v>427.9</v>
      </c>
      <c r="L44" s="83">
        <f t="shared" si="6"/>
        <v>457.2</v>
      </c>
      <c r="M44" s="83">
        <f t="shared" si="6"/>
        <v>476.7</v>
      </c>
      <c r="N44" s="83">
        <f t="shared" si="6"/>
        <v>532.70000000000005</v>
      </c>
      <c r="O44" s="83">
        <f t="shared" si="6"/>
        <v>479.4</v>
      </c>
      <c r="P44" s="83">
        <f t="shared" si="6"/>
        <v>486.9</v>
      </c>
      <c r="Q44" s="83">
        <f t="shared" si="6"/>
        <v>475.2</v>
      </c>
      <c r="R44" s="83">
        <f t="shared" si="6"/>
        <v>260.60000000000002</v>
      </c>
      <c r="S44" s="83">
        <f t="shared" si="6"/>
        <v>395.1</v>
      </c>
      <c r="T44" s="83">
        <f t="shared" si="6"/>
        <v>362</v>
      </c>
      <c r="U44" s="83">
        <f t="shared" si="6"/>
        <v>519</v>
      </c>
      <c r="V44" s="83">
        <f t="shared" si="6"/>
        <v>550.4</v>
      </c>
      <c r="W44" s="83">
        <f t="shared" si="6"/>
        <v>501.3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12382.199999999999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5974.0389999999998</v>
      </c>
      <c r="C47" s="83">
        <f t="shared" ref="C47:Z47" si="8">IF(LEN(C$2)&gt;0,C14+C22+C36,"")</f>
        <v>5818.6080000000002</v>
      </c>
      <c r="D47" s="83">
        <f t="shared" si="8"/>
        <v>5625.7839999999997</v>
      </c>
      <c r="E47" s="83">
        <f t="shared" si="8"/>
        <v>5517.3060000000005</v>
      </c>
      <c r="F47" s="83">
        <f t="shared" si="8"/>
        <v>5479.2809999999999</v>
      </c>
      <c r="G47" s="83">
        <f t="shared" si="8"/>
        <v>5396.4740000000002</v>
      </c>
      <c r="H47" s="83">
        <f t="shared" si="8"/>
        <v>5383.7209999999995</v>
      </c>
      <c r="I47" s="83">
        <f t="shared" si="8"/>
        <v>5777.1939999999995</v>
      </c>
      <c r="J47" s="83">
        <f t="shared" si="8"/>
        <v>6097.71</v>
      </c>
      <c r="K47" s="83">
        <f t="shared" si="8"/>
        <v>6492.6369999999988</v>
      </c>
      <c r="L47" s="83">
        <f t="shared" si="8"/>
        <v>6835.7429999999995</v>
      </c>
      <c r="M47" s="83">
        <f t="shared" si="8"/>
        <v>7004.311999999999</v>
      </c>
      <c r="N47" s="83">
        <f t="shared" si="8"/>
        <v>7041.3</v>
      </c>
      <c r="O47" s="83">
        <f t="shared" si="8"/>
        <v>6885.8130000000001</v>
      </c>
      <c r="P47" s="83">
        <f t="shared" si="8"/>
        <v>6697.1360000000004</v>
      </c>
      <c r="Q47" s="83">
        <f t="shared" si="8"/>
        <v>6676.6739999999991</v>
      </c>
      <c r="R47" s="83">
        <f t="shared" si="8"/>
        <v>6609.41</v>
      </c>
      <c r="S47" s="83">
        <f t="shared" si="8"/>
        <v>6545.4449999999997</v>
      </c>
      <c r="T47" s="83">
        <f t="shared" si="8"/>
        <v>6579.4229999999998</v>
      </c>
      <c r="U47" s="83">
        <f t="shared" si="8"/>
        <v>6930.49</v>
      </c>
      <c r="V47" s="83">
        <f t="shared" si="8"/>
        <v>7021.5610000000006</v>
      </c>
      <c r="W47" s="83">
        <f t="shared" si="8"/>
        <v>6769.5150000000003</v>
      </c>
      <c r="X47" s="83">
        <f t="shared" si="8"/>
        <v>6399.9470000000001</v>
      </c>
      <c r="Y47" s="83">
        <f t="shared" si="8"/>
        <v>6020.1750000000002</v>
      </c>
      <c r="Z47" s="84" t="str">
        <f t="shared" si="8"/>
        <v/>
      </c>
      <c r="AA47" s="100">
        <f>SUM(B47:Z47)</f>
        <v>151579.69799999997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5974.0390000000016</v>
      </c>
      <c r="C4" s="18">
        <v>5818.6080000000002</v>
      </c>
      <c r="D4" s="18">
        <v>5625.7840000000015</v>
      </c>
      <c r="E4" s="18">
        <v>5517.3059999999996</v>
      </c>
      <c r="F4" s="18">
        <v>5479.2810000000018</v>
      </c>
      <c r="G4" s="18">
        <v>5396.4740000000011</v>
      </c>
      <c r="H4" s="18">
        <v>5383.7210000000023</v>
      </c>
      <c r="I4" s="18">
        <v>5777.1780000000008</v>
      </c>
      <c r="J4" s="18">
        <v>6097.6940000000004</v>
      </c>
      <c r="K4" s="18">
        <v>6492.6219999999994</v>
      </c>
      <c r="L4" s="18">
        <v>6835.7279999999982</v>
      </c>
      <c r="M4" s="18">
        <v>7004.2969999999987</v>
      </c>
      <c r="N4" s="18">
        <v>7041.2849999999999</v>
      </c>
      <c r="O4" s="18">
        <v>6885.7979999999989</v>
      </c>
      <c r="P4" s="18">
        <v>6697.121000000001</v>
      </c>
      <c r="Q4" s="18">
        <v>6676.6580000000013</v>
      </c>
      <c r="R4" s="18">
        <v>6609.3949999999986</v>
      </c>
      <c r="S4" s="18">
        <v>6545.4480000000003</v>
      </c>
      <c r="T4" s="18">
        <v>6579.41</v>
      </c>
      <c r="U4" s="18">
        <v>6930.4810000000007</v>
      </c>
      <c r="V4" s="18">
        <v>7021.5539999999983</v>
      </c>
      <c r="W4" s="18">
        <v>6769.5519999999988</v>
      </c>
      <c r="X4" s="18">
        <v>6399.9470000000001</v>
      </c>
      <c r="Y4" s="18">
        <v>6020.1749999999993</v>
      </c>
      <c r="Z4" s="19"/>
      <c r="AA4" s="20">
        <f>SUM(B4:Z4)</f>
        <v>151579.55599999998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135.80000000000001</v>
      </c>
      <c r="C7" s="28">
        <v>119.58</v>
      </c>
      <c r="D7" s="28">
        <v>102.19</v>
      </c>
      <c r="E7" s="28">
        <v>97</v>
      </c>
      <c r="F7" s="28">
        <v>96.15</v>
      </c>
      <c r="G7" s="28">
        <v>92.58</v>
      </c>
      <c r="H7" s="28">
        <v>92.48</v>
      </c>
      <c r="I7" s="28">
        <v>88.88</v>
      </c>
      <c r="J7" s="28">
        <v>88.88</v>
      </c>
      <c r="K7" s="28">
        <v>92.58</v>
      </c>
      <c r="L7" s="28">
        <v>91.7</v>
      </c>
      <c r="M7" s="28">
        <v>92.48</v>
      </c>
      <c r="N7" s="28">
        <v>92.48</v>
      </c>
      <c r="O7" s="28">
        <v>92.48</v>
      </c>
      <c r="P7" s="28">
        <v>90</v>
      </c>
      <c r="Q7" s="28">
        <v>88.88</v>
      </c>
      <c r="R7" s="28">
        <v>93.28</v>
      </c>
      <c r="S7" s="28">
        <v>94.32</v>
      </c>
      <c r="T7" s="28">
        <v>105.36</v>
      </c>
      <c r="U7" s="28">
        <v>113</v>
      </c>
      <c r="V7" s="28">
        <v>122.75</v>
      </c>
      <c r="W7" s="28">
        <v>113</v>
      </c>
      <c r="X7" s="28">
        <v>138.01</v>
      </c>
      <c r="Y7" s="28">
        <v>120.07</v>
      </c>
      <c r="Z7" s="29"/>
      <c r="AA7" s="30">
        <v>102.24708333333336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942.67200000000003</v>
      </c>
      <c r="C17" s="67">
        <v>947.49199999999996</v>
      </c>
      <c r="D17" s="67">
        <v>940.66399999999999</v>
      </c>
      <c r="E17" s="67">
        <v>921.57500000000005</v>
      </c>
      <c r="F17" s="67">
        <v>928.14599999999996</v>
      </c>
      <c r="G17" s="67">
        <v>915.154</v>
      </c>
      <c r="H17" s="67">
        <v>902.55100000000004</v>
      </c>
      <c r="I17" s="67">
        <v>908.69600000000003</v>
      </c>
      <c r="J17" s="67">
        <v>917.07800000000009</v>
      </c>
      <c r="K17" s="67">
        <v>915.21399999999994</v>
      </c>
      <c r="L17" s="67">
        <v>926.64699999999993</v>
      </c>
      <c r="M17" s="67">
        <v>946.33500000000004</v>
      </c>
      <c r="N17" s="67">
        <v>950.33199999999988</v>
      </c>
      <c r="O17" s="67">
        <v>932.27399999999989</v>
      </c>
      <c r="P17" s="67">
        <v>923.10599999999999</v>
      </c>
      <c r="Q17" s="67">
        <v>934.25400000000002</v>
      </c>
      <c r="R17" s="67">
        <v>934.81400000000008</v>
      </c>
      <c r="S17" s="67">
        <v>951.92099999999994</v>
      </c>
      <c r="T17" s="67">
        <v>937.43400000000008</v>
      </c>
      <c r="U17" s="67">
        <v>942.14100000000008</v>
      </c>
      <c r="V17" s="67">
        <v>944.22199999999998</v>
      </c>
      <c r="W17" s="67">
        <v>941.22900000000004</v>
      </c>
      <c r="X17" s="67">
        <v>939.14800000000002</v>
      </c>
      <c r="Y17" s="67">
        <v>937.101</v>
      </c>
      <c r="Z17" s="68"/>
      <c r="AA17" s="69">
        <f>SUM(B17:Z17)</f>
        <v>22380.2</v>
      </c>
    </row>
    <row r="18" spans="1:27" ht="24.95" customHeight="1" x14ac:dyDescent="0.2">
      <c r="A18" s="70" t="s">
        <v>13</v>
      </c>
      <c r="B18" s="71">
        <v>1000.6360000000002</v>
      </c>
      <c r="C18" s="72">
        <v>990.42199999999991</v>
      </c>
      <c r="D18" s="72">
        <v>974.05199999999979</v>
      </c>
      <c r="E18" s="72">
        <v>971.09699999999987</v>
      </c>
      <c r="F18" s="72">
        <v>976.66500000000008</v>
      </c>
      <c r="G18" s="72">
        <v>981.053</v>
      </c>
      <c r="H18" s="72">
        <v>987.95099999999991</v>
      </c>
      <c r="I18" s="72">
        <v>1020.9880000000002</v>
      </c>
      <c r="J18" s="72">
        <v>1050.337</v>
      </c>
      <c r="K18" s="72">
        <v>1082.203</v>
      </c>
      <c r="L18" s="72">
        <v>1097.4339999999997</v>
      </c>
      <c r="M18" s="72">
        <v>1107.7799999999997</v>
      </c>
      <c r="N18" s="72">
        <v>1107.4330000000002</v>
      </c>
      <c r="O18" s="72">
        <v>1103.0630000000001</v>
      </c>
      <c r="P18" s="72">
        <v>1093.3200000000002</v>
      </c>
      <c r="Q18" s="72">
        <v>1094.6959999999999</v>
      </c>
      <c r="R18" s="72">
        <v>1084.8990000000001</v>
      </c>
      <c r="S18" s="72">
        <v>1076.7059999999999</v>
      </c>
      <c r="T18" s="72">
        <v>1080.0640000000003</v>
      </c>
      <c r="U18" s="72">
        <v>1108.2820000000002</v>
      </c>
      <c r="V18" s="72">
        <v>1087.1570000000002</v>
      </c>
      <c r="W18" s="72">
        <v>1049.9119999999998</v>
      </c>
      <c r="X18" s="72">
        <v>1021.7029999999999</v>
      </c>
      <c r="Y18" s="72">
        <v>992.18999999999994</v>
      </c>
      <c r="Z18" s="73"/>
      <c r="AA18" s="74">
        <f>SUM(B18:Z18)</f>
        <v>25140.042999999998</v>
      </c>
    </row>
    <row r="19" spans="1:27" ht="24.95" customHeight="1" x14ac:dyDescent="0.2">
      <c r="A19" s="70" t="s">
        <v>14</v>
      </c>
      <c r="B19" s="75">
        <v>3801.7309999999998</v>
      </c>
      <c r="C19" s="76">
        <v>3577.694</v>
      </c>
      <c r="D19" s="76">
        <v>3417.0679999999998</v>
      </c>
      <c r="E19" s="76">
        <v>3328.453</v>
      </c>
      <c r="F19" s="76">
        <v>3259.9700000000003</v>
      </c>
      <c r="G19" s="76">
        <v>3151.2669999999994</v>
      </c>
      <c r="H19" s="76">
        <v>3160.2190000000001</v>
      </c>
      <c r="I19" s="76">
        <v>3392.4939999999997</v>
      </c>
      <c r="J19" s="76">
        <v>3693.7789999999991</v>
      </c>
      <c r="K19" s="76">
        <v>4053.7050000000004</v>
      </c>
      <c r="L19" s="76">
        <v>4357.6469999999999</v>
      </c>
      <c r="M19" s="76">
        <v>4552.181999999998</v>
      </c>
      <c r="N19" s="76">
        <v>4588.5199999999995</v>
      </c>
      <c r="O19" s="76">
        <v>4458.4609999999993</v>
      </c>
      <c r="P19" s="76">
        <v>4305.1949999999988</v>
      </c>
      <c r="Q19" s="76">
        <v>4246.2079999999996</v>
      </c>
      <c r="R19" s="76">
        <v>4236.6819999999998</v>
      </c>
      <c r="S19" s="76">
        <v>4209.3209999999999</v>
      </c>
      <c r="T19" s="76">
        <v>4239.9120000000003</v>
      </c>
      <c r="U19" s="76">
        <v>4558.5580000000009</v>
      </c>
      <c r="V19" s="76">
        <v>4682.1750000000002</v>
      </c>
      <c r="W19" s="76">
        <v>4483.4109999999991</v>
      </c>
      <c r="X19" s="76">
        <v>4204.5960000000005</v>
      </c>
      <c r="Y19" s="76">
        <v>3839.8340000000003</v>
      </c>
      <c r="Z19" s="73"/>
      <c r="AA19" s="74">
        <f>SUM(B19:Z19)</f>
        <v>95799.08199999998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147</v>
      </c>
      <c r="C21" s="72">
        <v>141</v>
      </c>
      <c r="D21" s="72">
        <v>136</v>
      </c>
      <c r="E21" s="72">
        <v>133.5</v>
      </c>
      <c r="F21" s="72">
        <v>131.5</v>
      </c>
      <c r="G21" s="72">
        <v>128</v>
      </c>
      <c r="H21" s="72">
        <v>125</v>
      </c>
      <c r="I21" s="72">
        <v>121</v>
      </c>
      <c r="J21" s="72">
        <v>113.5</v>
      </c>
      <c r="K21" s="72">
        <v>109.5</v>
      </c>
      <c r="L21" s="72">
        <v>109</v>
      </c>
      <c r="M21" s="72">
        <v>110</v>
      </c>
      <c r="N21" s="72">
        <v>110</v>
      </c>
      <c r="O21" s="72">
        <v>108</v>
      </c>
      <c r="P21" s="72">
        <v>108.5</v>
      </c>
      <c r="Q21" s="72">
        <v>115.5</v>
      </c>
      <c r="R21" s="72">
        <v>129</v>
      </c>
      <c r="S21" s="72">
        <v>141.5</v>
      </c>
      <c r="T21" s="72">
        <v>156</v>
      </c>
      <c r="U21" s="72">
        <v>165.5</v>
      </c>
      <c r="V21" s="72">
        <v>169</v>
      </c>
      <c r="W21" s="72">
        <v>163</v>
      </c>
      <c r="X21" s="72">
        <v>154.5</v>
      </c>
      <c r="Y21" s="72">
        <v>143.5</v>
      </c>
      <c r="Z21" s="72"/>
      <c r="AA21" s="74">
        <f>SUM(B21:Z21)</f>
        <v>3169</v>
      </c>
    </row>
    <row r="22" spans="1:27" ht="30" customHeight="1" thickBot="1" x14ac:dyDescent="0.25">
      <c r="A22" s="81" t="s">
        <v>17</v>
      </c>
      <c r="B22" s="82">
        <f t="shared" ref="B22:AA22" si="1">SUM(B17:B21)</f>
        <v>5892.0389999999998</v>
      </c>
      <c r="C22" s="83">
        <f t="shared" si="1"/>
        <v>5656.6080000000002</v>
      </c>
      <c r="D22" s="83">
        <f t="shared" si="1"/>
        <v>5467.7839999999997</v>
      </c>
      <c r="E22" s="83">
        <f t="shared" si="1"/>
        <v>5354.625</v>
      </c>
      <c r="F22" s="83">
        <f t="shared" si="1"/>
        <v>5296.2810000000009</v>
      </c>
      <c r="G22" s="83">
        <f t="shared" si="1"/>
        <v>5175.4739999999993</v>
      </c>
      <c r="H22" s="83">
        <f t="shared" si="1"/>
        <v>5175.7209999999995</v>
      </c>
      <c r="I22" s="83">
        <f t="shared" si="1"/>
        <v>5443.1779999999999</v>
      </c>
      <c r="J22" s="83">
        <f t="shared" si="1"/>
        <v>5774.6939999999995</v>
      </c>
      <c r="K22" s="83">
        <f t="shared" si="1"/>
        <v>6160.6220000000003</v>
      </c>
      <c r="L22" s="83">
        <f t="shared" si="1"/>
        <v>6490.7279999999992</v>
      </c>
      <c r="M22" s="83">
        <f t="shared" si="1"/>
        <v>6716.2969999999978</v>
      </c>
      <c r="N22" s="83">
        <f t="shared" si="1"/>
        <v>6756.2849999999999</v>
      </c>
      <c r="O22" s="83">
        <f t="shared" si="1"/>
        <v>6601.7979999999989</v>
      </c>
      <c r="P22" s="83">
        <f t="shared" si="1"/>
        <v>6430.1209999999992</v>
      </c>
      <c r="Q22" s="83">
        <f t="shared" si="1"/>
        <v>6390.6579999999994</v>
      </c>
      <c r="R22" s="83">
        <f t="shared" si="1"/>
        <v>6385.3950000000004</v>
      </c>
      <c r="S22" s="83">
        <f t="shared" si="1"/>
        <v>6379.4480000000003</v>
      </c>
      <c r="T22" s="83">
        <f t="shared" si="1"/>
        <v>6413.4100000000008</v>
      </c>
      <c r="U22" s="83">
        <f t="shared" si="1"/>
        <v>6774.4810000000016</v>
      </c>
      <c r="V22" s="83">
        <f t="shared" si="1"/>
        <v>6882.5540000000001</v>
      </c>
      <c r="W22" s="83">
        <f t="shared" si="1"/>
        <v>6637.5519999999988</v>
      </c>
      <c r="X22" s="83">
        <f t="shared" si="1"/>
        <v>6319.9470000000001</v>
      </c>
      <c r="Y22" s="83">
        <f t="shared" si="1"/>
        <v>5912.625</v>
      </c>
      <c r="Z22" s="84">
        <f t="shared" si="1"/>
        <v>0</v>
      </c>
      <c r="AA22" s="85">
        <f t="shared" si="1"/>
        <v>146488.32499999998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214</v>
      </c>
      <c r="C25" s="67">
        <v>208</v>
      </c>
      <c r="D25" s="67">
        <v>203</v>
      </c>
      <c r="E25" s="67">
        <v>200.5</v>
      </c>
      <c r="F25" s="67">
        <v>198.5</v>
      </c>
      <c r="G25" s="67">
        <v>195</v>
      </c>
      <c r="H25" s="67">
        <v>192</v>
      </c>
      <c r="I25" s="67">
        <v>188</v>
      </c>
      <c r="J25" s="67">
        <v>179.5</v>
      </c>
      <c r="K25" s="67">
        <v>175.5</v>
      </c>
      <c r="L25" s="67">
        <v>175</v>
      </c>
      <c r="M25" s="67">
        <v>176</v>
      </c>
      <c r="N25" s="67">
        <v>172</v>
      </c>
      <c r="O25" s="67">
        <v>170</v>
      </c>
      <c r="P25" s="67">
        <v>150.5</v>
      </c>
      <c r="Q25" s="67">
        <v>177.5</v>
      </c>
      <c r="R25" s="67">
        <v>191</v>
      </c>
      <c r="S25" s="67">
        <v>203.5</v>
      </c>
      <c r="T25" s="67">
        <v>218</v>
      </c>
      <c r="U25" s="67">
        <v>227.5</v>
      </c>
      <c r="V25" s="67">
        <v>231</v>
      </c>
      <c r="W25" s="67">
        <v>225</v>
      </c>
      <c r="X25" s="67">
        <v>216.5</v>
      </c>
      <c r="Y25" s="67">
        <v>205.5</v>
      </c>
      <c r="Z25" s="68"/>
      <c r="AA25" s="69">
        <f>SUM(B25:Z25)</f>
        <v>4693</v>
      </c>
    </row>
    <row r="26" spans="1:27" ht="24.95" customHeight="1" x14ac:dyDescent="0.2">
      <c r="A26" s="70" t="s">
        <v>20</v>
      </c>
      <c r="B26" s="71">
        <v>5760.0389999999998</v>
      </c>
      <c r="C26" s="72">
        <v>5610.6080000000002</v>
      </c>
      <c r="D26" s="72">
        <v>5422.7839999999997</v>
      </c>
      <c r="E26" s="72">
        <v>5316.8059999999996</v>
      </c>
      <c r="F26" s="72">
        <v>5280.7809999999999</v>
      </c>
      <c r="G26" s="72">
        <v>5201.4740000000002</v>
      </c>
      <c r="H26" s="72">
        <v>5191.7209999999995</v>
      </c>
      <c r="I26" s="72">
        <v>5589.1779999999999</v>
      </c>
      <c r="J26" s="72">
        <v>5918.1940000000004</v>
      </c>
      <c r="K26" s="72">
        <v>6317.1220000000003</v>
      </c>
      <c r="L26" s="72">
        <v>6660.7280000000001</v>
      </c>
      <c r="M26" s="72">
        <v>6828.2969999999996</v>
      </c>
      <c r="N26" s="72">
        <v>6869.2849999999999</v>
      </c>
      <c r="O26" s="72">
        <v>6715.7979999999998</v>
      </c>
      <c r="P26" s="72">
        <v>6546.6210000000001</v>
      </c>
      <c r="Q26" s="72">
        <v>6499.1580000000004</v>
      </c>
      <c r="R26" s="72">
        <v>6418.3950000000004</v>
      </c>
      <c r="S26" s="72">
        <v>6341.9480000000003</v>
      </c>
      <c r="T26" s="72">
        <v>6361.41</v>
      </c>
      <c r="U26" s="72">
        <v>6702.9809999999998</v>
      </c>
      <c r="V26" s="72">
        <v>6790.5540000000001</v>
      </c>
      <c r="W26" s="72">
        <v>6544.5519999999997</v>
      </c>
      <c r="X26" s="72">
        <v>6183.4470000000001</v>
      </c>
      <c r="Y26" s="72">
        <v>5814.6750000000002</v>
      </c>
      <c r="Z26" s="73"/>
      <c r="AA26" s="74">
        <f>SUM(B26:Z26)</f>
        <v>146886.55599999998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5974.0389999999998</v>
      </c>
      <c r="C28" s="57">
        <f t="shared" si="2"/>
        <v>5818.6080000000002</v>
      </c>
      <c r="D28" s="57">
        <f t="shared" si="2"/>
        <v>5625.7839999999997</v>
      </c>
      <c r="E28" s="57">
        <f t="shared" si="2"/>
        <v>5517.3059999999996</v>
      </c>
      <c r="F28" s="57">
        <f t="shared" si="2"/>
        <v>5479.2809999999999</v>
      </c>
      <c r="G28" s="57">
        <f t="shared" si="2"/>
        <v>5396.4740000000002</v>
      </c>
      <c r="H28" s="57">
        <f t="shared" si="2"/>
        <v>5383.7209999999995</v>
      </c>
      <c r="I28" s="57">
        <f t="shared" si="2"/>
        <v>5777.1779999999999</v>
      </c>
      <c r="J28" s="57">
        <f t="shared" si="2"/>
        <v>6097.6940000000004</v>
      </c>
      <c r="K28" s="57">
        <f t="shared" si="2"/>
        <v>6492.6220000000003</v>
      </c>
      <c r="L28" s="57">
        <f t="shared" si="2"/>
        <v>6835.7280000000001</v>
      </c>
      <c r="M28" s="57">
        <f t="shared" si="2"/>
        <v>7004.2969999999996</v>
      </c>
      <c r="N28" s="57">
        <f t="shared" si="2"/>
        <v>7041.2849999999999</v>
      </c>
      <c r="O28" s="57">
        <f t="shared" si="2"/>
        <v>6885.7979999999998</v>
      </c>
      <c r="P28" s="57">
        <f t="shared" si="2"/>
        <v>6697.1210000000001</v>
      </c>
      <c r="Q28" s="57">
        <f t="shared" si="2"/>
        <v>6676.6580000000004</v>
      </c>
      <c r="R28" s="57">
        <f t="shared" si="2"/>
        <v>6609.3950000000004</v>
      </c>
      <c r="S28" s="57">
        <f t="shared" si="2"/>
        <v>6545.4480000000003</v>
      </c>
      <c r="T28" s="57">
        <f t="shared" si="2"/>
        <v>6579.41</v>
      </c>
      <c r="U28" s="57">
        <f t="shared" si="2"/>
        <v>6930.4809999999998</v>
      </c>
      <c r="V28" s="57">
        <f t="shared" si="2"/>
        <v>7021.5540000000001</v>
      </c>
      <c r="W28" s="57">
        <f t="shared" si="2"/>
        <v>6769.5519999999997</v>
      </c>
      <c r="X28" s="57">
        <f t="shared" si="2"/>
        <v>6399.9470000000001</v>
      </c>
      <c r="Y28" s="57">
        <f t="shared" si="2"/>
        <v>6020.1750000000002</v>
      </c>
      <c r="Z28" s="58">
        <f t="shared" si="2"/>
        <v>0</v>
      </c>
      <c r="AA28" s="59">
        <f t="shared" si="2"/>
        <v>151579.55599999998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75</v>
      </c>
      <c r="C31" s="90">
        <v>155</v>
      </c>
      <c r="D31" s="90">
        <v>151</v>
      </c>
      <c r="E31" s="90">
        <v>155.68099999999998</v>
      </c>
      <c r="F31" s="90">
        <v>176</v>
      </c>
      <c r="G31" s="90">
        <v>195</v>
      </c>
      <c r="H31" s="90">
        <v>189</v>
      </c>
      <c r="I31" s="90">
        <v>315</v>
      </c>
      <c r="J31" s="90">
        <v>304</v>
      </c>
      <c r="K31" s="90">
        <v>322</v>
      </c>
      <c r="L31" s="90">
        <v>335</v>
      </c>
      <c r="M31" s="90">
        <v>278</v>
      </c>
      <c r="N31" s="90">
        <v>274</v>
      </c>
      <c r="O31" s="90">
        <v>274</v>
      </c>
      <c r="P31" s="90">
        <v>256</v>
      </c>
      <c r="Q31" s="90">
        <v>276</v>
      </c>
      <c r="R31" s="90">
        <v>215</v>
      </c>
      <c r="S31" s="90">
        <v>155</v>
      </c>
      <c r="T31" s="90">
        <v>155</v>
      </c>
      <c r="U31" s="90">
        <v>135</v>
      </c>
      <c r="V31" s="90">
        <v>118</v>
      </c>
      <c r="W31" s="90">
        <v>125</v>
      </c>
      <c r="X31" s="90">
        <v>70</v>
      </c>
      <c r="Y31" s="90">
        <v>98.55</v>
      </c>
      <c r="Z31" s="91"/>
      <c r="AA31" s="69">
        <f t="shared" ref="AA31:AA36" si="3">SUM(B31:Z31)</f>
        <v>4802.2310000000007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26</v>
      </c>
      <c r="H32" s="94">
        <v>19</v>
      </c>
      <c r="I32" s="94">
        <v>19</v>
      </c>
      <c r="J32" s="94">
        <v>19</v>
      </c>
      <c r="K32" s="94">
        <v>10</v>
      </c>
      <c r="L32" s="94">
        <v>10</v>
      </c>
      <c r="M32" s="94">
        <v>10</v>
      </c>
      <c r="N32" s="94">
        <v>11</v>
      </c>
      <c r="O32" s="94">
        <v>10</v>
      </c>
      <c r="P32" s="94">
        <v>11</v>
      </c>
      <c r="Q32" s="94">
        <v>10</v>
      </c>
      <c r="R32" s="94">
        <v>9</v>
      </c>
      <c r="S32" s="94">
        <v>11</v>
      </c>
      <c r="T32" s="94">
        <v>11</v>
      </c>
      <c r="U32" s="94">
        <v>21</v>
      </c>
      <c r="V32" s="94">
        <v>21</v>
      </c>
      <c r="W32" s="94">
        <v>7</v>
      </c>
      <c r="X32" s="94">
        <v>10</v>
      </c>
      <c r="Y32" s="94">
        <v>9</v>
      </c>
      <c r="Z32" s="95"/>
      <c r="AA32" s="74">
        <f t="shared" si="3"/>
        <v>289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82</v>
      </c>
      <c r="C36" s="83">
        <f t="shared" ref="C36:Z36" si="4">SUM(C31:C35)</f>
        <v>162</v>
      </c>
      <c r="D36" s="83">
        <f t="shared" si="4"/>
        <v>158</v>
      </c>
      <c r="E36" s="83">
        <f t="shared" si="4"/>
        <v>162.68099999999998</v>
      </c>
      <c r="F36" s="83">
        <f t="shared" si="4"/>
        <v>183</v>
      </c>
      <c r="G36" s="83">
        <f t="shared" si="4"/>
        <v>221</v>
      </c>
      <c r="H36" s="83">
        <f t="shared" si="4"/>
        <v>208</v>
      </c>
      <c r="I36" s="83">
        <f t="shared" si="4"/>
        <v>334</v>
      </c>
      <c r="J36" s="83">
        <f t="shared" si="4"/>
        <v>323</v>
      </c>
      <c r="K36" s="83">
        <f t="shared" si="4"/>
        <v>332</v>
      </c>
      <c r="L36" s="83">
        <f t="shared" si="4"/>
        <v>345</v>
      </c>
      <c r="M36" s="83">
        <f t="shared" si="4"/>
        <v>288</v>
      </c>
      <c r="N36" s="83">
        <f t="shared" si="4"/>
        <v>285</v>
      </c>
      <c r="O36" s="83">
        <f t="shared" si="4"/>
        <v>284</v>
      </c>
      <c r="P36" s="83">
        <f t="shared" si="4"/>
        <v>267</v>
      </c>
      <c r="Q36" s="83">
        <f t="shared" si="4"/>
        <v>286</v>
      </c>
      <c r="R36" s="83">
        <f t="shared" si="4"/>
        <v>224</v>
      </c>
      <c r="S36" s="83">
        <f t="shared" si="4"/>
        <v>166</v>
      </c>
      <c r="T36" s="83">
        <f t="shared" si="4"/>
        <v>166</v>
      </c>
      <c r="U36" s="83">
        <f t="shared" si="4"/>
        <v>156</v>
      </c>
      <c r="V36" s="83">
        <f t="shared" si="4"/>
        <v>139</v>
      </c>
      <c r="W36" s="83">
        <f t="shared" si="4"/>
        <v>132</v>
      </c>
      <c r="X36" s="83">
        <f t="shared" si="4"/>
        <v>80</v>
      </c>
      <c r="Y36" s="83">
        <f t="shared" si="4"/>
        <v>107.55</v>
      </c>
      <c r="Z36" s="84">
        <f t="shared" si="4"/>
        <v>0</v>
      </c>
      <c r="AA36" s="85">
        <f t="shared" si="3"/>
        <v>5091.2310000000007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5974.0389999999998</v>
      </c>
      <c r="C47" s="83">
        <f t="shared" ref="C47:Z47" si="8">SUM(C10:C13)+C22+C36</f>
        <v>5818.6080000000002</v>
      </c>
      <c r="D47" s="83">
        <f t="shared" si="8"/>
        <v>5625.7839999999997</v>
      </c>
      <c r="E47" s="83">
        <f t="shared" si="8"/>
        <v>5517.3059999999996</v>
      </c>
      <c r="F47" s="83">
        <f t="shared" si="8"/>
        <v>5479.2810000000009</v>
      </c>
      <c r="G47" s="83">
        <f t="shared" si="8"/>
        <v>5396.4739999999993</v>
      </c>
      <c r="H47" s="83">
        <f t="shared" si="8"/>
        <v>5383.7209999999995</v>
      </c>
      <c r="I47" s="83">
        <f t="shared" si="8"/>
        <v>5777.1779999999999</v>
      </c>
      <c r="J47" s="83">
        <f t="shared" si="8"/>
        <v>6097.6939999999995</v>
      </c>
      <c r="K47" s="83">
        <f t="shared" si="8"/>
        <v>6492.6220000000003</v>
      </c>
      <c r="L47" s="83">
        <f t="shared" si="8"/>
        <v>6835.7279999999992</v>
      </c>
      <c r="M47" s="83">
        <f t="shared" si="8"/>
        <v>7004.2969999999978</v>
      </c>
      <c r="N47" s="83">
        <f t="shared" si="8"/>
        <v>7041.2849999999999</v>
      </c>
      <c r="O47" s="83">
        <f t="shared" si="8"/>
        <v>6885.7979999999989</v>
      </c>
      <c r="P47" s="83">
        <f t="shared" si="8"/>
        <v>6697.1209999999992</v>
      </c>
      <c r="Q47" s="83">
        <f t="shared" si="8"/>
        <v>6676.6579999999994</v>
      </c>
      <c r="R47" s="83">
        <f t="shared" si="8"/>
        <v>6609.3950000000004</v>
      </c>
      <c r="S47" s="83">
        <f t="shared" si="8"/>
        <v>6545.4480000000003</v>
      </c>
      <c r="T47" s="83">
        <f t="shared" si="8"/>
        <v>6579.4100000000008</v>
      </c>
      <c r="U47" s="83">
        <f t="shared" si="8"/>
        <v>6930.4810000000016</v>
      </c>
      <c r="V47" s="83">
        <f t="shared" si="8"/>
        <v>7021.5540000000001</v>
      </c>
      <c r="W47" s="83">
        <f t="shared" si="8"/>
        <v>6769.5519999999988</v>
      </c>
      <c r="X47" s="83">
        <f t="shared" si="8"/>
        <v>6399.9470000000001</v>
      </c>
      <c r="Y47" s="83">
        <f t="shared" si="8"/>
        <v>6020.1750000000002</v>
      </c>
      <c r="Z47" s="84">
        <f t="shared" si="8"/>
        <v>0</v>
      </c>
      <c r="AA47" s="100">
        <f>SUM(B47:Z47)</f>
        <v>151579.55599999998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-585</v>
      </c>
      <c r="J4" s="18">
        <v>-472.8</v>
      </c>
      <c r="K4" s="18">
        <v>-427.9</v>
      </c>
      <c r="L4" s="18">
        <v>-457.2</v>
      </c>
      <c r="M4" s="18">
        <v>-476.7</v>
      </c>
      <c r="N4" s="18">
        <v>-532.70000000000005</v>
      </c>
      <c r="O4" s="18">
        <v>-479.4</v>
      </c>
      <c r="P4" s="18">
        <v>-486.9</v>
      </c>
      <c r="Q4" s="18">
        <v>-475.2</v>
      </c>
      <c r="R4" s="18">
        <v>-260.60000000000002</v>
      </c>
      <c r="S4" s="18">
        <v>-395.1</v>
      </c>
      <c r="T4" s="18">
        <v>-362</v>
      </c>
      <c r="U4" s="18">
        <v>-519</v>
      </c>
      <c r="V4" s="18">
        <v>-550.4</v>
      </c>
      <c r="W4" s="18">
        <v>-501.3</v>
      </c>
      <c r="X4" s="18">
        <v>-600</v>
      </c>
      <c r="Y4" s="18">
        <v>-600</v>
      </c>
      <c r="Z4" s="19"/>
      <c r="AA4" s="107">
        <f>SUM(B4:Z4)</f>
        <v>-12382.199999999999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135.80000000000001</v>
      </c>
      <c r="C7" s="113">
        <v>119.58</v>
      </c>
      <c r="D7" s="113">
        <v>102.19</v>
      </c>
      <c r="E7" s="113">
        <v>97</v>
      </c>
      <c r="F7" s="113">
        <v>96.15</v>
      </c>
      <c r="G7" s="113">
        <v>92.58</v>
      </c>
      <c r="H7" s="113">
        <v>92.48</v>
      </c>
      <c r="I7" s="113">
        <v>88.88</v>
      </c>
      <c r="J7" s="113">
        <v>88.88</v>
      </c>
      <c r="K7" s="113">
        <v>92.58</v>
      </c>
      <c r="L7" s="113">
        <v>91.7</v>
      </c>
      <c r="M7" s="113">
        <v>92.48</v>
      </c>
      <c r="N7" s="113">
        <v>92.48</v>
      </c>
      <c r="O7" s="113">
        <v>92.48</v>
      </c>
      <c r="P7" s="113">
        <v>90</v>
      </c>
      <c r="Q7" s="113">
        <v>88.88</v>
      </c>
      <c r="R7" s="113">
        <v>93.28</v>
      </c>
      <c r="S7" s="113">
        <v>94.32</v>
      </c>
      <c r="T7" s="113">
        <v>105.36</v>
      </c>
      <c r="U7" s="113">
        <v>113</v>
      </c>
      <c r="V7" s="113">
        <v>122.75</v>
      </c>
      <c r="W7" s="113">
        <v>113</v>
      </c>
      <c r="X7" s="113">
        <v>138.01</v>
      </c>
      <c r="Y7" s="113">
        <v>120.07</v>
      </c>
      <c r="Z7" s="114"/>
      <c r="AA7" s="115">
        <v>102.24708333333336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585</v>
      </c>
      <c r="J13" s="125">
        <v>472.8</v>
      </c>
      <c r="K13" s="125">
        <v>427.9</v>
      </c>
      <c r="L13" s="125">
        <v>457.2</v>
      </c>
      <c r="M13" s="125">
        <v>476.7</v>
      </c>
      <c r="N13" s="125">
        <v>532.70000000000005</v>
      </c>
      <c r="O13" s="125">
        <v>479.4</v>
      </c>
      <c r="P13" s="125">
        <v>486.9</v>
      </c>
      <c r="Q13" s="125">
        <v>475.2</v>
      </c>
      <c r="R13" s="125">
        <v>260.60000000000002</v>
      </c>
      <c r="S13" s="125">
        <v>395.1</v>
      </c>
      <c r="T13" s="125">
        <v>362</v>
      </c>
      <c r="U13" s="125">
        <v>519</v>
      </c>
      <c r="V13" s="125">
        <v>550.4</v>
      </c>
      <c r="W13" s="125">
        <v>501.3</v>
      </c>
      <c r="X13" s="125">
        <v>600</v>
      </c>
      <c r="Y13" s="126">
        <v>600</v>
      </c>
      <c r="Z13" s="127"/>
      <c r="AA13" s="128">
        <f t="shared" si="0"/>
        <v>12382.199999999999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585</v>
      </c>
      <c r="J16" s="131">
        <f t="shared" si="1"/>
        <v>472.8</v>
      </c>
      <c r="K16" s="131">
        <f t="shared" si="1"/>
        <v>427.9</v>
      </c>
      <c r="L16" s="131">
        <f t="shared" si="1"/>
        <v>457.2</v>
      </c>
      <c r="M16" s="131">
        <f t="shared" si="1"/>
        <v>476.7</v>
      </c>
      <c r="N16" s="131">
        <f t="shared" si="1"/>
        <v>532.70000000000005</v>
      </c>
      <c r="O16" s="131">
        <f t="shared" si="1"/>
        <v>479.4</v>
      </c>
      <c r="P16" s="131">
        <f t="shared" si="1"/>
        <v>486.9</v>
      </c>
      <c r="Q16" s="131">
        <f t="shared" si="1"/>
        <v>475.2</v>
      </c>
      <c r="R16" s="131">
        <f t="shared" si="1"/>
        <v>260.60000000000002</v>
      </c>
      <c r="S16" s="131">
        <f t="shared" si="1"/>
        <v>395.1</v>
      </c>
      <c r="T16" s="131">
        <f t="shared" si="1"/>
        <v>362</v>
      </c>
      <c r="U16" s="131">
        <f t="shared" si="1"/>
        <v>519</v>
      </c>
      <c r="V16" s="131">
        <f t="shared" si="1"/>
        <v>550.4</v>
      </c>
      <c r="W16" s="131">
        <f t="shared" si="1"/>
        <v>501.3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12382.199999999999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2021-08-28T11:05:38Z</dcterms:created>
  <dcterms:modified xsi:type="dcterms:W3CDTF">2021-08-28T11:05:39Z</dcterms:modified>
</cp:coreProperties>
</file>