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<sst xmlns="http://schemas.openxmlformats.org/spreadsheetml/2006/main" count="109" uniqueCount="48">
  <si>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27/08/2021 14:06:13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</si>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</sst>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569</c:v>
                </c:pt>
                <c:pt idx="1">
                  <c:v>444.59699999999998</c:v>
                </c:pt>
                <c:pt idx="2">
                  <c:v>393</c:v>
                </c:pt>
                <c:pt idx="3">
                  <c:v>393</c:v>
                </c:pt>
                <c:pt idx="4">
                  <c:v>393</c:v>
                </c:pt>
                <c:pt idx="5">
                  <c:v>367.34199999999998</c:v>
                </c:pt>
                <c:pt idx="6">
                  <c:v>418</c:v>
                </c:pt>
                <c:pt idx="7">
                  <c:v>418</c:v>
                </c:pt>
                <c:pt idx="8">
                  <c:v>418</c:v>
                </c:pt>
                <c:pt idx="9">
                  <c:v>394.76300000000003</c:v>
                </c:pt>
                <c:pt idx="10">
                  <c:v>384.31299999999999</c:v>
                </c:pt>
                <c:pt idx="11">
                  <c:v>403.91499999999996</c:v>
                </c:pt>
                <c:pt idx="12">
                  <c:v>418</c:v>
                </c:pt>
                <c:pt idx="13">
                  <c:v>406.255</c:v>
                </c:pt>
                <c:pt idx="14">
                  <c:v>375</c:v>
                </c:pt>
                <c:pt idx="15">
                  <c:v>418</c:v>
                </c:pt>
                <c:pt idx="16">
                  <c:v>448</c:v>
                </c:pt>
                <c:pt idx="17">
                  <c:v>478</c:v>
                </c:pt>
                <c:pt idx="18">
                  <c:v>478</c:v>
                </c:pt>
                <c:pt idx="19">
                  <c:v>485</c:v>
                </c:pt>
                <c:pt idx="20">
                  <c:v>478</c:v>
                </c:pt>
                <c:pt idx="21">
                  <c:v>478</c:v>
                </c:pt>
                <c:pt idx="22">
                  <c:v>478</c:v>
                </c:pt>
                <c:pt idx="23">
                  <c:v>478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3278.5810000000001</c:v>
                </c:pt>
                <c:pt idx="1">
                  <c:v>3284.9</c:v>
                </c:pt>
                <c:pt idx="2">
                  <c:v>3256.768</c:v>
                </c:pt>
                <c:pt idx="3">
                  <c:v>3170.2350000000001</c:v>
                </c:pt>
                <c:pt idx="4">
                  <c:v>3161.8110000000001</c:v>
                </c:pt>
                <c:pt idx="5">
                  <c:v>3174.0550000000003</c:v>
                </c:pt>
                <c:pt idx="6">
                  <c:v>3138.0360000000001</c:v>
                </c:pt>
                <c:pt idx="7">
                  <c:v>3221.7179999999998</c:v>
                </c:pt>
                <c:pt idx="8">
                  <c:v>3180.1030000000001</c:v>
                </c:pt>
                <c:pt idx="9">
                  <c:v>3139.13</c:v>
                </c:pt>
                <c:pt idx="10">
                  <c:v>3078.5860000000002</c:v>
                </c:pt>
                <c:pt idx="11">
                  <c:v>3064.0430000000001</c:v>
                </c:pt>
                <c:pt idx="12">
                  <c:v>3121.2260000000001</c:v>
                </c:pt>
                <c:pt idx="13">
                  <c:v>3055.6080000000002</c:v>
                </c:pt>
                <c:pt idx="14">
                  <c:v>3039.4080000000004</c:v>
                </c:pt>
                <c:pt idx="15">
                  <c:v>3069.6469999999999</c:v>
                </c:pt>
                <c:pt idx="16">
                  <c:v>3123.346</c:v>
                </c:pt>
                <c:pt idx="17">
                  <c:v>3319.1319999999996</c:v>
                </c:pt>
                <c:pt idx="18">
                  <c:v>3397.9169999999999</c:v>
                </c:pt>
                <c:pt idx="19">
                  <c:v>3439.2950000000001</c:v>
                </c:pt>
                <c:pt idx="20">
                  <c:v>3468.5929999999998</c:v>
                </c:pt>
                <c:pt idx="21">
                  <c:v>3385.45</c:v>
                </c:pt>
                <c:pt idx="22">
                  <c:v>3400.8330000000001</c:v>
                </c:pt>
                <c:pt idx="23">
                  <c:v>3394.982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1470.6010000000001</c:v>
                </c:pt>
                <c:pt idx="1">
                  <c:v>1465</c:v>
                </c:pt>
                <c:pt idx="2">
                  <c:v>1393.972</c:v>
                </c:pt>
                <c:pt idx="3">
                  <c:v>1391</c:v>
                </c:pt>
                <c:pt idx="4">
                  <c:v>1391</c:v>
                </c:pt>
                <c:pt idx="5">
                  <c:v>1391</c:v>
                </c:pt>
                <c:pt idx="6">
                  <c:v>1174.9000000000001</c:v>
                </c:pt>
                <c:pt idx="7">
                  <c:v>1124.0999999999999</c:v>
                </c:pt>
                <c:pt idx="8">
                  <c:v>1156.5</c:v>
                </c:pt>
                <c:pt idx="9">
                  <c:v>1175.2</c:v>
                </c:pt>
                <c:pt idx="10">
                  <c:v>1351</c:v>
                </c:pt>
                <c:pt idx="11">
                  <c:v>1383</c:v>
                </c:pt>
                <c:pt idx="12">
                  <c:v>1409.5119999999999</c:v>
                </c:pt>
                <c:pt idx="13">
                  <c:v>1383</c:v>
                </c:pt>
                <c:pt idx="14">
                  <c:v>1384</c:v>
                </c:pt>
                <c:pt idx="15">
                  <c:v>1390</c:v>
                </c:pt>
                <c:pt idx="16">
                  <c:v>1480.6949999999999</c:v>
                </c:pt>
                <c:pt idx="17">
                  <c:v>1519</c:v>
                </c:pt>
                <c:pt idx="18">
                  <c:v>1471</c:v>
                </c:pt>
                <c:pt idx="19">
                  <c:v>1498.7849999999999</c:v>
                </c:pt>
                <c:pt idx="20">
                  <c:v>1436.12</c:v>
                </c:pt>
                <c:pt idx="21">
                  <c:v>1328</c:v>
                </c:pt>
                <c:pt idx="22">
                  <c:v>1550</c:v>
                </c:pt>
                <c:pt idx="23">
                  <c:v>1545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630.17499999999995</c:v>
                </c:pt>
                <c:pt idx="1">
                  <c:v>615.76699999999994</c:v>
                </c:pt>
                <c:pt idx="2">
                  <c:v>578.97099999999989</c:v>
                </c:pt>
                <c:pt idx="3">
                  <c:v>549.9649999999998</c:v>
                </c:pt>
                <c:pt idx="4">
                  <c:v>519.89899999999989</c:v>
                </c:pt>
                <c:pt idx="5">
                  <c:v>500.005</c:v>
                </c:pt>
                <c:pt idx="6">
                  <c:v>604.19800000000009</c:v>
                </c:pt>
                <c:pt idx="7">
                  <c:v>1007.5039999999999</c:v>
                </c:pt>
                <c:pt idx="8">
                  <c:v>1574.069</c:v>
                </c:pt>
                <c:pt idx="9">
                  <c:v>2075.9940000000001</c:v>
                </c:pt>
                <c:pt idx="10">
                  <c:v>2420.0459999999994</c:v>
                </c:pt>
                <c:pt idx="11">
                  <c:v>2627.623</c:v>
                </c:pt>
                <c:pt idx="12">
                  <c:v>2735.099999999999</c:v>
                </c:pt>
                <c:pt idx="13">
                  <c:v>2746.2420000000006</c:v>
                </c:pt>
                <c:pt idx="14">
                  <c:v>2606.2360000000008</c:v>
                </c:pt>
                <c:pt idx="15">
                  <c:v>2336.8330000000001</c:v>
                </c:pt>
                <c:pt idx="16">
                  <c:v>1858.6200000000006</c:v>
                </c:pt>
                <c:pt idx="17">
                  <c:v>1270.8210000000001</c:v>
                </c:pt>
                <c:pt idx="18">
                  <c:v>813.76100000000008</c:v>
                </c:pt>
                <c:pt idx="19">
                  <c:v>683.54899999999986</c:v>
                </c:pt>
                <c:pt idx="20">
                  <c:v>687.8900000000001</c:v>
                </c:pt>
                <c:pt idx="21">
                  <c:v>695.48599999999999</c:v>
                </c:pt>
                <c:pt idx="22">
                  <c:v>682.77799999999991</c:v>
                </c:pt>
                <c:pt idx="23">
                  <c:v>671.86399999999992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64</c:v>
                </c:pt>
                <c:pt idx="6">
                  <c:v>244</c:v>
                </c:pt>
                <c:pt idx="7">
                  <c:v>474</c:v>
                </c:pt>
                <c:pt idx="8">
                  <c:v>514</c:v>
                </c:pt>
                <c:pt idx="9">
                  <c:v>428</c:v>
                </c:pt>
                <c:pt idx="10">
                  <c:v>394</c:v>
                </c:pt>
                <c:pt idx="11">
                  <c:v>314</c:v>
                </c:pt>
                <c:pt idx="12">
                  <c:v>212</c:v>
                </c:pt>
                <c:pt idx="13">
                  <c:v>188</c:v>
                </c:pt>
                <c:pt idx="14">
                  <c:v>214</c:v>
                </c:pt>
                <c:pt idx="15">
                  <c:v>214</c:v>
                </c:pt>
                <c:pt idx="16">
                  <c:v>409</c:v>
                </c:pt>
                <c:pt idx="17">
                  <c:v>539.35699999999997</c:v>
                </c:pt>
                <c:pt idx="18">
                  <c:v>844</c:v>
                </c:pt>
                <c:pt idx="19">
                  <c:v>1096</c:v>
                </c:pt>
                <c:pt idx="20">
                  <c:v>1095</c:v>
                </c:pt>
                <c:pt idx="21">
                  <c:v>990</c:v>
                </c:pt>
                <c:pt idx="22">
                  <c:v>348.702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121288"/>
        <c:axId val="327121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5948.3570000000018</c:v>
                </c:pt>
                <c:pt idx="1">
                  <c:v>5810.2639999999992</c:v>
                </c:pt>
                <c:pt idx="2">
                  <c:v>5622.7109999999993</c:v>
                </c:pt>
                <c:pt idx="3">
                  <c:v>5504.1999999999989</c:v>
                </c:pt>
                <c:pt idx="4">
                  <c:v>5491.7099999999991</c:v>
                </c:pt>
                <c:pt idx="5">
                  <c:v>5496.4019999999991</c:v>
                </c:pt>
                <c:pt idx="6">
                  <c:v>5579.0940000000001</c:v>
                </c:pt>
                <c:pt idx="7">
                  <c:v>6245.2939999999999</c:v>
                </c:pt>
                <c:pt idx="8">
                  <c:v>6842.6589999999987</c:v>
                </c:pt>
                <c:pt idx="9">
                  <c:v>7213.0730000000012</c:v>
                </c:pt>
                <c:pt idx="10">
                  <c:v>7627.9450000000006</c:v>
                </c:pt>
                <c:pt idx="11">
                  <c:v>7792.581000000001</c:v>
                </c:pt>
                <c:pt idx="12">
                  <c:v>7895.8380000000016</c:v>
                </c:pt>
                <c:pt idx="13">
                  <c:v>7779.1049999999987</c:v>
                </c:pt>
                <c:pt idx="14">
                  <c:v>7618.6440000000002</c:v>
                </c:pt>
                <c:pt idx="15">
                  <c:v>7428.4799999999987</c:v>
                </c:pt>
                <c:pt idx="16">
                  <c:v>7319.6609999999982</c:v>
                </c:pt>
                <c:pt idx="17">
                  <c:v>7126.3099999999986</c:v>
                </c:pt>
                <c:pt idx="18">
                  <c:v>7004.677999999999</c:v>
                </c:pt>
                <c:pt idx="19">
                  <c:v>7202.628999999999</c:v>
                </c:pt>
                <c:pt idx="20">
                  <c:v>7165.6029999999992</c:v>
                </c:pt>
                <c:pt idx="21">
                  <c:v>6876.9359999999997</c:v>
                </c:pt>
                <c:pt idx="22">
                  <c:v>6460.3129999999983</c:v>
                </c:pt>
                <c:pt idx="23">
                  <c:v>6089.8459999999986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121288"/>
        <c:axId val="327121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123.44</c:v>
                </c:pt>
                <c:pt idx="1">
                  <c:v>132.72</c:v>
                </c:pt>
                <c:pt idx="2">
                  <c:v>109</c:v>
                </c:pt>
                <c:pt idx="3">
                  <c:v>104.65</c:v>
                </c:pt>
                <c:pt idx="4">
                  <c:v>103.55</c:v>
                </c:pt>
                <c:pt idx="5">
                  <c:v>103.16</c:v>
                </c:pt>
                <c:pt idx="6">
                  <c:v>104.34</c:v>
                </c:pt>
                <c:pt idx="7">
                  <c:v>112.71</c:v>
                </c:pt>
                <c:pt idx="8">
                  <c:v>107.42</c:v>
                </c:pt>
                <c:pt idx="9">
                  <c:v>103.16</c:v>
                </c:pt>
                <c:pt idx="10">
                  <c:v>103.16</c:v>
                </c:pt>
                <c:pt idx="11">
                  <c:v>103.16</c:v>
                </c:pt>
                <c:pt idx="12">
                  <c:v>124.53</c:v>
                </c:pt>
                <c:pt idx="13">
                  <c:v>103.16</c:v>
                </c:pt>
                <c:pt idx="14">
                  <c:v>100</c:v>
                </c:pt>
                <c:pt idx="15">
                  <c:v>109.55</c:v>
                </c:pt>
                <c:pt idx="16">
                  <c:v>128.69999999999999</c:v>
                </c:pt>
                <c:pt idx="17">
                  <c:v>133.66999999999999</c:v>
                </c:pt>
                <c:pt idx="18">
                  <c:v>141.28</c:v>
                </c:pt>
                <c:pt idx="19">
                  <c:v>156.75</c:v>
                </c:pt>
                <c:pt idx="20">
                  <c:v>149.07</c:v>
                </c:pt>
                <c:pt idx="21">
                  <c:v>132.54</c:v>
                </c:pt>
                <c:pt idx="22">
                  <c:v>153.69999999999999</c:v>
                </c:pt>
                <c:pt idx="23">
                  <c:v>140.76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122464"/>
        <c:axId val="327122072"/>
      </c:lineChart>
      <c:catAx>
        <c:axId val="32712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121680"/>
        <c:crosses val="autoZero"/>
        <c:auto val="1"/>
        <c:lblAlgn val="ctr"/>
        <c:lblOffset val="100"/>
        <c:noMultiLvlLbl val="0"/>
      </c:catAx>
      <c:valAx>
        <c:axId val="3271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121288"/>
        <c:crosses val="autoZero"/>
        <c:crossBetween val="between"/>
      </c:valAx>
      <c:valAx>
        <c:axId val="327122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122464"/>
        <c:crosses val="max"/>
        <c:crossBetween val="between"/>
      </c:valAx>
      <c:catAx>
        <c:axId val="327122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122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44436</v>
          </cell>
        </row>
        <row r="5">
          <cell r="C5" t="str">
            <v>DAM</v>
          </cell>
        </row>
        <row r="26">
          <cell r="C26">
            <v>10415.184999999999</v>
          </cell>
        </row>
        <row r="27">
          <cell r="C27">
            <v>77363.402999999904</v>
          </cell>
        </row>
        <row r="28">
          <cell r="C28">
            <v>8608.0590000000011</v>
          </cell>
        </row>
        <row r="29">
          <cell r="C29">
            <v>33262.384999999995</v>
          </cell>
        </row>
        <row r="30">
          <cell r="C30">
            <v>31493.395999999997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23710.405000000002</v>
          </cell>
        </row>
        <row r="39">
          <cell r="C39">
            <v>28679.484</v>
          </cell>
        </row>
        <row r="40">
          <cell r="C40">
            <v>101044.03</v>
          </cell>
        </row>
        <row r="41">
          <cell r="C41">
            <v>0</v>
          </cell>
        </row>
        <row r="42">
          <cell r="C42">
            <v>4292.4139999999998</v>
          </cell>
        </row>
        <row r="43">
          <cell r="C43">
            <v>3416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123.44</v>
          </cell>
          <cell r="C7">
            <v>132.72</v>
          </cell>
          <cell r="D7">
            <v>109</v>
          </cell>
          <cell r="E7">
            <v>104.65</v>
          </cell>
          <cell r="F7">
            <v>103.55</v>
          </cell>
          <cell r="G7">
            <v>103.16</v>
          </cell>
          <cell r="H7">
            <v>104.34</v>
          </cell>
          <cell r="I7">
            <v>112.71</v>
          </cell>
          <cell r="J7">
            <v>107.42</v>
          </cell>
          <cell r="K7">
            <v>103.16</v>
          </cell>
          <cell r="L7">
            <v>103.16</v>
          </cell>
          <cell r="M7">
            <v>103.16</v>
          </cell>
          <cell r="N7">
            <v>124.53</v>
          </cell>
          <cell r="O7">
            <v>103.16</v>
          </cell>
          <cell r="P7">
            <v>100</v>
          </cell>
          <cell r="Q7">
            <v>109.55</v>
          </cell>
          <cell r="R7">
            <v>128.69999999999999</v>
          </cell>
          <cell r="S7">
            <v>133.66999999999999</v>
          </cell>
          <cell r="T7">
            <v>141.28</v>
          </cell>
          <cell r="U7">
            <v>156.75</v>
          </cell>
          <cell r="V7">
            <v>149.07</v>
          </cell>
          <cell r="W7">
            <v>132.54</v>
          </cell>
          <cell r="X7">
            <v>153.69999999999999</v>
          </cell>
          <cell r="Y7">
            <v>140.76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123.44</v>
          </cell>
          <cell r="C7">
            <v>132.72</v>
          </cell>
          <cell r="D7">
            <v>109</v>
          </cell>
          <cell r="E7">
            <v>104.65</v>
          </cell>
          <cell r="F7">
            <v>103.55</v>
          </cell>
          <cell r="G7">
            <v>103.16</v>
          </cell>
          <cell r="H7">
            <v>104.34</v>
          </cell>
          <cell r="I7">
            <v>112.71</v>
          </cell>
          <cell r="J7">
            <v>107.42</v>
          </cell>
          <cell r="K7">
            <v>103.16</v>
          </cell>
          <cell r="L7">
            <v>103.16</v>
          </cell>
          <cell r="M7">
            <v>103.16</v>
          </cell>
          <cell r="N7">
            <v>124.53</v>
          </cell>
          <cell r="O7">
            <v>103.16</v>
          </cell>
          <cell r="P7">
            <v>100</v>
          </cell>
          <cell r="Q7">
            <v>109.55</v>
          </cell>
          <cell r="R7">
            <v>128.69999999999999</v>
          </cell>
          <cell r="S7">
            <v>133.66999999999999</v>
          </cell>
          <cell r="T7">
            <v>141.28</v>
          </cell>
          <cell r="U7">
            <v>156.75</v>
          </cell>
          <cell r="V7">
            <v>149.07</v>
          </cell>
          <cell r="W7">
            <v>132.54</v>
          </cell>
          <cell r="X7">
            <v>153.69999999999999</v>
          </cell>
          <cell r="Y7">
            <v>140.76</v>
          </cell>
        </row>
        <row r="12">
          <cell r="B12">
            <v>180</v>
          </cell>
          <cell r="C12">
            <v>206.59700000000001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240</v>
          </cell>
          <cell r="T12">
            <v>240</v>
          </cell>
          <cell r="U12">
            <v>247</v>
          </cell>
          <cell r="V12">
            <v>240</v>
          </cell>
          <cell r="W12">
            <v>240</v>
          </cell>
          <cell r="X12">
            <v>240</v>
          </cell>
          <cell r="Y12">
            <v>240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212.34200000000001</v>
          </cell>
          <cell r="H20">
            <v>238</v>
          </cell>
          <cell r="I20">
            <v>238</v>
          </cell>
          <cell r="J20">
            <v>238</v>
          </cell>
          <cell r="K20">
            <v>214.76300000000001</v>
          </cell>
          <cell r="L20">
            <v>204.31299999999999</v>
          </cell>
          <cell r="M20">
            <v>223.91499999999999</v>
          </cell>
          <cell r="N20">
            <v>238</v>
          </cell>
          <cell r="O20">
            <v>226.255</v>
          </cell>
          <cell r="P20">
            <v>195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385</v>
          </cell>
          <cell r="F23">
            <v>385</v>
          </cell>
          <cell r="G23">
            <v>385</v>
          </cell>
          <cell r="H23">
            <v>385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372</v>
          </cell>
          <cell r="U23">
            <v>378</v>
          </cell>
          <cell r="V23">
            <v>380</v>
          </cell>
          <cell r="W23">
            <v>382</v>
          </cell>
          <cell r="X23">
            <v>385</v>
          </cell>
          <cell r="Y23">
            <v>390</v>
          </cell>
        </row>
        <row r="24">
          <cell r="B24">
            <v>387</v>
          </cell>
          <cell r="C24">
            <v>387</v>
          </cell>
          <cell r="D24">
            <v>387</v>
          </cell>
          <cell r="E24">
            <v>387</v>
          </cell>
          <cell r="F24">
            <v>387</v>
          </cell>
          <cell r="G24">
            <v>387</v>
          </cell>
          <cell r="H24">
            <v>385</v>
          </cell>
          <cell r="I24">
            <v>382</v>
          </cell>
          <cell r="J24">
            <v>380</v>
          </cell>
          <cell r="K24">
            <v>376</v>
          </cell>
          <cell r="L24">
            <v>373</v>
          </cell>
          <cell r="M24">
            <v>370</v>
          </cell>
          <cell r="N24">
            <v>370</v>
          </cell>
          <cell r="O24">
            <v>369</v>
          </cell>
          <cell r="P24">
            <v>370</v>
          </cell>
          <cell r="Q24">
            <v>370</v>
          </cell>
          <cell r="R24">
            <v>373</v>
          </cell>
          <cell r="S24">
            <v>375</v>
          </cell>
          <cell r="T24">
            <v>375</v>
          </cell>
          <cell r="U24">
            <v>378</v>
          </cell>
          <cell r="V24">
            <v>381</v>
          </cell>
          <cell r="W24">
            <v>382</v>
          </cell>
          <cell r="X24">
            <v>385</v>
          </cell>
          <cell r="Y24">
            <v>385</v>
          </cell>
        </row>
        <row r="26">
          <cell r="B26">
            <v>429</v>
          </cell>
          <cell r="C26">
            <v>429</v>
          </cell>
          <cell r="D26">
            <v>429</v>
          </cell>
          <cell r="E26">
            <v>429</v>
          </cell>
          <cell r="F26">
            <v>431</v>
          </cell>
          <cell r="G26">
            <v>431</v>
          </cell>
          <cell r="H26">
            <v>429</v>
          </cell>
          <cell r="I26">
            <v>425</v>
          </cell>
          <cell r="J26">
            <v>421</v>
          </cell>
          <cell r="K26">
            <v>417</v>
          </cell>
          <cell r="L26">
            <v>413</v>
          </cell>
          <cell r="M26">
            <v>411</v>
          </cell>
          <cell r="N26">
            <v>411</v>
          </cell>
          <cell r="O26">
            <v>411</v>
          </cell>
          <cell r="P26">
            <v>411</v>
          </cell>
          <cell r="Q26">
            <v>411</v>
          </cell>
          <cell r="R26">
            <v>413</v>
          </cell>
          <cell r="S26">
            <v>415</v>
          </cell>
          <cell r="T26">
            <v>417</v>
          </cell>
          <cell r="U26">
            <v>421</v>
          </cell>
          <cell r="V26">
            <v>423</v>
          </cell>
          <cell r="W26">
            <v>425</v>
          </cell>
          <cell r="X26">
            <v>425</v>
          </cell>
          <cell r="Y26">
            <v>427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630</v>
          </cell>
          <cell r="T27">
            <v>630</v>
          </cell>
          <cell r="U27">
            <v>630</v>
          </cell>
          <cell r="V27">
            <v>630</v>
          </cell>
          <cell r="W27">
            <v>630</v>
          </cell>
          <cell r="X27">
            <v>630</v>
          </cell>
          <cell r="Y27">
            <v>630</v>
          </cell>
        </row>
        <row r="31">
          <cell r="B31">
            <v>406</v>
          </cell>
          <cell r="C31">
            <v>409</v>
          </cell>
          <cell r="D31">
            <v>384.6</v>
          </cell>
          <cell r="E31">
            <v>373.89600000000002</v>
          </cell>
          <cell r="F31">
            <v>370.48</v>
          </cell>
          <cell r="G31">
            <v>369.25</v>
          </cell>
          <cell r="H31">
            <v>347.947</v>
          </cell>
          <cell r="I31">
            <v>378.76400000000001</v>
          </cell>
          <cell r="J31">
            <v>358.399</v>
          </cell>
          <cell r="K31">
            <v>344.25</v>
          </cell>
          <cell r="L31">
            <v>344.25</v>
          </cell>
          <cell r="M31">
            <v>344.25</v>
          </cell>
          <cell r="N31">
            <v>375</v>
          </cell>
          <cell r="O31">
            <v>344.25</v>
          </cell>
          <cell r="P31">
            <v>334.375</v>
          </cell>
          <cell r="Q31">
            <v>354.55</v>
          </cell>
          <cell r="R31">
            <v>365</v>
          </cell>
          <cell r="S31">
            <v>361.24299999999999</v>
          </cell>
          <cell r="T31">
            <v>367.96600000000001</v>
          </cell>
          <cell r="U31">
            <v>381</v>
          </cell>
          <cell r="V31">
            <v>396.46199999999999</v>
          </cell>
          <cell r="W31">
            <v>368.37099999999998</v>
          </cell>
          <cell r="X31">
            <v>404</v>
          </cell>
          <cell r="Y31">
            <v>391.52</v>
          </cell>
        </row>
        <row r="32">
          <cell r="B32">
            <v>250</v>
          </cell>
          <cell r="C32">
            <v>235</v>
          </cell>
          <cell r="D32">
            <v>235</v>
          </cell>
          <cell r="E32">
            <v>235</v>
          </cell>
          <cell r="F32">
            <v>235</v>
          </cell>
          <cell r="G32">
            <v>250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320.06900000000002</v>
          </cell>
          <cell r="T32">
            <v>321.95100000000002</v>
          </cell>
          <cell r="U32">
            <v>328.29500000000002</v>
          </cell>
          <cell r="V32">
            <v>328.13099999999997</v>
          </cell>
          <cell r="W32">
            <v>325.70299999999997</v>
          </cell>
          <cell r="X32">
            <v>330.83300000000003</v>
          </cell>
          <cell r="Y32">
            <v>336.56200000000001</v>
          </cell>
        </row>
        <row r="33">
          <cell r="B33">
            <v>345</v>
          </cell>
          <cell r="C33">
            <v>348</v>
          </cell>
          <cell r="D33">
            <v>349</v>
          </cell>
          <cell r="E33">
            <v>352</v>
          </cell>
          <cell r="F33">
            <v>352</v>
          </cell>
          <cell r="G33">
            <v>353</v>
          </cell>
          <cell r="H33">
            <v>354</v>
          </cell>
          <cell r="I33">
            <v>352</v>
          </cell>
          <cell r="J33">
            <v>348</v>
          </cell>
          <cell r="K33">
            <v>343</v>
          </cell>
          <cell r="L33">
            <v>340</v>
          </cell>
          <cell r="M33">
            <v>336</v>
          </cell>
          <cell r="N33">
            <v>332</v>
          </cell>
          <cell r="O33">
            <v>329</v>
          </cell>
          <cell r="P33">
            <v>326</v>
          </cell>
          <cell r="Q33">
            <v>323</v>
          </cell>
          <cell r="R33">
            <v>323</v>
          </cell>
          <cell r="S33">
            <v>325</v>
          </cell>
          <cell r="T33">
            <v>325</v>
          </cell>
          <cell r="U33">
            <v>330</v>
          </cell>
          <cell r="V33">
            <v>334</v>
          </cell>
          <cell r="W33">
            <v>338</v>
          </cell>
          <cell r="X33">
            <v>340</v>
          </cell>
          <cell r="Y33">
            <v>343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139</v>
          </cell>
          <cell r="S34">
            <v>180</v>
          </cell>
          <cell r="T34">
            <v>240</v>
          </cell>
          <cell r="U34">
            <v>240</v>
          </cell>
          <cell r="V34">
            <v>240</v>
          </cell>
          <cell r="W34">
            <v>180</v>
          </cell>
          <cell r="X34">
            <v>139</v>
          </cell>
          <cell r="Y34">
            <v>127.9</v>
          </cell>
        </row>
        <row r="36">
          <cell r="B36">
            <v>348.68099999999998</v>
          </cell>
          <cell r="C36">
            <v>364</v>
          </cell>
          <cell r="D36">
            <v>359.26799999999997</v>
          </cell>
          <cell r="E36">
            <v>330.43900000000002</v>
          </cell>
          <cell r="F36">
            <v>323.43099999999998</v>
          </cell>
          <cell r="G36">
            <v>320.90499999999997</v>
          </cell>
          <cell r="H36">
            <v>309.18900000000002</v>
          </cell>
          <cell r="I36">
            <v>326.05399999999997</v>
          </cell>
          <cell r="J36">
            <v>314.80399999999997</v>
          </cell>
          <cell r="K36">
            <v>305.98</v>
          </cell>
          <cell r="L36">
            <v>305.43599999999998</v>
          </cell>
          <cell r="M36">
            <v>304.89299999999997</v>
          </cell>
          <cell r="N36">
            <v>335.32600000000002</v>
          </cell>
          <cell r="O36">
            <v>304.45800000000003</v>
          </cell>
          <cell r="P36">
            <v>300.13299999999998</v>
          </cell>
          <cell r="Q36">
            <v>313.197</v>
          </cell>
          <cell r="R36">
            <v>340.346</v>
          </cell>
          <cell r="S36">
            <v>342.82</v>
          </cell>
          <cell r="T36">
            <v>349</v>
          </cell>
          <cell r="U36">
            <v>353</v>
          </cell>
          <cell r="V36">
            <v>356</v>
          </cell>
          <cell r="W36">
            <v>354.37599999999998</v>
          </cell>
          <cell r="X36">
            <v>362</v>
          </cell>
          <cell r="Y36">
            <v>364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70</v>
          </cell>
          <cell r="O38">
            <v>70</v>
          </cell>
          <cell r="P38">
            <v>70</v>
          </cell>
          <cell r="Q38">
            <v>70</v>
          </cell>
          <cell r="R38">
            <v>70</v>
          </cell>
          <cell r="S38">
            <v>150.357</v>
          </cell>
          <cell r="T38">
            <v>150</v>
          </cell>
          <cell r="U38">
            <v>150</v>
          </cell>
          <cell r="V38">
            <v>150</v>
          </cell>
          <cell r="W38">
            <v>150</v>
          </cell>
          <cell r="X38">
            <v>92.701999999999998</v>
          </cell>
        </row>
        <row r="39">
          <cell r="J39">
            <v>40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80</v>
          </cell>
          <cell r="V41">
            <v>100</v>
          </cell>
          <cell r="W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R42">
            <v>115</v>
          </cell>
          <cell r="S42">
            <v>115</v>
          </cell>
          <cell r="T42">
            <v>230</v>
          </cell>
          <cell r="U42">
            <v>230</v>
          </cell>
          <cell r="V42">
            <v>230</v>
          </cell>
          <cell r="W42">
            <v>230</v>
          </cell>
          <cell r="X42">
            <v>230</v>
          </cell>
        </row>
        <row r="43">
          <cell r="H43">
            <v>100</v>
          </cell>
          <cell r="I43">
            <v>100</v>
          </cell>
          <cell r="J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</row>
        <row r="45">
          <cell r="T45">
            <v>45</v>
          </cell>
          <cell r="U45">
            <v>101</v>
          </cell>
          <cell r="V45">
            <v>102</v>
          </cell>
          <cell r="W45">
            <v>102</v>
          </cell>
        </row>
        <row r="46">
          <cell r="T46">
            <v>45</v>
          </cell>
          <cell r="U46">
            <v>101</v>
          </cell>
          <cell r="V46">
            <v>102</v>
          </cell>
          <cell r="W46">
            <v>102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23</v>
          </cell>
        </row>
        <row r="54">
          <cell r="N54">
            <v>12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630.17499999999995</v>
          </cell>
          <cell r="C57">
            <v>615.76699999999994</v>
          </cell>
          <cell r="D57">
            <v>578.97099999999989</v>
          </cell>
          <cell r="E57">
            <v>549.9649999999998</v>
          </cell>
          <cell r="F57">
            <v>519.89899999999989</v>
          </cell>
          <cell r="G57">
            <v>500.005</v>
          </cell>
          <cell r="H57">
            <v>604.19800000000009</v>
          </cell>
          <cell r="I57">
            <v>1007.5039999999999</v>
          </cell>
          <cell r="J57">
            <v>1574.069</v>
          </cell>
          <cell r="K57">
            <v>2075.9940000000001</v>
          </cell>
          <cell r="L57">
            <v>2420.0459999999994</v>
          </cell>
          <cell r="M57">
            <v>2627.623</v>
          </cell>
          <cell r="N57">
            <v>2735.099999999999</v>
          </cell>
          <cell r="O57">
            <v>2746.2420000000006</v>
          </cell>
          <cell r="P57">
            <v>2606.2360000000008</v>
          </cell>
          <cell r="Q57">
            <v>2336.8330000000001</v>
          </cell>
          <cell r="R57">
            <v>1858.6200000000006</v>
          </cell>
          <cell r="S57">
            <v>1270.8210000000001</v>
          </cell>
          <cell r="T57">
            <v>813.76100000000008</v>
          </cell>
          <cell r="U57">
            <v>683.54899999999986</v>
          </cell>
          <cell r="V57">
            <v>687.8900000000001</v>
          </cell>
          <cell r="W57">
            <v>695.48599999999999</v>
          </cell>
          <cell r="X57">
            <v>682.77799999999991</v>
          </cell>
          <cell r="Y57">
            <v>671.86399999999992</v>
          </cell>
        </row>
        <row r="70">
          <cell r="B70">
            <v>153.601</v>
          </cell>
          <cell r="C70">
            <v>148</v>
          </cell>
          <cell r="D70">
            <v>76.972000000000008</v>
          </cell>
          <cell r="E70">
            <v>74</v>
          </cell>
          <cell r="F70">
            <v>74</v>
          </cell>
          <cell r="G70">
            <v>74</v>
          </cell>
          <cell r="H70">
            <v>84</v>
          </cell>
          <cell r="I70">
            <v>25</v>
          </cell>
          <cell r="J70">
            <v>44</v>
          </cell>
          <cell r="K70">
            <v>19</v>
          </cell>
          <cell r="L70">
            <v>71</v>
          </cell>
          <cell r="M70">
            <v>88</v>
          </cell>
          <cell r="N70">
            <v>110.512</v>
          </cell>
          <cell r="O70">
            <v>89</v>
          </cell>
          <cell r="P70">
            <v>89</v>
          </cell>
          <cell r="Q70">
            <v>89</v>
          </cell>
          <cell r="R70">
            <v>176.69499999999999</v>
          </cell>
          <cell r="S70">
            <v>214</v>
          </cell>
          <cell r="T70">
            <v>240</v>
          </cell>
          <cell r="U70">
            <v>265.78499999999997</v>
          </cell>
          <cell r="V70">
            <v>236.12</v>
          </cell>
          <cell r="W70">
            <v>141</v>
          </cell>
          <cell r="X70">
            <v>249</v>
          </cell>
          <cell r="Y70">
            <v>246</v>
          </cell>
        </row>
        <row r="71">
          <cell r="B71">
            <v>557</v>
          </cell>
          <cell r="C71">
            <v>557</v>
          </cell>
          <cell r="D71">
            <v>557</v>
          </cell>
          <cell r="E71">
            <v>557</v>
          </cell>
          <cell r="F71">
            <v>557</v>
          </cell>
          <cell r="G71">
            <v>557</v>
          </cell>
          <cell r="H71">
            <v>524</v>
          </cell>
          <cell r="I71">
            <v>448</v>
          </cell>
          <cell r="J71">
            <v>518</v>
          </cell>
          <cell r="K71">
            <v>468</v>
          </cell>
          <cell r="L71">
            <v>520</v>
          </cell>
          <cell r="M71">
            <v>535</v>
          </cell>
          <cell r="N71">
            <v>539</v>
          </cell>
          <cell r="O71">
            <v>534</v>
          </cell>
          <cell r="P71">
            <v>535</v>
          </cell>
          <cell r="Q71">
            <v>541</v>
          </cell>
          <cell r="R71">
            <v>544</v>
          </cell>
          <cell r="S71">
            <v>545</v>
          </cell>
          <cell r="T71">
            <v>471</v>
          </cell>
          <cell r="U71">
            <v>473</v>
          </cell>
          <cell r="V71">
            <v>440</v>
          </cell>
          <cell r="W71">
            <v>427</v>
          </cell>
          <cell r="X71">
            <v>541</v>
          </cell>
          <cell r="Y71">
            <v>539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466.9</v>
          </cell>
          <cell r="I72">
            <v>551.1</v>
          </cell>
          <cell r="J72">
            <v>494.5</v>
          </cell>
          <cell r="K72">
            <v>588.20000000000005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1028.2169999999999</v>
          </cell>
          <cell r="C62">
            <v>1038.0370000000003</v>
          </cell>
          <cell r="D62">
            <v>1026.8429999999998</v>
          </cell>
          <cell r="E62">
            <v>1030.7570000000001</v>
          </cell>
          <cell r="F62">
            <v>1026.2980000000002</v>
          </cell>
          <cell r="G62">
            <v>1014.2929999999999</v>
          </cell>
          <cell r="H62">
            <v>1016.691</v>
          </cell>
          <cell r="I62">
            <v>1029.087</v>
          </cell>
          <cell r="J62">
            <v>1028.55</v>
          </cell>
          <cell r="K62">
            <v>1019.24</v>
          </cell>
          <cell r="L62">
            <v>1019.2159999999999</v>
          </cell>
          <cell r="M62">
            <v>1019.432</v>
          </cell>
          <cell r="N62">
            <v>1020.9559999999999</v>
          </cell>
          <cell r="O62">
            <v>980.89799999999991</v>
          </cell>
          <cell r="P62">
            <v>946.72900000000004</v>
          </cell>
          <cell r="Q62">
            <v>943.87400000000002</v>
          </cell>
          <cell r="R62">
            <v>930.12800000000004</v>
          </cell>
          <cell r="S62">
            <v>942.44899999999996</v>
          </cell>
          <cell r="T62">
            <v>939.96199999999999</v>
          </cell>
          <cell r="U62">
            <v>936.82900000000006</v>
          </cell>
          <cell r="V62">
            <v>954.91099999999994</v>
          </cell>
          <cell r="W62">
            <v>946.06900000000007</v>
          </cell>
          <cell r="X62">
            <v>936.98799999999994</v>
          </cell>
          <cell r="Y62">
            <v>933.95099999999991</v>
          </cell>
        </row>
        <row r="63">
          <cell r="B63">
            <v>1070.7649999999999</v>
          </cell>
          <cell r="C63">
            <v>1051.3599999999999</v>
          </cell>
          <cell r="D63">
            <v>1040.8119999999999</v>
          </cell>
          <cell r="E63">
            <v>1035.973</v>
          </cell>
          <cell r="F63">
            <v>1056.653</v>
          </cell>
          <cell r="G63">
            <v>1098.5109999999997</v>
          </cell>
          <cell r="H63">
            <v>1146.9570000000001</v>
          </cell>
          <cell r="I63">
            <v>1252.7820000000004</v>
          </cell>
          <cell r="J63">
            <v>1317.5569999999998</v>
          </cell>
          <cell r="K63">
            <v>1352.2969999999998</v>
          </cell>
          <cell r="L63">
            <v>1376.3489999999997</v>
          </cell>
          <cell r="M63">
            <v>1387.6920000000005</v>
          </cell>
          <cell r="N63">
            <v>1376.5959999999998</v>
          </cell>
          <cell r="O63">
            <v>1349.3120000000001</v>
          </cell>
          <cell r="P63">
            <v>1328.1189999999997</v>
          </cell>
          <cell r="Q63">
            <v>1311.9370000000001</v>
          </cell>
          <cell r="R63">
            <v>1286.3139999999999</v>
          </cell>
          <cell r="S63">
            <v>1252.7259999999999</v>
          </cell>
          <cell r="T63">
            <v>1218.4840000000002</v>
          </cell>
          <cell r="U63">
            <v>1207.4080000000001</v>
          </cell>
          <cell r="V63">
            <v>1139.4840000000004</v>
          </cell>
          <cell r="W63">
            <v>1083.6129999999998</v>
          </cell>
          <cell r="X63">
            <v>1012.3689999999999</v>
          </cell>
          <cell r="Y63">
            <v>925.41399999999999</v>
          </cell>
        </row>
        <row r="64">
          <cell r="B64">
            <v>3608.875</v>
          </cell>
          <cell r="C64">
            <v>3386.3669999999997</v>
          </cell>
          <cell r="D64">
            <v>3245.0559999999991</v>
          </cell>
          <cell r="E64">
            <v>3134.9700000000003</v>
          </cell>
          <cell r="F64">
            <v>3106.759</v>
          </cell>
          <cell r="G64">
            <v>3056.598</v>
          </cell>
          <cell r="H64">
            <v>3137.4459999999999</v>
          </cell>
          <cell r="I64">
            <v>3577.4250000000002</v>
          </cell>
          <cell r="J64">
            <v>4091.0520000000001</v>
          </cell>
          <cell r="K64">
            <v>4493.0360000000001</v>
          </cell>
          <cell r="L64">
            <v>4810.3799999999992</v>
          </cell>
          <cell r="M64">
            <v>5056.9569999999994</v>
          </cell>
          <cell r="N64">
            <v>5218.2860000000001</v>
          </cell>
          <cell r="O64">
            <v>5137.3950000000004</v>
          </cell>
          <cell r="P64">
            <v>4974.4970000000003</v>
          </cell>
          <cell r="Q64">
            <v>4856.5539999999992</v>
          </cell>
          <cell r="R64">
            <v>4785.2189999999991</v>
          </cell>
          <cell r="S64">
            <v>4628.6349999999993</v>
          </cell>
          <cell r="T64">
            <v>4502.232</v>
          </cell>
          <cell r="U64">
            <v>4764.3919999999989</v>
          </cell>
          <cell r="V64">
            <v>4789.2079999999996</v>
          </cell>
          <cell r="W64">
            <v>4534.253999999999</v>
          </cell>
          <cell r="X64">
            <v>4230.956000000001</v>
          </cell>
          <cell r="Y64">
            <v>3917.4810000000002</v>
          </cell>
        </row>
        <row r="66">
          <cell r="B66">
            <v>142.5</v>
          </cell>
          <cell r="C66">
            <v>137.5</v>
          </cell>
          <cell r="D66">
            <v>133</v>
          </cell>
          <cell r="E66">
            <v>130.5</v>
          </cell>
          <cell r="F66">
            <v>130</v>
          </cell>
          <cell r="G66">
            <v>130</v>
          </cell>
          <cell r="H66">
            <v>131</v>
          </cell>
          <cell r="I66">
            <v>134</v>
          </cell>
          <cell r="J66">
            <v>133.5</v>
          </cell>
          <cell r="K66">
            <v>131.5</v>
          </cell>
          <cell r="L66">
            <v>130</v>
          </cell>
          <cell r="M66">
            <v>132.5</v>
          </cell>
          <cell r="N66">
            <v>135</v>
          </cell>
          <cell r="O66">
            <v>132.5</v>
          </cell>
          <cell r="P66">
            <v>132</v>
          </cell>
          <cell r="Q66">
            <v>137</v>
          </cell>
          <cell r="R66">
            <v>147</v>
          </cell>
          <cell r="S66">
            <v>158.5</v>
          </cell>
          <cell r="T66">
            <v>165</v>
          </cell>
          <cell r="U66">
            <v>175</v>
          </cell>
          <cell r="V66">
            <v>173</v>
          </cell>
          <cell r="W66">
            <v>164</v>
          </cell>
          <cell r="X66">
            <v>156</v>
          </cell>
          <cell r="Y66">
            <v>145</v>
          </cell>
        </row>
        <row r="70">
          <cell r="B70">
            <v>90</v>
          </cell>
          <cell r="C70">
            <v>190</v>
          </cell>
          <cell r="D70">
            <v>170</v>
          </cell>
          <cell r="E70">
            <v>165</v>
          </cell>
          <cell r="F70">
            <v>165</v>
          </cell>
          <cell r="G70">
            <v>190</v>
          </cell>
          <cell r="H70">
            <v>140</v>
          </cell>
          <cell r="I70">
            <v>231</v>
          </cell>
          <cell r="J70">
            <v>251</v>
          </cell>
          <cell r="K70">
            <v>210</v>
          </cell>
          <cell r="L70">
            <v>272</v>
          </cell>
          <cell r="M70">
            <v>188</v>
          </cell>
          <cell r="N70">
            <v>138</v>
          </cell>
          <cell r="O70">
            <v>172</v>
          </cell>
          <cell r="P70">
            <v>230.29900000000001</v>
          </cell>
          <cell r="Q70">
            <v>172.11500000000001</v>
          </cell>
          <cell r="R70">
            <v>164</v>
          </cell>
          <cell r="S70">
            <v>137</v>
          </cell>
          <cell r="T70">
            <v>172</v>
          </cell>
          <cell r="U70">
            <v>112</v>
          </cell>
          <cell r="V70">
            <v>102</v>
          </cell>
          <cell r="W70">
            <v>118</v>
          </cell>
          <cell r="X70">
            <v>117</v>
          </cell>
          <cell r="Y70">
            <v>161</v>
          </cell>
        </row>
        <row r="71">
          <cell r="B71">
            <v>8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21</v>
          </cell>
          <cell r="J71">
            <v>21</v>
          </cell>
          <cell r="K71">
            <v>7</v>
          </cell>
          <cell r="L71">
            <v>20</v>
          </cell>
          <cell r="M71">
            <v>8</v>
          </cell>
          <cell r="N71">
            <v>7</v>
          </cell>
          <cell r="O71">
            <v>7</v>
          </cell>
          <cell r="P71">
            <v>7</v>
          </cell>
          <cell r="Q71">
            <v>7</v>
          </cell>
          <cell r="R71">
            <v>7</v>
          </cell>
          <cell r="S71">
            <v>7</v>
          </cell>
          <cell r="T71">
            <v>7</v>
          </cell>
          <cell r="U71">
            <v>7</v>
          </cell>
          <cell r="V71">
            <v>7</v>
          </cell>
          <cell r="W71">
            <v>31</v>
          </cell>
          <cell r="X71">
            <v>7</v>
          </cell>
          <cell r="Y71">
            <v>7</v>
          </cell>
        </row>
      </sheetData>
      <sheetData sheetId="18">
        <row r="7">
          <cell r="B7">
            <v>123.44</v>
          </cell>
          <cell r="C7">
            <v>132.72</v>
          </cell>
          <cell r="D7">
            <v>109</v>
          </cell>
          <cell r="E7">
            <v>104.65</v>
          </cell>
          <cell r="F7">
            <v>103.55</v>
          </cell>
          <cell r="G7">
            <v>103.16</v>
          </cell>
          <cell r="H7">
            <v>104.34</v>
          </cell>
          <cell r="I7">
            <v>112.71</v>
          </cell>
          <cell r="J7">
            <v>107.42</v>
          </cell>
          <cell r="K7">
            <v>103.16</v>
          </cell>
          <cell r="L7">
            <v>103.16</v>
          </cell>
          <cell r="M7">
            <v>103.16</v>
          </cell>
          <cell r="N7">
            <v>124.53</v>
          </cell>
          <cell r="O7">
            <v>103.16</v>
          </cell>
          <cell r="P7">
            <v>100</v>
          </cell>
          <cell r="Q7">
            <v>109.55</v>
          </cell>
          <cell r="R7">
            <v>128.69999999999999</v>
          </cell>
          <cell r="S7">
            <v>133.66999999999999</v>
          </cell>
          <cell r="T7">
            <v>141.28</v>
          </cell>
          <cell r="U7">
            <v>156.75</v>
          </cell>
          <cell r="V7">
            <v>149.07</v>
          </cell>
          <cell r="W7">
            <v>132.54</v>
          </cell>
          <cell r="X7">
            <v>153.69999999999999</v>
          </cell>
          <cell r="Y7">
            <v>140.76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44436</v>
          </cell>
        </row>
      </sheetData>
      <sheetData sheetId="35">
        <row r="3">
          <cell r="B3">
            <v>44434</v>
          </cell>
        </row>
        <row r="4">
          <cell r="B4">
            <v>44434</v>
          </cell>
        </row>
        <row r="5">
          <cell r="B5">
            <v>44434</v>
          </cell>
        </row>
        <row r="6">
          <cell r="B6">
            <v>44434</v>
          </cell>
        </row>
        <row r="7">
          <cell r="B7">
            <v>44434</v>
          </cell>
        </row>
        <row r="8">
          <cell r="B8">
            <v>44434</v>
          </cell>
        </row>
        <row r="9">
          <cell r="B9">
            <v>44434</v>
          </cell>
        </row>
        <row r="10">
          <cell r="B10">
            <v>44434</v>
          </cell>
        </row>
        <row r="11">
          <cell r="B11">
            <v>44434</v>
          </cell>
        </row>
        <row r="12">
          <cell r="B12">
            <v>44434</v>
          </cell>
        </row>
        <row r="13">
          <cell r="B13">
            <v>44434</v>
          </cell>
        </row>
        <row r="14">
          <cell r="B14">
            <v>44434</v>
          </cell>
        </row>
        <row r="15">
          <cell r="B15">
            <v>44434</v>
          </cell>
        </row>
        <row r="16">
          <cell r="B16">
            <v>44434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5948.3569999999991</v>
      </c>
      <c r="C4" s="18">
        <v>5810.264000000001</v>
      </c>
      <c r="D4" s="18">
        <v>5622.7110000000002</v>
      </c>
      <c r="E4" s="18">
        <v>5504.2000000000007</v>
      </c>
      <c r="F4" s="18">
        <v>5491.7100000000019</v>
      </c>
      <c r="G4" s="18">
        <v>5496.402000000001</v>
      </c>
      <c r="H4" s="18">
        <v>5579.1340000000009</v>
      </c>
      <c r="I4" s="18">
        <v>6245.3220000000001</v>
      </c>
      <c r="J4" s="18">
        <v>6842.6719999999996</v>
      </c>
      <c r="K4" s="18">
        <v>7213.0869999999995</v>
      </c>
      <c r="L4" s="18">
        <v>7627.9450000000006</v>
      </c>
      <c r="M4" s="18">
        <v>7792.5809999999992</v>
      </c>
      <c r="N4" s="18">
        <v>7895.8379999999997</v>
      </c>
      <c r="O4" s="18">
        <v>7779.1049999999977</v>
      </c>
      <c r="P4" s="18">
        <v>7618.6439999999993</v>
      </c>
      <c r="Q4" s="18">
        <v>7428.4800000000005</v>
      </c>
      <c r="R4" s="18">
        <v>7319.6610000000001</v>
      </c>
      <c r="S4" s="18">
        <v>7126.3099999999995</v>
      </c>
      <c r="T4" s="18">
        <v>7004.677999999999</v>
      </c>
      <c r="U4" s="18">
        <v>7202.6290000000008</v>
      </c>
      <c r="V4" s="18">
        <v>7165.6029999999992</v>
      </c>
      <c r="W4" s="18">
        <v>6876.9360000000006</v>
      </c>
      <c r="X4" s="18">
        <v>6460.3130000000001</v>
      </c>
      <c r="Y4" s="18">
        <v>6089.8460000000014</v>
      </c>
      <c r="Z4" s="19"/>
      <c r="AA4" s="20">
        <f>SUM(B4:Z4)</f>
        <v>161142.42799999999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123.44</v>
      </c>
      <c r="C7" s="28">
        <v>132.72</v>
      </c>
      <c r="D7" s="28">
        <v>109</v>
      </c>
      <c r="E7" s="28">
        <v>104.65</v>
      </c>
      <c r="F7" s="28">
        <v>103.55</v>
      </c>
      <c r="G7" s="28">
        <v>103.16</v>
      </c>
      <c r="H7" s="28">
        <v>104.34</v>
      </c>
      <c r="I7" s="28">
        <v>112.71</v>
      </c>
      <c r="J7" s="28">
        <v>107.42</v>
      </c>
      <c r="K7" s="28">
        <v>103.16</v>
      </c>
      <c r="L7" s="28">
        <v>103.16</v>
      </c>
      <c r="M7" s="28">
        <v>103.16</v>
      </c>
      <c r="N7" s="28">
        <v>124.53</v>
      </c>
      <c r="O7" s="28">
        <v>103.16</v>
      </c>
      <c r="P7" s="28">
        <v>100</v>
      </c>
      <c r="Q7" s="28">
        <v>109.55</v>
      </c>
      <c r="R7" s="28">
        <v>128.69999999999999</v>
      </c>
      <c r="S7" s="28">
        <v>133.66999999999999</v>
      </c>
      <c r="T7" s="28">
        <v>141.28</v>
      </c>
      <c r="U7" s="28">
        <v>156.75</v>
      </c>
      <c r="V7" s="28">
        <v>149.07</v>
      </c>
      <c r="W7" s="28">
        <v>132.54</v>
      </c>
      <c r="X7" s="28">
        <v>153.69999999999999</v>
      </c>
      <c r="Y7" s="28">
        <v>140.76</v>
      </c>
      <c r="Z7" s="29"/>
      <c r="AA7" s="30">
        <f>IF(SUM(GR_MAINLAND_MCP_SUM_SELL)&lt;&gt;0,AVERAGEIF(GR_MAINLAND_MCP_SUM_SELL,"&lt;&gt;"""),"")</f>
        <v>120.17416666666668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569</v>
      </c>
      <c r="C10" s="42">
        <v>444.59699999999998</v>
      </c>
      <c r="D10" s="42">
        <v>393</v>
      </c>
      <c r="E10" s="42">
        <v>393</v>
      </c>
      <c r="F10" s="42">
        <v>393</v>
      </c>
      <c r="G10" s="42">
        <v>367.34199999999998</v>
      </c>
      <c r="H10" s="42">
        <v>418</v>
      </c>
      <c r="I10" s="42">
        <v>418</v>
      </c>
      <c r="J10" s="42">
        <v>418</v>
      </c>
      <c r="K10" s="42">
        <v>394.76300000000003</v>
      </c>
      <c r="L10" s="42">
        <v>384.31299999999999</v>
      </c>
      <c r="M10" s="42">
        <v>403.91499999999996</v>
      </c>
      <c r="N10" s="42">
        <v>418</v>
      </c>
      <c r="O10" s="42">
        <v>406.255</v>
      </c>
      <c r="P10" s="42">
        <v>375</v>
      </c>
      <c r="Q10" s="42">
        <v>418</v>
      </c>
      <c r="R10" s="42">
        <v>448</v>
      </c>
      <c r="S10" s="42">
        <v>478</v>
      </c>
      <c r="T10" s="42">
        <v>478</v>
      </c>
      <c r="U10" s="42">
        <v>485</v>
      </c>
      <c r="V10" s="42">
        <v>478</v>
      </c>
      <c r="W10" s="42">
        <v>478</v>
      </c>
      <c r="X10" s="42">
        <v>478</v>
      </c>
      <c r="Y10" s="42">
        <v>478</v>
      </c>
      <c r="Z10" s="43"/>
      <c r="AA10" s="44">
        <f>SUM(B10:Z10)</f>
        <v>10415.185000000001</v>
      </c>
    </row>
    <row r="11" spans="1:27" ht="24.95" customHeight="1" x14ac:dyDescent="0.2">
      <c r="A11" s="45" t="s">
        <v>7</v>
      </c>
      <c r="B11" s="46">
        <v>3278.5810000000001</v>
      </c>
      <c r="C11" s="47">
        <v>3284.9</v>
      </c>
      <c r="D11" s="47">
        <v>3256.768</v>
      </c>
      <c r="E11" s="47">
        <v>3170.2350000000001</v>
      </c>
      <c r="F11" s="47">
        <v>3161.8110000000001</v>
      </c>
      <c r="G11" s="47">
        <v>3174.0550000000003</v>
      </c>
      <c r="H11" s="47">
        <v>3138.0360000000001</v>
      </c>
      <c r="I11" s="47">
        <v>3221.7179999999998</v>
      </c>
      <c r="J11" s="47">
        <v>3180.1030000000001</v>
      </c>
      <c r="K11" s="47">
        <v>3139.13</v>
      </c>
      <c r="L11" s="47">
        <v>3078.5860000000002</v>
      </c>
      <c r="M11" s="47">
        <v>3064.0430000000001</v>
      </c>
      <c r="N11" s="47">
        <v>3121.2260000000001</v>
      </c>
      <c r="O11" s="47">
        <v>3055.6080000000002</v>
      </c>
      <c r="P11" s="47">
        <v>3039.4080000000004</v>
      </c>
      <c r="Q11" s="47">
        <v>3069.6469999999999</v>
      </c>
      <c r="R11" s="47">
        <v>3123.346</v>
      </c>
      <c r="S11" s="47">
        <v>3319.1319999999996</v>
      </c>
      <c r="T11" s="47">
        <v>3397.9169999999999</v>
      </c>
      <c r="U11" s="47">
        <v>3439.2950000000001</v>
      </c>
      <c r="V11" s="47">
        <v>3468.5929999999998</v>
      </c>
      <c r="W11" s="47">
        <v>3385.45</v>
      </c>
      <c r="X11" s="47">
        <v>3400.8330000000001</v>
      </c>
      <c r="Y11" s="47">
        <v>3394.982</v>
      </c>
      <c r="Z11" s="48"/>
      <c r="AA11" s="49">
        <f>SUM(B11:Z11)</f>
        <v>77363.402999999991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64</v>
      </c>
      <c r="H12" s="47">
        <v>244</v>
      </c>
      <c r="I12" s="47">
        <v>474</v>
      </c>
      <c r="J12" s="47">
        <v>514</v>
      </c>
      <c r="K12" s="47">
        <v>428</v>
      </c>
      <c r="L12" s="47">
        <v>394</v>
      </c>
      <c r="M12" s="47">
        <v>314</v>
      </c>
      <c r="N12" s="47">
        <v>212</v>
      </c>
      <c r="O12" s="47">
        <v>188</v>
      </c>
      <c r="P12" s="47">
        <v>214</v>
      </c>
      <c r="Q12" s="47">
        <v>214</v>
      </c>
      <c r="R12" s="47">
        <v>409</v>
      </c>
      <c r="S12" s="47">
        <v>539.35699999999997</v>
      </c>
      <c r="T12" s="47">
        <v>844</v>
      </c>
      <c r="U12" s="47">
        <v>1096</v>
      </c>
      <c r="V12" s="47">
        <v>1095</v>
      </c>
      <c r="W12" s="47">
        <v>990</v>
      </c>
      <c r="X12" s="47">
        <v>348.702</v>
      </c>
      <c r="Y12" s="47"/>
      <c r="Z12" s="48"/>
      <c r="AA12" s="49">
        <f>SUM(B12:Z12)</f>
        <v>8608.0589999999993</v>
      </c>
    </row>
    <row r="13" spans="1:27" ht="24.95" customHeight="1" x14ac:dyDescent="0.2">
      <c r="A13" s="50" t="s">
        <v>9</v>
      </c>
      <c r="B13" s="51">
        <v>630.17499999999995</v>
      </c>
      <c r="C13" s="52">
        <v>615.76699999999994</v>
      </c>
      <c r="D13" s="52">
        <v>578.97099999999989</v>
      </c>
      <c r="E13" s="52">
        <v>549.9649999999998</v>
      </c>
      <c r="F13" s="52">
        <v>519.89899999999989</v>
      </c>
      <c r="G13" s="52">
        <v>500.005</v>
      </c>
      <c r="H13" s="52">
        <v>604.19800000000009</v>
      </c>
      <c r="I13" s="52">
        <v>1007.5039999999999</v>
      </c>
      <c r="J13" s="52">
        <v>1574.069</v>
      </c>
      <c r="K13" s="52">
        <v>2075.9940000000001</v>
      </c>
      <c r="L13" s="52">
        <v>2420.0459999999994</v>
      </c>
      <c r="M13" s="52">
        <v>2627.623</v>
      </c>
      <c r="N13" s="52">
        <v>2735.099999999999</v>
      </c>
      <c r="O13" s="52">
        <v>2746.2420000000006</v>
      </c>
      <c r="P13" s="52">
        <v>2606.2360000000008</v>
      </c>
      <c r="Q13" s="52">
        <v>2336.8330000000001</v>
      </c>
      <c r="R13" s="52">
        <v>1858.6200000000006</v>
      </c>
      <c r="S13" s="52">
        <v>1270.8210000000001</v>
      </c>
      <c r="T13" s="52">
        <v>813.76100000000008</v>
      </c>
      <c r="U13" s="52">
        <v>683.54899999999986</v>
      </c>
      <c r="V13" s="52">
        <v>687.8900000000001</v>
      </c>
      <c r="W13" s="52">
        <v>695.48599999999999</v>
      </c>
      <c r="X13" s="52">
        <v>682.77799999999991</v>
      </c>
      <c r="Y13" s="52">
        <v>671.86399999999992</v>
      </c>
      <c r="Z13" s="53"/>
      <c r="AA13" s="54">
        <f>SUM(B13:Z13)</f>
        <v>31493.395999999997</v>
      </c>
    </row>
    <row r="14" spans="1:27" ht="30" customHeight="1" thickBot="1" x14ac:dyDescent="0.25">
      <c r="A14" s="55" t="s">
        <v>10</v>
      </c>
      <c r="B14" s="56">
        <f>IF(LEN(B$2)&gt;0,SUM(B10:B13),"")</f>
        <v>4477.7560000000003</v>
      </c>
      <c r="C14" s="57">
        <f t="shared" ref="C14:Z14" si="0">IF(LEN(C$2)&gt;0,SUM(C10:C13),"")</f>
        <v>4345.2640000000001</v>
      </c>
      <c r="D14" s="57">
        <f t="shared" si="0"/>
        <v>4228.7389999999996</v>
      </c>
      <c r="E14" s="57">
        <f t="shared" si="0"/>
        <v>4113.2</v>
      </c>
      <c r="F14" s="57">
        <f t="shared" si="0"/>
        <v>4100.71</v>
      </c>
      <c r="G14" s="57">
        <f t="shared" si="0"/>
        <v>4105.402</v>
      </c>
      <c r="H14" s="57">
        <f t="shared" si="0"/>
        <v>4404.2340000000004</v>
      </c>
      <c r="I14" s="57">
        <f t="shared" si="0"/>
        <v>5121.2219999999998</v>
      </c>
      <c r="J14" s="57">
        <f t="shared" si="0"/>
        <v>5686.1720000000005</v>
      </c>
      <c r="K14" s="57">
        <f t="shared" si="0"/>
        <v>6037.8870000000006</v>
      </c>
      <c r="L14" s="57">
        <f t="shared" si="0"/>
        <v>6276.9449999999997</v>
      </c>
      <c r="M14" s="57">
        <f t="shared" si="0"/>
        <v>6409.5810000000001</v>
      </c>
      <c r="N14" s="57">
        <f t="shared" si="0"/>
        <v>6486.3259999999991</v>
      </c>
      <c r="O14" s="57">
        <f t="shared" si="0"/>
        <v>6396.1050000000014</v>
      </c>
      <c r="P14" s="57">
        <f t="shared" si="0"/>
        <v>6234.6440000000011</v>
      </c>
      <c r="Q14" s="57">
        <f t="shared" si="0"/>
        <v>6038.48</v>
      </c>
      <c r="R14" s="57">
        <f t="shared" si="0"/>
        <v>5838.9660000000003</v>
      </c>
      <c r="S14" s="57">
        <f t="shared" si="0"/>
        <v>5607.3099999999995</v>
      </c>
      <c r="T14" s="57">
        <f t="shared" si="0"/>
        <v>5533.6779999999999</v>
      </c>
      <c r="U14" s="57">
        <f t="shared" si="0"/>
        <v>5703.8440000000001</v>
      </c>
      <c r="V14" s="57">
        <f t="shared" si="0"/>
        <v>5729.4830000000002</v>
      </c>
      <c r="W14" s="57">
        <f t="shared" si="0"/>
        <v>5548.9359999999997</v>
      </c>
      <c r="X14" s="57">
        <f t="shared" si="0"/>
        <v>4910.3130000000001</v>
      </c>
      <c r="Y14" s="57">
        <f t="shared" si="0"/>
        <v>4544.8459999999995</v>
      </c>
      <c r="Z14" s="58" t="str">
        <f t="shared" si="0"/>
        <v/>
      </c>
      <c r="AA14" s="59">
        <f>SUM(AA9:AA13)</f>
        <v>127880.04299999998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776.9</v>
      </c>
      <c r="C25" s="67">
        <v>771.9</v>
      </c>
      <c r="D25" s="67">
        <v>762.9</v>
      </c>
      <c r="E25" s="67">
        <v>747.9</v>
      </c>
      <c r="F25" s="67">
        <v>753.9</v>
      </c>
      <c r="G25" s="67">
        <v>777.9</v>
      </c>
      <c r="H25" s="67">
        <v>1029.9000000000001</v>
      </c>
      <c r="I25" s="67">
        <v>1534.9</v>
      </c>
      <c r="J25" s="67">
        <v>2025.9</v>
      </c>
      <c r="K25" s="67">
        <v>2299.9</v>
      </c>
      <c r="L25" s="67">
        <v>2552.9</v>
      </c>
      <c r="M25" s="67">
        <v>2639.9</v>
      </c>
      <c r="N25" s="67">
        <v>2610.9</v>
      </c>
      <c r="O25" s="67">
        <v>2576.9</v>
      </c>
      <c r="P25" s="67">
        <v>2491.9</v>
      </c>
      <c r="Q25" s="67">
        <v>2265.9</v>
      </c>
      <c r="R25" s="67">
        <v>2094.9</v>
      </c>
      <c r="S25" s="67">
        <v>1757.9</v>
      </c>
      <c r="T25" s="67">
        <v>1610.9</v>
      </c>
      <c r="U25" s="67">
        <v>1794.9</v>
      </c>
      <c r="V25" s="67">
        <v>1797.9</v>
      </c>
      <c r="W25" s="67">
        <v>1634.9</v>
      </c>
      <c r="X25" s="67">
        <v>911.9</v>
      </c>
      <c r="Y25" s="67">
        <v>768.9</v>
      </c>
      <c r="Z25" s="68"/>
      <c r="AA25" s="69">
        <f>SUM(B25:Z25)</f>
        <v>38992.600000000013</v>
      </c>
    </row>
    <row r="26" spans="1:27" ht="24.95" customHeight="1" x14ac:dyDescent="0.2">
      <c r="A26" s="70" t="s">
        <v>20</v>
      </c>
      <c r="B26" s="71">
        <v>1812.4570000000001</v>
      </c>
      <c r="C26" s="72">
        <v>1870.364</v>
      </c>
      <c r="D26" s="72">
        <v>1741.8109999999999</v>
      </c>
      <c r="E26" s="72">
        <v>1638.3</v>
      </c>
      <c r="F26" s="72">
        <v>1619.81</v>
      </c>
      <c r="G26" s="72">
        <v>1585.502</v>
      </c>
      <c r="H26" s="72">
        <v>1564.3340000000001</v>
      </c>
      <c r="I26" s="72">
        <v>1661.3219999999999</v>
      </c>
      <c r="J26" s="72">
        <v>1824.2719999999999</v>
      </c>
      <c r="K26" s="72">
        <v>1826.9870000000001</v>
      </c>
      <c r="L26" s="72">
        <v>1917.0450000000001</v>
      </c>
      <c r="M26" s="72">
        <v>1994.681</v>
      </c>
      <c r="N26" s="72">
        <v>2126.9380000000001</v>
      </c>
      <c r="O26" s="72">
        <v>2044.2049999999999</v>
      </c>
      <c r="P26" s="72">
        <v>1968.7439999999999</v>
      </c>
      <c r="Q26" s="72">
        <v>2004.58</v>
      </c>
      <c r="R26" s="72">
        <v>2025.6610000000001</v>
      </c>
      <c r="S26" s="72">
        <v>2068.31</v>
      </c>
      <c r="T26" s="72">
        <v>2033.6780000000001</v>
      </c>
      <c r="U26" s="72">
        <v>2047.6289999999999</v>
      </c>
      <c r="V26" s="72">
        <v>2007.6030000000001</v>
      </c>
      <c r="W26" s="72">
        <v>1941.9359999999999</v>
      </c>
      <c r="X26" s="72">
        <v>2289.3130000000001</v>
      </c>
      <c r="Y26" s="72">
        <v>2102.9459999999999</v>
      </c>
      <c r="Z26" s="73"/>
      <c r="AA26" s="74">
        <f>SUM(B26:Z26)</f>
        <v>45718.428000000014</v>
      </c>
    </row>
    <row r="27" spans="1:27" ht="24.95" customHeight="1" x14ac:dyDescent="0.2">
      <c r="A27" s="77" t="s">
        <v>21</v>
      </c>
      <c r="B27" s="75">
        <v>2759</v>
      </c>
      <c r="C27" s="76">
        <v>2568</v>
      </c>
      <c r="D27" s="76">
        <v>2518</v>
      </c>
      <c r="E27" s="76">
        <v>2518</v>
      </c>
      <c r="F27" s="76">
        <v>2518</v>
      </c>
      <c r="G27" s="76">
        <v>2533</v>
      </c>
      <c r="H27" s="76">
        <v>2578</v>
      </c>
      <c r="I27" s="76">
        <v>2558</v>
      </c>
      <c r="J27" s="76">
        <v>2558</v>
      </c>
      <c r="K27" s="76">
        <v>2558</v>
      </c>
      <c r="L27" s="76">
        <v>2558</v>
      </c>
      <c r="M27" s="76">
        <v>2558</v>
      </c>
      <c r="N27" s="76">
        <v>2558</v>
      </c>
      <c r="O27" s="76">
        <v>2558</v>
      </c>
      <c r="P27" s="76">
        <v>2558</v>
      </c>
      <c r="Q27" s="76">
        <v>2558</v>
      </c>
      <c r="R27" s="76">
        <v>2599.1</v>
      </c>
      <c r="S27" s="76">
        <v>2700.1</v>
      </c>
      <c r="T27" s="76">
        <v>2760.1</v>
      </c>
      <c r="U27" s="76">
        <v>2760.1</v>
      </c>
      <c r="V27" s="76">
        <v>2760.1</v>
      </c>
      <c r="W27" s="76">
        <v>2700.1</v>
      </c>
      <c r="X27" s="76">
        <v>2659.1</v>
      </c>
      <c r="Y27" s="76">
        <v>2618</v>
      </c>
      <c r="Z27" s="78"/>
      <c r="AA27" s="79">
        <f>SUM(B27:Z27)</f>
        <v>62570.69999999999</v>
      </c>
    </row>
    <row r="28" spans="1:27" ht="30" customHeight="1" thickBot="1" x14ac:dyDescent="0.25">
      <c r="A28" s="55" t="s">
        <v>22</v>
      </c>
      <c r="B28" s="56">
        <f>IF(LEN(B$2)&gt;0,SUM(B25:B27),"")</f>
        <v>5348.357</v>
      </c>
      <c r="C28" s="57">
        <f t="shared" ref="C28:Z28" si="2">IF(LEN(C$2)&gt;0,SUM(C25:C27),"")</f>
        <v>5210.2640000000001</v>
      </c>
      <c r="D28" s="57">
        <f t="shared" si="2"/>
        <v>5022.7109999999993</v>
      </c>
      <c r="E28" s="57">
        <f t="shared" si="2"/>
        <v>4904.2</v>
      </c>
      <c r="F28" s="57">
        <f t="shared" si="2"/>
        <v>4891.71</v>
      </c>
      <c r="G28" s="57">
        <f t="shared" si="2"/>
        <v>4896.402</v>
      </c>
      <c r="H28" s="57">
        <f t="shared" si="2"/>
        <v>5172.2340000000004</v>
      </c>
      <c r="I28" s="57">
        <f t="shared" si="2"/>
        <v>5754.2219999999998</v>
      </c>
      <c r="J28" s="57">
        <f t="shared" si="2"/>
        <v>6408.1720000000005</v>
      </c>
      <c r="K28" s="57">
        <f t="shared" si="2"/>
        <v>6684.8870000000006</v>
      </c>
      <c r="L28" s="57">
        <f t="shared" si="2"/>
        <v>7027.9449999999997</v>
      </c>
      <c r="M28" s="57">
        <f t="shared" si="2"/>
        <v>7192.5810000000001</v>
      </c>
      <c r="N28" s="57">
        <f t="shared" si="2"/>
        <v>7295.8379999999997</v>
      </c>
      <c r="O28" s="57">
        <f t="shared" si="2"/>
        <v>7179.1049999999996</v>
      </c>
      <c r="P28" s="57">
        <f t="shared" si="2"/>
        <v>7018.6440000000002</v>
      </c>
      <c r="Q28" s="57">
        <f t="shared" si="2"/>
        <v>6828.48</v>
      </c>
      <c r="R28" s="57">
        <f t="shared" si="2"/>
        <v>6719.6610000000001</v>
      </c>
      <c r="S28" s="57">
        <f t="shared" si="2"/>
        <v>6526.3099999999995</v>
      </c>
      <c r="T28" s="57">
        <f t="shared" si="2"/>
        <v>6404.6779999999999</v>
      </c>
      <c r="U28" s="57">
        <f t="shared" si="2"/>
        <v>6602.6289999999999</v>
      </c>
      <c r="V28" s="57">
        <f t="shared" si="2"/>
        <v>6565.6030000000001</v>
      </c>
      <c r="W28" s="57">
        <f t="shared" si="2"/>
        <v>6276.9359999999997</v>
      </c>
      <c r="X28" s="57">
        <f t="shared" si="2"/>
        <v>5860.3130000000001</v>
      </c>
      <c r="Y28" s="57">
        <f t="shared" si="2"/>
        <v>5489.8459999999995</v>
      </c>
      <c r="Z28" s="58" t="str">
        <f t="shared" si="2"/>
        <v/>
      </c>
      <c r="AA28" s="59">
        <f>SUM(AA25:AA27)</f>
        <v>147281.728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153.601</v>
      </c>
      <c r="C31" s="90">
        <v>148</v>
      </c>
      <c r="D31" s="90">
        <v>76.972000000000008</v>
      </c>
      <c r="E31" s="90">
        <v>74</v>
      </c>
      <c r="F31" s="90">
        <v>74</v>
      </c>
      <c r="G31" s="90">
        <v>74</v>
      </c>
      <c r="H31" s="90">
        <v>84</v>
      </c>
      <c r="I31" s="90">
        <v>25</v>
      </c>
      <c r="J31" s="90">
        <v>44</v>
      </c>
      <c r="K31" s="90">
        <v>19</v>
      </c>
      <c r="L31" s="90">
        <v>71</v>
      </c>
      <c r="M31" s="90">
        <v>88</v>
      </c>
      <c r="N31" s="90">
        <v>110.512</v>
      </c>
      <c r="O31" s="90">
        <v>89</v>
      </c>
      <c r="P31" s="90">
        <v>89</v>
      </c>
      <c r="Q31" s="90">
        <v>89</v>
      </c>
      <c r="R31" s="90">
        <v>176.69499999999999</v>
      </c>
      <c r="S31" s="90">
        <v>214</v>
      </c>
      <c r="T31" s="90">
        <v>240</v>
      </c>
      <c r="U31" s="90">
        <v>265.78499999999997</v>
      </c>
      <c r="V31" s="90">
        <v>236.12</v>
      </c>
      <c r="W31" s="90">
        <v>141</v>
      </c>
      <c r="X31" s="90">
        <v>249</v>
      </c>
      <c r="Y31" s="90">
        <v>246</v>
      </c>
      <c r="Z31" s="91"/>
      <c r="AA31" s="69">
        <f t="shared" ref="AA31:AA36" si="3">SUM(B31:Z31)</f>
        <v>3077.6849999999999</v>
      </c>
    </row>
    <row r="32" spans="1:27" ht="24.95" customHeight="1" x14ac:dyDescent="0.2">
      <c r="A32" s="92" t="s">
        <v>25</v>
      </c>
      <c r="B32" s="93">
        <v>557</v>
      </c>
      <c r="C32" s="94">
        <v>557</v>
      </c>
      <c r="D32" s="94">
        <v>557</v>
      </c>
      <c r="E32" s="94">
        <v>557</v>
      </c>
      <c r="F32" s="94">
        <v>557</v>
      </c>
      <c r="G32" s="94">
        <v>557</v>
      </c>
      <c r="H32" s="94">
        <v>524</v>
      </c>
      <c r="I32" s="94">
        <v>448</v>
      </c>
      <c r="J32" s="94">
        <v>518</v>
      </c>
      <c r="K32" s="94">
        <v>468</v>
      </c>
      <c r="L32" s="94">
        <v>520</v>
      </c>
      <c r="M32" s="94">
        <v>535</v>
      </c>
      <c r="N32" s="94">
        <v>539</v>
      </c>
      <c r="O32" s="94">
        <v>534</v>
      </c>
      <c r="P32" s="94">
        <v>535</v>
      </c>
      <c r="Q32" s="94">
        <v>541</v>
      </c>
      <c r="R32" s="94">
        <v>544</v>
      </c>
      <c r="S32" s="94">
        <v>545</v>
      </c>
      <c r="T32" s="94">
        <v>471</v>
      </c>
      <c r="U32" s="94">
        <v>473</v>
      </c>
      <c r="V32" s="94">
        <v>440</v>
      </c>
      <c r="W32" s="94">
        <v>427</v>
      </c>
      <c r="X32" s="94">
        <v>541</v>
      </c>
      <c r="Y32" s="94">
        <v>539</v>
      </c>
      <c r="Z32" s="95"/>
      <c r="AA32" s="74">
        <f t="shared" si="3"/>
        <v>12484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466.9</v>
      </c>
      <c r="I33" s="94">
        <v>551.1</v>
      </c>
      <c r="J33" s="94">
        <v>494.5</v>
      </c>
      <c r="K33" s="94">
        <v>588.20000000000005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15300.7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1470.6010000000001</v>
      </c>
      <c r="C36" s="83">
        <f t="shared" ref="C36:Z36" si="4">IF(LEN(C$2)&gt;0,SUM(C31:C35),"")</f>
        <v>1465</v>
      </c>
      <c r="D36" s="83">
        <f t="shared" si="4"/>
        <v>1393.972</v>
      </c>
      <c r="E36" s="83">
        <f t="shared" si="4"/>
        <v>1391</v>
      </c>
      <c r="F36" s="83">
        <f t="shared" si="4"/>
        <v>1391</v>
      </c>
      <c r="G36" s="83">
        <f t="shared" si="4"/>
        <v>1391</v>
      </c>
      <c r="H36" s="83">
        <f t="shared" si="4"/>
        <v>1174.9000000000001</v>
      </c>
      <c r="I36" s="83">
        <f t="shared" si="4"/>
        <v>1124.0999999999999</v>
      </c>
      <c r="J36" s="83">
        <f t="shared" si="4"/>
        <v>1156.5</v>
      </c>
      <c r="K36" s="83">
        <f t="shared" si="4"/>
        <v>1175.2</v>
      </c>
      <c r="L36" s="83">
        <f t="shared" si="4"/>
        <v>1351</v>
      </c>
      <c r="M36" s="83">
        <f t="shared" si="4"/>
        <v>1383</v>
      </c>
      <c r="N36" s="83">
        <f t="shared" si="4"/>
        <v>1409.5119999999999</v>
      </c>
      <c r="O36" s="83">
        <f t="shared" si="4"/>
        <v>1383</v>
      </c>
      <c r="P36" s="83">
        <f t="shared" si="4"/>
        <v>1384</v>
      </c>
      <c r="Q36" s="83">
        <f t="shared" si="4"/>
        <v>1390</v>
      </c>
      <c r="R36" s="83">
        <f t="shared" si="4"/>
        <v>1480.6949999999999</v>
      </c>
      <c r="S36" s="83">
        <f t="shared" si="4"/>
        <v>1519</v>
      </c>
      <c r="T36" s="83">
        <f t="shared" si="4"/>
        <v>1471</v>
      </c>
      <c r="U36" s="83">
        <f t="shared" si="4"/>
        <v>1498.7849999999999</v>
      </c>
      <c r="V36" s="83">
        <f t="shared" si="4"/>
        <v>1436.12</v>
      </c>
      <c r="W36" s="83">
        <f t="shared" si="4"/>
        <v>1328</v>
      </c>
      <c r="X36" s="83">
        <f t="shared" si="4"/>
        <v>1550</v>
      </c>
      <c r="Y36" s="83">
        <f t="shared" si="4"/>
        <v>1545</v>
      </c>
      <c r="Z36" s="84" t="str">
        <f t="shared" si="4"/>
        <v/>
      </c>
      <c r="AA36" s="85">
        <f t="shared" si="3"/>
        <v>33262.384999999995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406.9</v>
      </c>
      <c r="I41" s="94">
        <v>491.1</v>
      </c>
      <c r="J41" s="94">
        <v>434.5</v>
      </c>
      <c r="K41" s="94">
        <v>528.20000000000005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13860.7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406.9</v>
      </c>
      <c r="I44" s="83">
        <f t="shared" si="6"/>
        <v>491.1</v>
      </c>
      <c r="J44" s="83">
        <f t="shared" si="6"/>
        <v>434.5</v>
      </c>
      <c r="K44" s="83">
        <f t="shared" si="6"/>
        <v>528.20000000000005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13860.7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5948.357</v>
      </c>
      <c r="C47" s="83">
        <f t="shared" ref="C47:Z47" si="8">IF(LEN(C$2)&gt;0,C14+C22+C36,"")</f>
        <v>5810.2640000000001</v>
      </c>
      <c r="D47" s="83">
        <f t="shared" si="8"/>
        <v>5622.7109999999993</v>
      </c>
      <c r="E47" s="83">
        <f t="shared" si="8"/>
        <v>5504.2</v>
      </c>
      <c r="F47" s="83">
        <f t="shared" si="8"/>
        <v>5491.71</v>
      </c>
      <c r="G47" s="83">
        <f t="shared" si="8"/>
        <v>5496.402</v>
      </c>
      <c r="H47" s="83">
        <f t="shared" si="8"/>
        <v>5579.134</v>
      </c>
      <c r="I47" s="83">
        <f t="shared" si="8"/>
        <v>6245.3220000000001</v>
      </c>
      <c r="J47" s="83">
        <f t="shared" si="8"/>
        <v>6842.6720000000005</v>
      </c>
      <c r="K47" s="83">
        <f t="shared" si="8"/>
        <v>7213.0870000000004</v>
      </c>
      <c r="L47" s="83">
        <f t="shared" si="8"/>
        <v>7627.9449999999997</v>
      </c>
      <c r="M47" s="83">
        <f t="shared" si="8"/>
        <v>7792.5810000000001</v>
      </c>
      <c r="N47" s="83">
        <f t="shared" si="8"/>
        <v>7895.8379999999988</v>
      </c>
      <c r="O47" s="83">
        <f t="shared" si="8"/>
        <v>7779.1050000000014</v>
      </c>
      <c r="P47" s="83">
        <f t="shared" si="8"/>
        <v>7618.6440000000011</v>
      </c>
      <c r="Q47" s="83">
        <f t="shared" si="8"/>
        <v>7428.48</v>
      </c>
      <c r="R47" s="83">
        <f t="shared" si="8"/>
        <v>7319.6610000000001</v>
      </c>
      <c r="S47" s="83">
        <f t="shared" si="8"/>
        <v>7126.3099999999995</v>
      </c>
      <c r="T47" s="83">
        <f t="shared" si="8"/>
        <v>7004.6779999999999</v>
      </c>
      <c r="U47" s="83">
        <f t="shared" si="8"/>
        <v>7202.6289999999999</v>
      </c>
      <c r="V47" s="83">
        <f t="shared" si="8"/>
        <v>7165.6030000000001</v>
      </c>
      <c r="W47" s="83">
        <f t="shared" si="8"/>
        <v>6876.9359999999997</v>
      </c>
      <c r="X47" s="83">
        <f t="shared" si="8"/>
        <v>6460.3130000000001</v>
      </c>
      <c r="Y47" s="83">
        <f t="shared" si="8"/>
        <v>6089.8459999999995</v>
      </c>
      <c r="Z47" s="84" t="str">
        <f t="shared" si="8"/>
        <v/>
      </c>
      <c r="AA47" s="100">
        <f>SUM(B47:Z47)</f>
        <v>161142.42799999999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5948.3570000000018</v>
      </c>
      <c r="C4" s="18">
        <v>5810.2639999999992</v>
      </c>
      <c r="D4" s="18">
        <v>5622.7109999999993</v>
      </c>
      <c r="E4" s="18">
        <v>5504.1999999999989</v>
      </c>
      <c r="F4" s="18">
        <v>5491.7099999999991</v>
      </c>
      <c r="G4" s="18">
        <v>5496.4019999999991</v>
      </c>
      <c r="H4" s="18">
        <v>5579.0940000000001</v>
      </c>
      <c r="I4" s="18">
        <v>6245.2939999999999</v>
      </c>
      <c r="J4" s="18">
        <v>6842.6589999999987</v>
      </c>
      <c r="K4" s="18">
        <v>7213.0730000000012</v>
      </c>
      <c r="L4" s="18">
        <v>7627.9450000000006</v>
      </c>
      <c r="M4" s="18">
        <v>7792.581000000001</v>
      </c>
      <c r="N4" s="18">
        <v>7895.8380000000016</v>
      </c>
      <c r="O4" s="18">
        <v>7779.1049999999987</v>
      </c>
      <c r="P4" s="18">
        <v>7618.6440000000002</v>
      </c>
      <c r="Q4" s="18">
        <v>7428.4799999999987</v>
      </c>
      <c r="R4" s="18">
        <v>7319.6609999999982</v>
      </c>
      <c r="S4" s="18">
        <v>7126.3099999999986</v>
      </c>
      <c r="T4" s="18">
        <v>7004.677999999999</v>
      </c>
      <c r="U4" s="18">
        <v>7202.628999999999</v>
      </c>
      <c r="V4" s="18">
        <v>7165.6029999999992</v>
      </c>
      <c r="W4" s="18">
        <v>6876.9359999999997</v>
      </c>
      <c r="X4" s="18">
        <v>6460.3129999999983</v>
      </c>
      <c r="Y4" s="18">
        <v>6089.8459999999986</v>
      </c>
      <c r="Z4" s="19"/>
      <c r="AA4" s="20">
        <f>SUM(B4:Z4)</f>
        <v>161142.33299999996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123.44</v>
      </c>
      <c r="C7" s="28">
        <v>132.72</v>
      </c>
      <c r="D7" s="28">
        <v>109</v>
      </c>
      <c r="E7" s="28">
        <v>104.65</v>
      </c>
      <c r="F7" s="28">
        <v>103.55</v>
      </c>
      <c r="G7" s="28">
        <v>103.16</v>
      </c>
      <c r="H7" s="28">
        <v>104.34</v>
      </c>
      <c r="I7" s="28">
        <v>112.71</v>
      </c>
      <c r="J7" s="28">
        <v>107.42</v>
      </c>
      <c r="K7" s="28">
        <v>103.16</v>
      </c>
      <c r="L7" s="28">
        <v>103.16</v>
      </c>
      <c r="M7" s="28">
        <v>103.16</v>
      </c>
      <c r="N7" s="28">
        <v>124.53</v>
      </c>
      <c r="O7" s="28">
        <v>103.16</v>
      </c>
      <c r="P7" s="28">
        <v>100</v>
      </c>
      <c r="Q7" s="28">
        <v>109.55</v>
      </c>
      <c r="R7" s="28">
        <v>128.69999999999999</v>
      </c>
      <c r="S7" s="28">
        <v>133.66999999999999</v>
      </c>
      <c r="T7" s="28">
        <v>141.28</v>
      </c>
      <c r="U7" s="28">
        <v>156.75</v>
      </c>
      <c r="V7" s="28">
        <v>149.07</v>
      </c>
      <c r="W7" s="28">
        <v>132.54</v>
      </c>
      <c r="X7" s="28">
        <v>153.69999999999999</v>
      </c>
      <c r="Y7" s="28">
        <v>140.76</v>
      </c>
      <c r="Z7" s="29"/>
      <c r="AA7" s="30">
        <v>120.17416666666668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1028.2169999999999</v>
      </c>
      <c r="C17" s="67">
        <v>1038.0370000000003</v>
      </c>
      <c r="D17" s="67">
        <v>1026.8429999999998</v>
      </c>
      <c r="E17" s="67">
        <v>1030.7570000000001</v>
      </c>
      <c r="F17" s="67">
        <v>1026.2980000000002</v>
      </c>
      <c r="G17" s="67">
        <v>1014.2929999999999</v>
      </c>
      <c r="H17" s="67">
        <v>1016.691</v>
      </c>
      <c r="I17" s="67">
        <v>1029.087</v>
      </c>
      <c r="J17" s="67">
        <v>1028.55</v>
      </c>
      <c r="K17" s="67">
        <v>1019.24</v>
      </c>
      <c r="L17" s="67">
        <v>1019.2159999999999</v>
      </c>
      <c r="M17" s="67">
        <v>1019.432</v>
      </c>
      <c r="N17" s="67">
        <v>1020.9559999999999</v>
      </c>
      <c r="O17" s="67">
        <v>980.89799999999991</v>
      </c>
      <c r="P17" s="67">
        <v>946.72900000000004</v>
      </c>
      <c r="Q17" s="67">
        <v>943.87400000000002</v>
      </c>
      <c r="R17" s="67">
        <v>930.12800000000004</v>
      </c>
      <c r="S17" s="67">
        <v>942.44899999999996</v>
      </c>
      <c r="T17" s="67">
        <v>939.96199999999999</v>
      </c>
      <c r="U17" s="67">
        <v>936.82900000000006</v>
      </c>
      <c r="V17" s="67">
        <v>954.91099999999994</v>
      </c>
      <c r="W17" s="67">
        <v>946.06900000000007</v>
      </c>
      <c r="X17" s="67">
        <v>936.98799999999994</v>
      </c>
      <c r="Y17" s="67">
        <v>933.95099999999991</v>
      </c>
      <c r="Z17" s="68"/>
      <c r="AA17" s="69">
        <f>SUM(B17:Z17)</f>
        <v>23710.405000000002</v>
      </c>
    </row>
    <row r="18" spans="1:27" ht="24.95" customHeight="1" x14ac:dyDescent="0.2">
      <c r="A18" s="70" t="s">
        <v>13</v>
      </c>
      <c r="B18" s="71">
        <v>1070.7649999999999</v>
      </c>
      <c r="C18" s="72">
        <v>1051.3599999999999</v>
      </c>
      <c r="D18" s="72">
        <v>1040.8119999999999</v>
      </c>
      <c r="E18" s="72">
        <v>1035.973</v>
      </c>
      <c r="F18" s="72">
        <v>1056.653</v>
      </c>
      <c r="G18" s="72">
        <v>1098.5109999999997</v>
      </c>
      <c r="H18" s="72">
        <v>1146.9570000000001</v>
      </c>
      <c r="I18" s="72">
        <v>1252.7820000000004</v>
      </c>
      <c r="J18" s="72">
        <v>1317.5569999999998</v>
      </c>
      <c r="K18" s="72">
        <v>1352.2969999999998</v>
      </c>
      <c r="L18" s="72">
        <v>1376.3489999999997</v>
      </c>
      <c r="M18" s="72">
        <v>1387.6920000000005</v>
      </c>
      <c r="N18" s="72">
        <v>1376.5959999999998</v>
      </c>
      <c r="O18" s="72">
        <v>1349.3120000000001</v>
      </c>
      <c r="P18" s="72">
        <v>1328.1189999999997</v>
      </c>
      <c r="Q18" s="72">
        <v>1311.9370000000001</v>
      </c>
      <c r="R18" s="72">
        <v>1286.3139999999999</v>
      </c>
      <c r="S18" s="72">
        <v>1252.7259999999999</v>
      </c>
      <c r="T18" s="72">
        <v>1218.4840000000002</v>
      </c>
      <c r="U18" s="72">
        <v>1207.4080000000001</v>
      </c>
      <c r="V18" s="72">
        <v>1139.4840000000004</v>
      </c>
      <c r="W18" s="72">
        <v>1083.6129999999998</v>
      </c>
      <c r="X18" s="72">
        <v>1012.3689999999999</v>
      </c>
      <c r="Y18" s="72">
        <v>925.41399999999999</v>
      </c>
      <c r="Z18" s="73"/>
      <c r="AA18" s="74">
        <f>SUM(B18:Z18)</f>
        <v>28679.484</v>
      </c>
    </row>
    <row r="19" spans="1:27" ht="24.95" customHeight="1" x14ac:dyDescent="0.2">
      <c r="A19" s="70" t="s">
        <v>14</v>
      </c>
      <c r="B19" s="75">
        <v>3608.875</v>
      </c>
      <c r="C19" s="76">
        <v>3386.3669999999997</v>
      </c>
      <c r="D19" s="76">
        <v>3245.0559999999991</v>
      </c>
      <c r="E19" s="76">
        <v>3134.9700000000003</v>
      </c>
      <c r="F19" s="76">
        <v>3106.759</v>
      </c>
      <c r="G19" s="76">
        <v>3056.598</v>
      </c>
      <c r="H19" s="76">
        <v>3137.4459999999999</v>
      </c>
      <c r="I19" s="76">
        <v>3577.4250000000002</v>
      </c>
      <c r="J19" s="76">
        <v>4091.0520000000001</v>
      </c>
      <c r="K19" s="76">
        <v>4493.0360000000001</v>
      </c>
      <c r="L19" s="76">
        <v>4810.3799999999992</v>
      </c>
      <c r="M19" s="76">
        <v>5056.9569999999994</v>
      </c>
      <c r="N19" s="76">
        <v>5218.2860000000001</v>
      </c>
      <c r="O19" s="76">
        <v>5137.3950000000004</v>
      </c>
      <c r="P19" s="76">
        <v>4974.4970000000003</v>
      </c>
      <c r="Q19" s="76">
        <v>4856.5539999999992</v>
      </c>
      <c r="R19" s="76">
        <v>4785.2189999999991</v>
      </c>
      <c r="S19" s="76">
        <v>4628.6349999999993</v>
      </c>
      <c r="T19" s="76">
        <v>4502.232</v>
      </c>
      <c r="U19" s="76">
        <v>4764.3919999999989</v>
      </c>
      <c r="V19" s="76">
        <v>4789.2079999999996</v>
      </c>
      <c r="W19" s="76">
        <v>4534.253999999999</v>
      </c>
      <c r="X19" s="76">
        <v>4230.956000000001</v>
      </c>
      <c r="Y19" s="76">
        <v>3917.4810000000002</v>
      </c>
      <c r="Z19" s="73"/>
      <c r="AA19" s="74">
        <f>SUM(B19:Z19)</f>
        <v>101044.03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142.5</v>
      </c>
      <c r="C21" s="72">
        <v>137.5</v>
      </c>
      <c r="D21" s="72">
        <v>133</v>
      </c>
      <c r="E21" s="72">
        <v>130.5</v>
      </c>
      <c r="F21" s="72">
        <v>130</v>
      </c>
      <c r="G21" s="72">
        <v>130</v>
      </c>
      <c r="H21" s="72">
        <v>131</v>
      </c>
      <c r="I21" s="72">
        <v>134</v>
      </c>
      <c r="J21" s="72">
        <v>133.5</v>
      </c>
      <c r="K21" s="72">
        <v>131.5</v>
      </c>
      <c r="L21" s="72">
        <v>130</v>
      </c>
      <c r="M21" s="72">
        <v>132.5</v>
      </c>
      <c r="N21" s="72">
        <v>135</v>
      </c>
      <c r="O21" s="72">
        <v>132.5</v>
      </c>
      <c r="P21" s="72">
        <v>132</v>
      </c>
      <c r="Q21" s="72">
        <v>137</v>
      </c>
      <c r="R21" s="72">
        <v>147</v>
      </c>
      <c r="S21" s="72">
        <v>158.5</v>
      </c>
      <c r="T21" s="72">
        <v>165</v>
      </c>
      <c r="U21" s="72">
        <v>175</v>
      </c>
      <c r="V21" s="72">
        <v>173</v>
      </c>
      <c r="W21" s="72">
        <v>164</v>
      </c>
      <c r="X21" s="72">
        <v>156</v>
      </c>
      <c r="Y21" s="72">
        <v>145</v>
      </c>
      <c r="Z21" s="72"/>
      <c r="AA21" s="74">
        <f>SUM(B21:Z21)</f>
        <v>3416</v>
      </c>
    </row>
    <row r="22" spans="1:27" ht="30" customHeight="1" thickBot="1" x14ac:dyDescent="0.25">
      <c r="A22" s="81" t="s">
        <v>17</v>
      </c>
      <c r="B22" s="82">
        <f t="shared" ref="B22:AA22" si="1">SUM(B17:B21)</f>
        <v>5850.357</v>
      </c>
      <c r="C22" s="83">
        <f t="shared" si="1"/>
        <v>5613.2639999999992</v>
      </c>
      <c r="D22" s="83">
        <f t="shared" si="1"/>
        <v>5445.7109999999993</v>
      </c>
      <c r="E22" s="83">
        <f t="shared" si="1"/>
        <v>5332.2000000000007</v>
      </c>
      <c r="F22" s="83">
        <f t="shared" si="1"/>
        <v>5319.71</v>
      </c>
      <c r="G22" s="83">
        <f t="shared" si="1"/>
        <v>5299.402</v>
      </c>
      <c r="H22" s="83">
        <f t="shared" si="1"/>
        <v>5432.0940000000001</v>
      </c>
      <c r="I22" s="83">
        <f t="shared" si="1"/>
        <v>5993.2940000000008</v>
      </c>
      <c r="J22" s="83">
        <f t="shared" si="1"/>
        <v>6570.6589999999997</v>
      </c>
      <c r="K22" s="83">
        <f t="shared" si="1"/>
        <v>6996.0730000000003</v>
      </c>
      <c r="L22" s="83">
        <f t="shared" si="1"/>
        <v>7335.9449999999988</v>
      </c>
      <c r="M22" s="83">
        <f t="shared" si="1"/>
        <v>7596.5810000000001</v>
      </c>
      <c r="N22" s="83">
        <f t="shared" si="1"/>
        <v>7750.8379999999997</v>
      </c>
      <c r="O22" s="83">
        <f t="shared" si="1"/>
        <v>7600.1050000000005</v>
      </c>
      <c r="P22" s="83">
        <f t="shared" si="1"/>
        <v>7381.3450000000003</v>
      </c>
      <c r="Q22" s="83">
        <f t="shared" si="1"/>
        <v>7249.3649999999998</v>
      </c>
      <c r="R22" s="83">
        <f t="shared" si="1"/>
        <v>7148.6609999999991</v>
      </c>
      <c r="S22" s="83">
        <f t="shared" si="1"/>
        <v>6982.3099999999995</v>
      </c>
      <c r="T22" s="83">
        <f t="shared" si="1"/>
        <v>6825.6779999999999</v>
      </c>
      <c r="U22" s="83">
        <f t="shared" si="1"/>
        <v>7083.628999999999</v>
      </c>
      <c r="V22" s="83">
        <f t="shared" si="1"/>
        <v>7056.6030000000001</v>
      </c>
      <c r="W22" s="83">
        <f t="shared" si="1"/>
        <v>6727.9359999999988</v>
      </c>
      <c r="X22" s="83">
        <f t="shared" si="1"/>
        <v>6336.313000000001</v>
      </c>
      <c r="Y22" s="83">
        <f t="shared" si="1"/>
        <v>5921.8459999999995</v>
      </c>
      <c r="Z22" s="84">
        <f t="shared" si="1"/>
        <v>0</v>
      </c>
      <c r="AA22" s="85">
        <f t="shared" si="1"/>
        <v>156849.91899999999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209.5</v>
      </c>
      <c r="C25" s="67">
        <v>204.5</v>
      </c>
      <c r="D25" s="67">
        <v>200</v>
      </c>
      <c r="E25" s="67">
        <v>197.5</v>
      </c>
      <c r="F25" s="67">
        <v>197</v>
      </c>
      <c r="G25" s="67">
        <v>197</v>
      </c>
      <c r="H25" s="67">
        <v>198</v>
      </c>
      <c r="I25" s="67">
        <v>201</v>
      </c>
      <c r="J25" s="67">
        <v>170.5</v>
      </c>
      <c r="K25" s="67">
        <v>172.5</v>
      </c>
      <c r="L25" s="67">
        <v>161</v>
      </c>
      <c r="M25" s="67">
        <v>159.5</v>
      </c>
      <c r="N25" s="67">
        <v>162</v>
      </c>
      <c r="O25" s="67">
        <v>159.5</v>
      </c>
      <c r="P25" s="67">
        <v>159</v>
      </c>
      <c r="Q25" s="67">
        <v>164</v>
      </c>
      <c r="R25" s="67">
        <v>174</v>
      </c>
      <c r="S25" s="67">
        <v>215.5</v>
      </c>
      <c r="T25" s="67">
        <v>227</v>
      </c>
      <c r="U25" s="67">
        <v>237</v>
      </c>
      <c r="V25" s="67">
        <v>235</v>
      </c>
      <c r="W25" s="67">
        <v>226</v>
      </c>
      <c r="X25" s="67">
        <v>218</v>
      </c>
      <c r="Y25" s="67">
        <v>207</v>
      </c>
      <c r="Z25" s="68"/>
      <c r="AA25" s="69">
        <f>SUM(B25:Z25)</f>
        <v>4652</v>
      </c>
    </row>
    <row r="26" spans="1:27" ht="24.95" customHeight="1" x14ac:dyDescent="0.2">
      <c r="A26" s="70" t="s">
        <v>20</v>
      </c>
      <c r="B26" s="71">
        <v>5738.857</v>
      </c>
      <c r="C26" s="72">
        <v>5605.7640000000001</v>
      </c>
      <c r="D26" s="72">
        <v>5422.7110000000002</v>
      </c>
      <c r="E26" s="72">
        <v>5306.7</v>
      </c>
      <c r="F26" s="72">
        <v>5294.71</v>
      </c>
      <c r="G26" s="72">
        <v>5299.402</v>
      </c>
      <c r="H26" s="72">
        <v>5381.0940000000001</v>
      </c>
      <c r="I26" s="72">
        <v>6044.2939999999999</v>
      </c>
      <c r="J26" s="72">
        <v>6672.1589999999997</v>
      </c>
      <c r="K26" s="72">
        <v>7040.5730000000003</v>
      </c>
      <c r="L26" s="72">
        <v>7466.9449999999997</v>
      </c>
      <c r="M26" s="72">
        <v>7633.0810000000001</v>
      </c>
      <c r="N26" s="72">
        <v>7733.8379999999997</v>
      </c>
      <c r="O26" s="72">
        <v>7619.6049999999996</v>
      </c>
      <c r="P26" s="72">
        <v>7459.6440000000002</v>
      </c>
      <c r="Q26" s="72">
        <v>7264.48</v>
      </c>
      <c r="R26" s="72">
        <v>7145.6610000000001</v>
      </c>
      <c r="S26" s="72">
        <v>6910.81</v>
      </c>
      <c r="T26" s="72">
        <v>6777.6779999999999</v>
      </c>
      <c r="U26" s="72">
        <v>6965.6289999999999</v>
      </c>
      <c r="V26" s="72">
        <v>6930.6030000000001</v>
      </c>
      <c r="W26" s="72">
        <v>6650.9359999999997</v>
      </c>
      <c r="X26" s="72">
        <v>6242.3130000000001</v>
      </c>
      <c r="Y26" s="72">
        <v>5882.8459999999995</v>
      </c>
      <c r="Z26" s="73"/>
      <c r="AA26" s="74">
        <f>SUM(B26:Z26)</f>
        <v>156490.33299999996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5948.357</v>
      </c>
      <c r="C28" s="57">
        <f t="shared" si="2"/>
        <v>5810.2640000000001</v>
      </c>
      <c r="D28" s="57">
        <f t="shared" si="2"/>
        <v>5622.7110000000002</v>
      </c>
      <c r="E28" s="57">
        <f t="shared" si="2"/>
        <v>5504.2</v>
      </c>
      <c r="F28" s="57">
        <f t="shared" si="2"/>
        <v>5491.71</v>
      </c>
      <c r="G28" s="57">
        <f t="shared" si="2"/>
        <v>5496.402</v>
      </c>
      <c r="H28" s="57">
        <f t="shared" si="2"/>
        <v>5579.0940000000001</v>
      </c>
      <c r="I28" s="57">
        <f t="shared" si="2"/>
        <v>6245.2939999999999</v>
      </c>
      <c r="J28" s="57">
        <f t="shared" si="2"/>
        <v>6842.6589999999997</v>
      </c>
      <c r="K28" s="57">
        <f t="shared" si="2"/>
        <v>7213.0730000000003</v>
      </c>
      <c r="L28" s="57">
        <f t="shared" si="2"/>
        <v>7627.9449999999997</v>
      </c>
      <c r="M28" s="57">
        <f t="shared" si="2"/>
        <v>7792.5810000000001</v>
      </c>
      <c r="N28" s="57">
        <f t="shared" si="2"/>
        <v>7895.8379999999997</v>
      </c>
      <c r="O28" s="57">
        <f t="shared" si="2"/>
        <v>7779.1049999999996</v>
      </c>
      <c r="P28" s="57">
        <f t="shared" si="2"/>
        <v>7618.6440000000002</v>
      </c>
      <c r="Q28" s="57">
        <f t="shared" si="2"/>
        <v>7428.48</v>
      </c>
      <c r="R28" s="57">
        <f t="shared" si="2"/>
        <v>7319.6610000000001</v>
      </c>
      <c r="S28" s="57">
        <f t="shared" si="2"/>
        <v>7126.31</v>
      </c>
      <c r="T28" s="57">
        <f t="shared" si="2"/>
        <v>7004.6779999999999</v>
      </c>
      <c r="U28" s="57">
        <f t="shared" si="2"/>
        <v>7202.6289999999999</v>
      </c>
      <c r="V28" s="57">
        <f t="shared" si="2"/>
        <v>7165.6030000000001</v>
      </c>
      <c r="W28" s="57">
        <f t="shared" si="2"/>
        <v>6876.9359999999997</v>
      </c>
      <c r="X28" s="57">
        <f t="shared" si="2"/>
        <v>6460.3130000000001</v>
      </c>
      <c r="Y28" s="57">
        <f t="shared" si="2"/>
        <v>6089.8459999999995</v>
      </c>
      <c r="Z28" s="58">
        <f t="shared" si="2"/>
        <v>0</v>
      </c>
      <c r="AA28" s="59">
        <f t="shared" si="2"/>
        <v>161142.33299999996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90</v>
      </c>
      <c r="C31" s="90">
        <v>190</v>
      </c>
      <c r="D31" s="90">
        <v>170</v>
      </c>
      <c r="E31" s="90">
        <v>165</v>
      </c>
      <c r="F31" s="90">
        <v>165</v>
      </c>
      <c r="G31" s="90">
        <v>190</v>
      </c>
      <c r="H31" s="90">
        <v>140</v>
      </c>
      <c r="I31" s="90">
        <v>231</v>
      </c>
      <c r="J31" s="90">
        <v>251</v>
      </c>
      <c r="K31" s="90">
        <v>210</v>
      </c>
      <c r="L31" s="90">
        <v>272</v>
      </c>
      <c r="M31" s="90">
        <v>188</v>
      </c>
      <c r="N31" s="90">
        <v>138</v>
      </c>
      <c r="O31" s="90">
        <v>172</v>
      </c>
      <c r="P31" s="90">
        <v>230.29900000000001</v>
      </c>
      <c r="Q31" s="90">
        <v>172.11500000000001</v>
      </c>
      <c r="R31" s="90">
        <v>164</v>
      </c>
      <c r="S31" s="90">
        <v>137</v>
      </c>
      <c r="T31" s="90">
        <v>172</v>
      </c>
      <c r="U31" s="90">
        <v>112</v>
      </c>
      <c r="V31" s="90">
        <v>102</v>
      </c>
      <c r="W31" s="90">
        <v>118</v>
      </c>
      <c r="X31" s="90">
        <v>117</v>
      </c>
      <c r="Y31" s="90">
        <v>161</v>
      </c>
      <c r="Z31" s="91"/>
      <c r="AA31" s="69">
        <f t="shared" ref="AA31:AA36" si="3">SUM(B31:Z31)</f>
        <v>4057.4139999999998</v>
      </c>
    </row>
    <row r="32" spans="1:27" ht="24.95" customHeight="1" x14ac:dyDescent="0.2">
      <c r="A32" s="92" t="s">
        <v>37</v>
      </c>
      <c r="B32" s="93">
        <v>8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21</v>
      </c>
      <c r="J32" s="94">
        <v>21</v>
      </c>
      <c r="K32" s="94">
        <v>7</v>
      </c>
      <c r="L32" s="94">
        <v>20</v>
      </c>
      <c r="M32" s="94">
        <v>8</v>
      </c>
      <c r="N32" s="94">
        <v>7</v>
      </c>
      <c r="O32" s="94">
        <v>7</v>
      </c>
      <c r="P32" s="94">
        <v>7</v>
      </c>
      <c r="Q32" s="94">
        <v>7</v>
      </c>
      <c r="R32" s="94">
        <v>7</v>
      </c>
      <c r="S32" s="94">
        <v>7</v>
      </c>
      <c r="T32" s="94">
        <v>7</v>
      </c>
      <c r="U32" s="94">
        <v>7</v>
      </c>
      <c r="V32" s="94">
        <v>7</v>
      </c>
      <c r="W32" s="94">
        <v>31</v>
      </c>
      <c r="X32" s="94">
        <v>7</v>
      </c>
      <c r="Y32" s="94">
        <v>7</v>
      </c>
      <c r="Z32" s="95"/>
      <c r="AA32" s="74">
        <f t="shared" si="3"/>
        <v>235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98</v>
      </c>
      <c r="C36" s="83">
        <f t="shared" ref="C36:Z36" si="4">SUM(C31:C35)</f>
        <v>197</v>
      </c>
      <c r="D36" s="83">
        <f t="shared" si="4"/>
        <v>177</v>
      </c>
      <c r="E36" s="83">
        <f t="shared" si="4"/>
        <v>172</v>
      </c>
      <c r="F36" s="83">
        <f t="shared" si="4"/>
        <v>172</v>
      </c>
      <c r="G36" s="83">
        <f t="shared" si="4"/>
        <v>197</v>
      </c>
      <c r="H36" s="83">
        <f t="shared" si="4"/>
        <v>147</v>
      </c>
      <c r="I36" s="83">
        <f t="shared" si="4"/>
        <v>252</v>
      </c>
      <c r="J36" s="83">
        <f t="shared" si="4"/>
        <v>272</v>
      </c>
      <c r="K36" s="83">
        <f t="shared" si="4"/>
        <v>217</v>
      </c>
      <c r="L36" s="83">
        <f t="shared" si="4"/>
        <v>292</v>
      </c>
      <c r="M36" s="83">
        <f t="shared" si="4"/>
        <v>196</v>
      </c>
      <c r="N36" s="83">
        <f t="shared" si="4"/>
        <v>145</v>
      </c>
      <c r="O36" s="83">
        <f t="shared" si="4"/>
        <v>179</v>
      </c>
      <c r="P36" s="83">
        <f t="shared" si="4"/>
        <v>237.29900000000001</v>
      </c>
      <c r="Q36" s="83">
        <f t="shared" si="4"/>
        <v>179.11500000000001</v>
      </c>
      <c r="R36" s="83">
        <f t="shared" si="4"/>
        <v>171</v>
      </c>
      <c r="S36" s="83">
        <f t="shared" si="4"/>
        <v>144</v>
      </c>
      <c r="T36" s="83">
        <f t="shared" si="4"/>
        <v>179</v>
      </c>
      <c r="U36" s="83">
        <f t="shared" si="4"/>
        <v>119</v>
      </c>
      <c r="V36" s="83">
        <f t="shared" si="4"/>
        <v>109</v>
      </c>
      <c r="W36" s="83">
        <f t="shared" si="4"/>
        <v>149</v>
      </c>
      <c r="X36" s="83">
        <f t="shared" si="4"/>
        <v>124</v>
      </c>
      <c r="Y36" s="83">
        <f t="shared" si="4"/>
        <v>168</v>
      </c>
      <c r="Z36" s="84">
        <f t="shared" si="4"/>
        <v>0</v>
      </c>
      <c r="AA36" s="85">
        <f t="shared" si="3"/>
        <v>4292.4139999999998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5948.357</v>
      </c>
      <c r="C47" s="83">
        <f t="shared" ref="C47:Z47" si="8">SUM(C10:C13)+C22+C36</f>
        <v>5810.2639999999992</v>
      </c>
      <c r="D47" s="83">
        <f t="shared" si="8"/>
        <v>5622.7109999999993</v>
      </c>
      <c r="E47" s="83">
        <f t="shared" si="8"/>
        <v>5504.2000000000007</v>
      </c>
      <c r="F47" s="83">
        <f t="shared" si="8"/>
        <v>5491.71</v>
      </c>
      <c r="G47" s="83">
        <f t="shared" si="8"/>
        <v>5496.402</v>
      </c>
      <c r="H47" s="83">
        <f t="shared" si="8"/>
        <v>5579.0940000000001</v>
      </c>
      <c r="I47" s="83">
        <f t="shared" si="8"/>
        <v>6245.2940000000008</v>
      </c>
      <c r="J47" s="83">
        <f t="shared" si="8"/>
        <v>6842.6589999999997</v>
      </c>
      <c r="K47" s="83">
        <f t="shared" si="8"/>
        <v>7213.0730000000003</v>
      </c>
      <c r="L47" s="83">
        <f t="shared" si="8"/>
        <v>7627.9449999999988</v>
      </c>
      <c r="M47" s="83">
        <f t="shared" si="8"/>
        <v>7792.5810000000001</v>
      </c>
      <c r="N47" s="83">
        <f t="shared" si="8"/>
        <v>7895.8379999999997</v>
      </c>
      <c r="O47" s="83">
        <f t="shared" si="8"/>
        <v>7779.1050000000005</v>
      </c>
      <c r="P47" s="83">
        <f t="shared" si="8"/>
        <v>7618.6440000000002</v>
      </c>
      <c r="Q47" s="83">
        <f t="shared" si="8"/>
        <v>7428.48</v>
      </c>
      <c r="R47" s="83">
        <f t="shared" si="8"/>
        <v>7319.6609999999991</v>
      </c>
      <c r="S47" s="83">
        <f t="shared" si="8"/>
        <v>7126.3099999999995</v>
      </c>
      <c r="T47" s="83">
        <f t="shared" si="8"/>
        <v>7004.6779999999999</v>
      </c>
      <c r="U47" s="83">
        <f t="shared" si="8"/>
        <v>7202.628999999999</v>
      </c>
      <c r="V47" s="83">
        <f t="shared" si="8"/>
        <v>7165.6030000000001</v>
      </c>
      <c r="W47" s="83">
        <f t="shared" si="8"/>
        <v>6876.9359999999988</v>
      </c>
      <c r="X47" s="83">
        <f t="shared" si="8"/>
        <v>6460.313000000001</v>
      </c>
      <c r="Y47" s="83">
        <f t="shared" si="8"/>
        <v>6089.8459999999995</v>
      </c>
      <c r="Z47" s="84">
        <f t="shared" si="8"/>
        <v>0</v>
      </c>
      <c r="AA47" s="100">
        <f>SUM(B47:Z47)</f>
        <v>161142.33299999996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-406.9</v>
      </c>
      <c r="I4" s="18">
        <v>-491.1</v>
      </c>
      <c r="J4" s="18">
        <v>-434.5</v>
      </c>
      <c r="K4" s="18">
        <v>-528.20000000000005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-13860.7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123.44</v>
      </c>
      <c r="C7" s="113">
        <v>132.72</v>
      </c>
      <c r="D7" s="113">
        <v>109</v>
      </c>
      <c r="E7" s="113">
        <v>104.65</v>
      </c>
      <c r="F7" s="113">
        <v>103.55</v>
      </c>
      <c r="G7" s="113">
        <v>103.16</v>
      </c>
      <c r="H7" s="113">
        <v>104.34</v>
      </c>
      <c r="I7" s="113">
        <v>112.71</v>
      </c>
      <c r="J7" s="113">
        <v>107.42</v>
      </c>
      <c r="K7" s="113">
        <v>103.16</v>
      </c>
      <c r="L7" s="113">
        <v>103.16</v>
      </c>
      <c r="M7" s="113">
        <v>103.16</v>
      </c>
      <c r="N7" s="113">
        <v>124.53</v>
      </c>
      <c r="O7" s="113">
        <v>103.16</v>
      </c>
      <c r="P7" s="113">
        <v>100</v>
      </c>
      <c r="Q7" s="113">
        <v>109.55</v>
      </c>
      <c r="R7" s="113">
        <v>128.69999999999999</v>
      </c>
      <c r="S7" s="113">
        <v>133.66999999999999</v>
      </c>
      <c r="T7" s="113">
        <v>141.28</v>
      </c>
      <c r="U7" s="113">
        <v>156.75</v>
      </c>
      <c r="V7" s="113">
        <v>149.07</v>
      </c>
      <c r="W7" s="113">
        <v>132.54</v>
      </c>
      <c r="X7" s="113">
        <v>153.69999999999999</v>
      </c>
      <c r="Y7" s="113">
        <v>140.76</v>
      </c>
      <c r="Z7" s="114"/>
      <c r="AA7" s="115">
        <v>120.17416666666668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406.9</v>
      </c>
      <c r="I13" s="125">
        <v>491.1</v>
      </c>
      <c r="J13" s="125">
        <v>434.5</v>
      </c>
      <c r="K13" s="125">
        <v>528.20000000000005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13860.7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406.9</v>
      </c>
      <c r="I16" s="131">
        <f t="shared" si="1"/>
        <v>491.1</v>
      </c>
      <c r="J16" s="131">
        <f t="shared" si="1"/>
        <v>434.5</v>
      </c>
      <c r="K16" s="131">
        <f t="shared" si="1"/>
        <v>528.20000000000005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13860.7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2021-08-27T11:06:13Z</dcterms:created>
  <dcterms:modified xsi:type="dcterms:W3CDTF">2021-08-27T11:06:14Z</dcterms:modified>
</cp:coreProperties>
</file>