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[1]SPOT_Orders_OverView_01!$A$46:$A$78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<sst xmlns="http://schemas.openxmlformats.org/spreadsheetml/2006/main" count="109" uniqueCount="48">
  <si>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26/08/2021 14:00:25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</si>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</sst>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676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829</c:v>
                </c:pt>
                <c:pt idx="7">
                  <c:v>829</c:v>
                </c:pt>
                <c:pt idx="8">
                  <c:v>829</c:v>
                </c:pt>
                <c:pt idx="9">
                  <c:v>829</c:v>
                </c:pt>
                <c:pt idx="10">
                  <c:v>829</c:v>
                </c:pt>
                <c:pt idx="11">
                  <c:v>829</c:v>
                </c:pt>
                <c:pt idx="12">
                  <c:v>829</c:v>
                </c:pt>
                <c:pt idx="13">
                  <c:v>803.09199999999998</c:v>
                </c:pt>
                <c:pt idx="14">
                  <c:v>719</c:v>
                </c:pt>
                <c:pt idx="15">
                  <c:v>829</c:v>
                </c:pt>
                <c:pt idx="16">
                  <c:v>829</c:v>
                </c:pt>
                <c:pt idx="17">
                  <c:v>829</c:v>
                </c:pt>
                <c:pt idx="18">
                  <c:v>829</c:v>
                </c:pt>
                <c:pt idx="19">
                  <c:v>829</c:v>
                </c:pt>
                <c:pt idx="20">
                  <c:v>829</c:v>
                </c:pt>
                <c:pt idx="21">
                  <c:v>829</c:v>
                </c:pt>
                <c:pt idx="22">
                  <c:v>829</c:v>
                </c:pt>
                <c:pt idx="23">
                  <c:v>679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3265.5010000000002</c:v>
                </c:pt>
                <c:pt idx="1">
                  <c:v>2865.31</c:v>
                </c:pt>
                <c:pt idx="2">
                  <c:v>2737.9</c:v>
                </c:pt>
                <c:pt idx="3">
                  <c:v>2684.8690000000001</c:v>
                </c:pt>
                <c:pt idx="4">
                  <c:v>2807.1310000000003</c:v>
                </c:pt>
                <c:pt idx="5">
                  <c:v>3168.944</c:v>
                </c:pt>
                <c:pt idx="6">
                  <c:v>3514.1469999999999</c:v>
                </c:pt>
                <c:pt idx="7">
                  <c:v>3563.7380000000003</c:v>
                </c:pt>
                <c:pt idx="8">
                  <c:v>3624.7</c:v>
                </c:pt>
                <c:pt idx="9">
                  <c:v>3528.1819999999998</c:v>
                </c:pt>
                <c:pt idx="10">
                  <c:v>3413.0060000000003</c:v>
                </c:pt>
                <c:pt idx="11">
                  <c:v>3438.4320000000002</c:v>
                </c:pt>
                <c:pt idx="12">
                  <c:v>3404.5520000000001</c:v>
                </c:pt>
                <c:pt idx="13">
                  <c:v>3374.05</c:v>
                </c:pt>
                <c:pt idx="14">
                  <c:v>3371.1390000000001</c:v>
                </c:pt>
                <c:pt idx="15">
                  <c:v>3370.2200000000003</c:v>
                </c:pt>
                <c:pt idx="16">
                  <c:v>3410.4340000000002</c:v>
                </c:pt>
                <c:pt idx="17">
                  <c:v>3414.9189999999999</c:v>
                </c:pt>
                <c:pt idx="18">
                  <c:v>3553.2910000000002</c:v>
                </c:pt>
                <c:pt idx="19">
                  <c:v>3618.1800000000003</c:v>
                </c:pt>
                <c:pt idx="20">
                  <c:v>3631.5030000000002</c:v>
                </c:pt>
                <c:pt idx="21">
                  <c:v>3507.4850000000001</c:v>
                </c:pt>
                <c:pt idx="22">
                  <c:v>3595.7080000000001</c:v>
                </c:pt>
                <c:pt idx="23">
                  <c:v>3465.181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1057.3</c:v>
                </c:pt>
                <c:pt idx="1">
                  <c:v>1374.1</c:v>
                </c:pt>
                <c:pt idx="2">
                  <c:v>1368.4</c:v>
                </c:pt>
                <c:pt idx="3">
                  <c:v>1366.1</c:v>
                </c:pt>
                <c:pt idx="4">
                  <c:v>1289.9000000000001</c:v>
                </c:pt>
                <c:pt idx="5">
                  <c:v>1116.5999999999999</c:v>
                </c:pt>
                <c:pt idx="6">
                  <c:v>640.79999999999995</c:v>
                </c:pt>
                <c:pt idx="7">
                  <c:v>793.1</c:v>
                </c:pt>
                <c:pt idx="8">
                  <c:v>792.7</c:v>
                </c:pt>
                <c:pt idx="9">
                  <c:v>803</c:v>
                </c:pt>
                <c:pt idx="10">
                  <c:v>911.7</c:v>
                </c:pt>
                <c:pt idx="11">
                  <c:v>823.1</c:v>
                </c:pt>
                <c:pt idx="12">
                  <c:v>930</c:v>
                </c:pt>
                <c:pt idx="13">
                  <c:v>769.9</c:v>
                </c:pt>
                <c:pt idx="14">
                  <c:v>692.83900000000006</c:v>
                </c:pt>
                <c:pt idx="15">
                  <c:v>706.42</c:v>
                </c:pt>
                <c:pt idx="16">
                  <c:v>808.2</c:v>
                </c:pt>
                <c:pt idx="17">
                  <c:v>1164.4000000000001</c:v>
                </c:pt>
                <c:pt idx="18">
                  <c:v>1198.6030000000001</c:v>
                </c:pt>
                <c:pt idx="19">
                  <c:v>1332.6410000000001</c:v>
                </c:pt>
                <c:pt idx="20">
                  <c:v>1216.558</c:v>
                </c:pt>
                <c:pt idx="21">
                  <c:v>1188.0999999999999</c:v>
                </c:pt>
                <c:pt idx="22">
                  <c:v>1355.732</c:v>
                </c:pt>
                <c:pt idx="23">
                  <c:v>1230.2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939.0859999999999</c:v>
                </c:pt>
                <c:pt idx="1">
                  <c:v>895.09899999999982</c:v>
                </c:pt>
                <c:pt idx="2">
                  <c:v>846.61599999999987</c:v>
                </c:pt>
                <c:pt idx="3">
                  <c:v>816.25599999999986</c:v>
                </c:pt>
                <c:pt idx="4">
                  <c:v>790.28099999999995</c:v>
                </c:pt>
                <c:pt idx="5">
                  <c:v>742.49700000000018</c:v>
                </c:pt>
                <c:pt idx="6">
                  <c:v>817.66500000000008</c:v>
                </c:pt>
                <c:pt idx="7">
                  <c:v>1172.71</c:v>
                </c:pt>
                <c:pt idx="8">
                  <c:v>1698.979</c:v>
                </c:pt>
                <c:pt idx="9">
                  <c:v>2237.2710000000002</c:v>
                </c:pt>
                <c:pt idx="10">
                  <c:v>2637.6830000000004</c:v>
                </c:pt>
                <c:pt idx="11">
                  <c:v>2915.1829999999995</c:v>
                </c:pt>
                <c:pt idx="12">
                  <c:v>3104.1440000000002</c:v>
                </c:pt>
                <c:pt idx="13">
                  <c:v>3169.5329999999994</c:v>
                </c:pt>
                <c:pt idx="14">
                  <c:v>3116.7559999999994</c:v>
                </c:pt>
                <c:pt idx="15">
                  <c:v>2833.846</c:v>
                </c:pt>
                <c:pt idx="16">
                  <c:v>2336.3349999999996</c:v>
                </c:pt>
                <c:pt idx="17">
                  <c:v>1698.4880000000007</c:v>
                </c:pt>
                <c:pt idx="18">
                  <c:v>1143.2950000000001</c:v>
                </c:pt>
                <c:pt idx="19">
                  <c:v>895.56200000000001</c:v>
                </c:pt>
                <c:pt idx="20">
                  <c:v>793.12400000000002</c:v>
                </c:pt>
                <c:pt idx="21">
                  <c:v>744.19200000000023</c:v>
                </c:pt>
                <c:pt idx="22">
                  <c:v>715.87099999999998</c:v>
                </c:pt>
                <c:pt idx="23">
                  <c:v>673.88800000000003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58</c:v>
                </c:pt>
                <c:pt idx="4">
                  <c:v>84</c:v>
                </c:pt>
                <c:pt idx="5">
                  <c:v>84</c:v>
                </c:pt>
                <c:pt idx="6">
                  <c:v>264</c:v>
                </c:pt>
                <c:pt idx="7">
                  <c:v>529</c:v>
                </c:pt>
                <c:pt idx="8">
                  <c:v>571</c:v>
                </c:pt>
                <c:pt idx="9">
                  <c:v>615</c:v>
                </c:pt>
                <c:pt idx="10">
                  <c:v>471</c:v>
                </c:pt>
                <c:pt idx="11">
                  <c:v>385</c:v>
                </c:pt>
                <c:pt idx="12">
                  <c:v>248</c:v>
                </c:pt>
                <c:pt idx="13">
                  <c:v>244</c:v>
                </c:pt>
                <c:pt idx="14">
                  <c:v>244</c:v>
                </c:pt>
                <c:pt idx="15">
                  <c:v>244</c:v>
                </c:pt>
                <c:pt idx="16">
                  <c:v>443</c:v>
                </c:pt>
                <c:pt idx="17">
                  <c:v>519</c:v>
                </c:pt>
                <c:pt idx="18">
                  <c:v>769</c:v>
                </c:pt>
                <c:pt idx="19">
                  <c:v>996</c:v>
                </c:pt>
                <c:pt idx="20">
                  <c:v>1046</c:v>
                </c:pt>
                <c:pt idx="21">
                  <c:v>851</c:v>
                </c:pt>
                <c:pt idx="22">
                  <c:v>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2830992"/>
        <c:axId val="1928313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5995.8720000000021</c:v>
                </c:pt>
                <c:pt idx="1">
                  <c:v>5843.492000000002</c:v>
                </c:pt>
                <c:pt idx="2">
                  <c:v>5661.8720000000003</c:v>
                </c:pt>
                <c:pt idx="3">
                  <c:v>5576.2080000000005</c:v>
                </c:pt>
                <c:pt idx="4">
                  <c:v>5622.2949999999983</c:v>
                </c:pt>
                <c:pt idx="5">
                  <c:v>5763.0170000000007</c:v>
                </c:pt>
                <c:pt idx="6">
                  <c:v>6065.6289999999999</c:v>
                </c:pt>
                <c:pt idx="7">
                  <c:v>6887.54</c:v>
                </c:pt>
                <c:pt idx="8">
                  <c:v>7516.3369999999986</c:v>
                </c:pt>
                <c:pt idx="9">
                  <c:v>8012.4409999999989</c:v>
                </c:pt>
                <c:pt idx="10">
                  <c:v>8262.3760000000002</c:v>
                </c:pt>
                <c:pt idx="11">
                  <c:v>8390.7020000000011</c:v>
                </c:pt>
                <c:pt idx="12">
                  <c:v>8515.6830000000009</c:v>
                </c:pt>
                <c:pt idx="13">
                  <c:v>8360.5619999999981</c:v>
                </c:pt>
                <c:pt idx="14">
                  <c:v>8143.7210000000014</c:v>
                </c:pt>
                <c:pt idx="15">
                  <c:v>7983.4729999999972</c:v>
                </c:pt>
                <c:pt idx="16">
                  <c:v>7826.9559999999992</c:v>
                </c:pt>
                <c:pt idx="17">
                  <c:v>7625.8389999999981</c:v>
                </c:pt>
                <c:pt idx="18">
                  <c:v>7493.2179999999989</c:v>
                </c:pt>
                <c:pt idx="19">
                  <c:v>7671.364999999998</c:v>
                </c:pt>
                <c:pt idx="20">
                  <c:v>7516.2089999999989</c:v>
                </c:pt>
                <c:pt idx="21">
                  <c:v>7119.7649999999994</c:v>
                </c:pt>
                <c:pt idx="22">
                  <c:v>6737.3109999999997</c:v>
                </c:pt>
                <c:pt idx="23">
                  <c:v>6048.2560000000003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830992"/>
        <c:axId val="1928313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93.17</c:v>
                </c:pt>
                <c:pt idx="1">
                  <c:v>81.67</c:v>
                </c:pt>
                <c:pt idx="2">
                  <c:v>81.05</c:v>
                </c:pt>
                <c:pt idx="3">
                  <c:v>79.72</c:v>
                </c:pt>
                <c:pt idx="4">
                  <c:v>81.67</c:v>
                </c:pt>
                <c:pt idx="5">
                  <c:v>93.23</c:v>
                </c:pt>
                <c:pt idx="6">
                  <c:v>106.36</c:v>
                </c:pt>
                <c:pt idx="7">
                  <c:v>113.59</c:v>
                </c:pt>
                <c:pt idx="8">
                  <c:v>122.04</c:v>
                </c:pt>
                <c:pt idx="9">
                  <c:v>113.27</c:v>
                </c:pt>
                <c:pt idx="10">
                  <c:v>106.5</c:v>
                </c:pt>
                <c:pt idx="11">
                  <c:v>110.07</c:v>
                </c:pt>
                <c:pt idx="12">
                  <c:v>106.89</c:v>
                </c:pt>
                <c:pt idx="13">
                  <c:v>105.1</c:v>
                </c:pt>
                <c:pt idx="14">
                  <c:v>104.92</c:v>
                </c:pt>
                <c:pt idx="15">
                  <c:v>105.98</c:v>
                </c:pt>
                <c:pt idx="16">
                  <c:v>110.79</c:v>
                </c:pt>
                <c:pt idx="17">
                  <c:v>113</c:v>
                </c:pt>
                <c:pt idx="18">
                  <c:v>129.85</c:v>
                </c:pt>
                <c:pt idx="19">
                  <c:v>146.35</c:v>
                </c:pt>
                <c:pt idx="20">
                  <c:v>139.91</c:v>
                </c:pt>
                <c:pt idx="21">
                  <c:v>113</c:v>
                </c:pt>
                <c:pt idx="22">
                  <c:v>124.99</c:v>
                </c:pt>
                <c:pt idx="23">
                  <c:v>106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448416"/>
        <c:axId val="388448024"/>
      </c:lineChart>
      <c:catAx>
        <c:axId val="192830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831384"/>
        <c:crosses val="autoZero"/>
        <c:auto val="1"/>
        <c:lblAlgn val="ctr"/>
        <c:lblOffset val="100"/>
        <c:noMultiLvlLbl val="0"/>
      </c:catAx>
      <c:valAx>
        <c:axId val="192831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830992"/>
        <c:crosses val="autoZero"/>
        <c:crossBetween val="between"/>
      </c:valAx>
      <c:valAx>
        <c:axId val="388448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448416"/>
        <c:crosses val="max"/>
        <c:crossBetween val="between"/>
      </c:valAx>
      <c:catAx>
        <c:axId val="388448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448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44435</v>
          </cell>
        </row>
        <row r="5">
          <cell r="C5" t="str">
            <v>DAM</v>
          </cell>
        </row>
        <row r="26">
          <cell r="C26">
            <v>18567.092000000001</v>
          </cell>
        </row>
        <row r="27">
          <cell r="C27">
            <v>80328.521999999866</v>
          </cell>
        </row>
        <row r="28">
          <cell r="C28">
            <v>9080</v>
          </cell>
        </row>
        <row r="29">
          <cell r="C29">
            <v>24930.393</v>
          </cell>
        </row>
        <row r="30">
          <cell r="C30">
            <v>37734.36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21944.243999999999</v>
          </cell>
        </row>
        <row r="39">
          <cell r="C39">
            <v>34728.064000000006</v>
          </cell>
        </row>
        <row r="40">
          <cell r="C40">
            <v>106529.02600000001</v>
          </cell>
        </row>
        <row r="41">
          <cell r="C41">
            <v>0</v>
          </cell>
        </row>
        <row r="42">
          <cell r="C42">
            <v>3750.8049999999998</v>
          </cell>
        </row>
        <row r="43">
          <cell r="C43">
            <v>3688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93.17</v>
          </cell>
          <cell r="C7">
            <v>81.67</v>
          </cell>
          <cell r="D7">
            <v>81.05</v>
          </cell>
          <cell r="E7">
            <v>79.72</v>
          </cell>
          <cell r="F7">
            <v>81.67</v>
          </cell>
          <cell r="G7">
            <v>93.23</v>
          </cell>
          <cell r="H7">
            <v>106.36</v>
          </cell>
          <cell r="I7">
            <v>113.59</v>
          </cell>
          <cell r="J7">
            <v>122.04</v>
          </cell>
          <cell r="K7">
            <v>113.27</v>
          </cell>
          <cell r="L7">
            <v>106.5</v>
          </cell>
          <cell r="M7">
            <v>110.07</v>
          </cell>
          <cell r="N7">
            <v>106.89</v>
          </cell>
          <cell r="O7">
            <v>105.1</v>
          </cell>
          <cell r="P7">
            <v>104.92</v>
          </cell>
          <cell r="Q7">
            <v>105.98</v>
          </cell>
          <cell r="R7">
            <v>110.79</v>
          </cell>
          <cell r="S7">
            <v>113</v>
          </cell>
          <cell r="T7">
            <v>129.85</v>
          </cell>
          <cell r="U7">
            <v>146.35</v>
          </cell>
          <cell r="V7">
            <v>139.91</v>
          </cell>
          <cell r="W7">
            <v>113</v>
          </cell>
          <cell r="X7">
            <v>124.99</v>
          </cell>
          <cell r="Y7">
            <v>106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93.17</v>
          </cell>
          <cell r="C7">
            <v>81.67</v>
          </cell>
          <cell r="D7">
            <v>81.05</v>
          </cell>
          <cell r="E7">
            <v>79.72</v>
          </cell>
          <cell r="F7">
            <v>81.67</v>
          </cell>
          <cell r="G7">
            <v>93.23</v>
          </cell>
          <cell r="H7">
            <v>106.36</v>
          </cell>
          <cell r="I7">
            <v>113.59</v>
          </cell>
          <cell r="J7">
            <v>122.04</v>
          </cell>
          <cell r="K7">
            <v>113.27</v>
          </cell>
          <cell r="L7">
            <v>106.5</v>
          </cell>
          <cell r="M7">
            <v>110.07</v>
          </cell>
          <cell r="N7">
            <v>106.89</v>
          </cell>
          <cell r="O7">
            <v>105.1</v>
          </cell>
          <cell r="P7">
            <v>104.92</v>
          </cell>
          <cell r="Q7">
            <v>105.98</v>
          </cell>
          <cell r="R7">
            <v>110.79</v>
          </cell>
          <cell r="S7">
            <v>113</v>
          </cell>
          <cell r="T7">
            <v>129.85</v>
          </cell>
          <cell r="U7">
            <v>146.35</v>
          </cell>
          <cell r="V7">
            <v>139.91</v>
          </cell>
          <cell r="W7">
            <v>113</v>
          </cell>
          <cell r="X7">
            <v>124.99</v>
          </cell>
          <cell r="Y7">
            <v>106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</row>
        <row r="12">
          <cell r="B12">
            <v>180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235.09200000000001</v>
          </cell>
          <cell r="P21">
            <v>151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385</v>
          </cell>
          <cell r="C23">
            <v>385</v>
          </cell>
          <cell r="D23">
            <v>385</v>
          </cell>
          <cell r="E23">
            <v>385</v>
          </cell>
          <cell r="F23">
            <v>385</v>
          </cell>
          <cell r="G23">
            <v>388</v>
          </cell>
          <cell r="H23">
            <v>388</v>
          </cell>
          <cell r="I23">
            <v>380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370</v>
          </cell>
          <cell r="S23">
            <v>370</v>
          </cell>
          <cell r="T23">
            <v>372</v>
          </cell>
          <cell r="U23">
            <v>378</v>
          </cell>
          <cell r="V23">
            <v>382</v>
          </cell>
          <cell r="W23">
            <v>385</v>
          </cell>
          <cell r="X23">
            <v>385</v>
          </cell>
          <cell r="Y23">
            <v>385</v>
          </cell>
        </row>
        <row r="24">
          <cell r="B24">
            <v>330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385</v>
          </cell>
          <cell r="I24">
            <v>382</v>
          </cell>
          <cell r="J24">
            <v>380</v>
          </cell>
          <cell r="K24">
            <v>376</v>
          </cell>
          <cell r="L24">
            <v>373</v>
          </cell>
          <cell r="M24">
            <v>370</v>
          </cell>
          <cell r="N24">
            <v>370</v>
          </cell>
          <cell r="O24">
            <v>369</v>
          </cell>
          <cell r="P24">
            <v>370</v>
          </cell>
          <cell r="Q24">
            <v>370</v>
          </cell>
          <cell r="R24">
            <v>373</v>
          </cell>
          <cell r="S24">
            <v>375</v>
          </cell>
          <cell r="T24">
            <v>375</v>
          </cell>
          <cell r="U24">
            <v>378</v>
          </cell>
          <cell r="V24">
            <v>381</v>
          </cell>
          <cell r="W24">
            <v>382</v>
          </cell>
          <cell r="X24">
            <v>385</v>
          </cell>
          <cell r="Y24">
            <v>385</v>
          </cell>
        </row>
        <row r="25">
          <cell r="B25">
            <v>341</v>
          </cell>
          <cell r="C25">
            <v>297.41000000000003</v>
          </cell>
          <cell r="D25">
            <v>220</v>
          </cell>
          <cell r="E25">
            <v>220</v>
          </cell>
          <cell r="F25">
            <v>289.23099999999999</v>
          </cell>
          <cell r="G25">
            <v>342</v>
          </cell>
          <cell r="H25">
            <v>341</v>
          </cell>
          <cell r="I25">
            <v>339</v>
          </cell>
          <cell r="J25">
            <v>338</v>
          </cell>
          <cell r="K25">
            <v>335</v>
          </cell>
          <cell r="L25">
            <v>333</v>
          </cell>
          <cell r="M25">
            <v>332</v>
          </cell>
          <cell r="N25">
            <v>332</v>
          </cell>
          <cell r="O25">
            <v>332</v>
          </cell>
          <cell r="P25">
            <v>333</v>
          </cell>
          <cell r="Q25">
            <v>333</v>
          </cell>
          <cell r="R25">
            <v>334</v>
          </cell>
          <cell r="S25">
            <v>336</v>
          </cell>
          <cell r="T25">
            <v>337</v>
          </cell>
          <cell r="U25">
            <v>338</v>
          </cell>
          <cell r="V25">
            <v>339</v>
          </cell>
          <cell r="W25">
            <v>339</v>
          </cell>
          <cell r="X25">
            <v>340</v>
          </cell>
          <cell r="Y25">
            <v>340</v>
          </cell>
        </row>
        <row r="26">
          <cell r="B26">
            <v>347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349</v>
          </cell>
          <cell r="H26">
            <v>433</v>
          </cell>
          <cell r="I26">
            <v>431</v>
          </cell>
          <cell r="J26">
            <v>429</v>
          </cell>
          <cell r="K26">
            <v>423</v>
          </cell>
          <cell r="L26">
            <v>419</v>
          </cell>
          <cell r="M26">
            <v>417</v>
          </cell>
          <cell r="N26">
            <v>415</v>
          </cell>
          <cell r="O26">
            <v>413</v>
          </cell>
          <cell r="P26">
            <v>413</v>
          </cell>
          <cell r="Q26">
            <v>413</v>
          </cell>
          <cell r="R26">
            <v>415</v>
          </cell>
          <cell r="S26">
            <v>415</v>
          </cell>
          <cell r="T26">
            <v>419</v>
          </cell>
          <cell r="U26">
            <v>421</v>
          </cell>
          <cell r="V26">
            <v>423</v>
          </cell>
          <cell r="W26">
            <v>425</v>
          </cell>
          <cell r="X26">
            <v>425</v>
          </cell>
          <cell r="Y26">
            <v>427</v>
          </cell>
        </row>
        <row r="27">
          <cell r="B27">
            <v>550</v>
          </cell>
          <cell r="C27">
            <v>550</v>
          </cell>
          <cell r="D27">
            <v>500</v>
          </cell>
          <cell r="E27">
            <v>446.96899999999999</v>
          </cell>
          <cell r="F27">
            <v>500</v>
          </cell>
          <cell r="G27">
            <v>500</v>
          </cell>
          <cell r="H27">
            <v>550</v>
          </cell>
          <cell r="I27">
            <v>600</v>
          </cell>
          <cell r="J27">
            <v>600</v>
          </cell>
          <cell r="K27">
            <v>600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326.03300000000002</v>
          </cell>
          <cell r="C31">
            <v>250</v>
          </cell>
          <cell r="D31">
            <v>250</v>
          </cell>
          <cell r="E31">
            <v>250</v>
          </cell>
          <cell r="F31">
            <v>250</v>
          </cell>
          <cell r="G31">
            <v>326.41500000000002</v>
          </cell>
          <cell r="H31">
            <v>355.06599999999997</v>
          </cell>
          <cell r="I31">
            <v>331.60500000000002</v>
          </cell>
          <cell r="J31">
            <v>378.93299999999999</v>
          </cell>
          <cell r="K31">
            <v>334.45499999999998</v>
          </cell>
          <cell r="L31">
            <v>310.41699999999997</v>
          </cell>
          <cell r="M31">
            <v>330.35300000000001</v>
          </cell>
          <cell r="N31">
            <v>320.375</v>
          </cell>
          <cell r="O31">
            <v>308.74900000000002</v>
          </cell>
          <cell r="P31">
            <v>308.012</v>
          </cell>
          <cell r="Q31">
            <v>304.08199999999999</v>
          </cell>
          <cell r="R31">
            <v>311.625</v>
          </cell>
          <cell r="S31">
            <v>308.33</v>
          </cell>
          <cell r="T31">
            <v>352.35700000000003</v>
          </cell>
          <cell r="U31">
            <v>371.61200000000002</v>
          </cell>
          <cell r="V31">
            <v>376.83300000000003</v>
          </cell>
          <cell r="W31">
            <v>299.99799999999999</v>
          </cell>
          <cell r="X31">
            <v>349.95800000000003</v>
          </cell>
          <cell r="Y31">
            <v>265.92899999999997</v>
          </cell>
        </row>
        <row r="32">
          <cell r="B32">
            <v>250</v>
          </cell>
          <cell r="C32">
            <v>190</v>
          </cell>
          <cell r="D32">
            <v>190</v>
          </cell>
          <cell r="E32">
            <v>190</v>
          </cell>
          <cell r="F32">
            <v>190</v>
          </cell>
          <cell r="G32">
            <v>190</v>
          </cell>
          <cell r="H32">
            <v>285</v>
          </cell>
          <cell r="I32">
            <v>306.70100000000002</v>
          </cell>
          <cell r="J32">
            <v>317.04899999999998</v>
          </cell>
          <cell r="K32">
            <v>304.43299999999999</v>
          </cell>
          <cell r="L32">
            <v>291.07100000000003</v>
          </cell>
          <cell r="M32">
            <v>300.86500000000001</v>
          </cell>
          <cell r="N32">
            <v>292.464</v>
          </cell>
          <cell r="O32">
            <v>286.07100000000003</v>
          </cell>
          <cell r="P32">
            <v>285.43900000000002</v>
          </cell>
          <cell r="Q32">
            <v>289.21300000000002</v>
          </cell>
          <cell r="R32">
            <v>301.37700000000001</v>
          </cell>
          <cell r="S32">
            <v>302.51900000000001</v>
          </cell>
          <cell r="T32">
            <v>319.85399999999998</v>
          </cell>
          <cell r="U32">
            <v>327.71899999999999</v>
          </cell>
          <cell r="V32">
            <v>327.74400000000003</v>
          </cell>
          <cell r="W32">
            <v>303.35899999999998</v>
          </cell>
          <cell r="X32">
            <v>320.38600000000002</v>
          </cell>
          <cell r="Y32">
            <v>302.26600000000002</v>
          </cell>
        </row>
        <row r="33">
          <cell r="B33">
            <v>353</v>
          </cell>
          <cell r="C33">
            <v>270</v>
          </cell>
          <cell r="D33">
            <v>270</v>
          </cell>
          <cell r="E33">
            <v>270</v>
          </cell>
          <cell r="F33">
            <v>270</v>
          </cell>
          <cell r="G33">
            <v>358</v>
          </cell>
          <cell r="H33">
            <v>360</v>
          </cell>
          <cell r="I33">
            <v>359</v>
          </cell>
          <cell r="J33">
            <v>353</v>
          </cell>
          <cell r="K33">
            <v>347</v>
          </cell>
          <cell r="L33">
            <v>344</v>
          </cell>
          <cell r="M33">
            <v>340</v>
          </cell>
          <cell r="N33">
            <v>336</v>
          </cell>
          <cell r="O33">
            <v>332</v>
          </cell>
          <cell r="P33">
            <v>329</v>
          </cell>
          <cell r="Q33">
            <v>325</v>
          </cell>
          <cell r="R33">
            <v>326</v>
          </cell>
          <cell r="S33">
            <v>327</v>
          </cell>
          <cell r="T33">
            <v>328</v>
          </cell>
          <cell r="U33">
            <v>333</v>
          </cell>
          <cell r="V33">
            <v>336</v>
          </cell>
          <cell r="W33">
            <v>340</v>
          </cell>
          <cell r="X33">
            <v>342</v>
          </cell>
          <cell r="Y33">
            <v>344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6">
          <cell r="B36">
            <v>255.56800000000001</v>
          </cell>
          <cell r="C36">
            <v>200</v>
          </cell>
          <cell r="D36">
            <v>200</v>
          </cell>
          <cell r="E36">
            <v>200</v>
          </cell>
          <cell r="F36">
            <v>200</v>
          </cell>
          <cell r="G36">
            <v>257.62900000000002</v>
          </cell>
          <cell r="H36">
            <v>289.18099999999998</v>
          </cell>
          <cell r="I36">
            <v>306.53199999999998</v>
          </cell>
          <cell r="J36">
            <v>320.81799999999998</v>
          </cell>
          <cell r="K36">
            <v>305.39400000000001</v>
          </cell>
          <cell r="L36">
            <v>289.61799999999999</v>
          </cell>
          <cell r="M36">
            <v>300.31400000000002</v>
          </cell>
          <cell r="N36">
            <v>290.81299999999999</v>
          </cell>
          <cell r="O36">
            <v>285.33</v>
          </cell>
          <cell r="P36">
            <v>284.78800000000001</v>
          </cell>
          <cell r="Q36">
            <v>288.02499999999998</v>
          </cell>
          <cell r="R36">
            <v>301.53199999999998</v>
          </cell>
          <cell r="S36">
            <v>303.17</v>
          </cell>
          <cell r="T36">
            <v>322.18</v>
          </cell>
          <cell r="U36">
            <v>342.94900000000001</v>
          </cell>
          <cell r="V36">
            <v>338.02600000000001</v>
          </cell>
          <cell r="W36">
            <v>305.22800000000001</v>
          </cell>
          <cell r="X36">
            <v>320.464</v>
          </cell>
          <cell r="Y36">
            <v>288.08600000000001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J39">
            <v>40</v>
          </cell>
          <cell r="K39">
            <v>80</v>
          </cell>
          <cell r="L39">
            <v>80</v>
          </cell>
          <cell r="M39">
            <v>80</v>
          </cell>
          <cell r="N39">
            <v>80</v>
          </cell>
          <cell r="O39">
            <v>80</v>
          </cell>
          <cell r="P39">
            <v>80</v>
          </cell>
          <cell r="Q39">
            <v>80</v>
          </cell>
          <cell r="R39">
            <v>80</v>
          </cell>
          <cell r="S39">
            <v>80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115</v>
          </cell>
          <cell r="J42">
            <v>115</v>
          </cell>
          <cell r="K42">
            <v>115</v>
          </cell>
          <cell r="L42">
            <v>115</v>
          </cell>
          <cell r="M42">
            <v>115</v>
          </cell>
          <cell r="R42">
            <v>115</v>
          </cell>
          <cell r="S42">
            <v>115</v>
          </cell>
          <cell r="T42">
            <v>115</v>
          </cell>
          <cell r="U42">
            <v>230</v>
          </cell>
          <cell r="V42">
            <v>230</v>
          </cell>
          <cell r="W42">
            <v>115</v>
          </cell>
          <cell r="X42">
            <v>115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T43">
            <v>100</v>
          </cell>
          <cell r="U43">
            <v>100</v>
          </cell>
          <cell r="V43">
            <v>100</v>
          </cell>
          <cell r="W43">
            <v>100</v>
          </cell>
        </row>
        <row r="44">
          <cell r="H44">
            <v>50</v>
          </cell>
          <cell r="I44">
            <v>50</v>
          </cell>
          <cell r="J44">
            <v>50</v>
          </cell>
          <cell r="K44">
            <v>52</v>
          </cell>
          <cell r="L44">
            <v>54</v>
          </cell>
          <cell r="R44">
            <v>54</v>
          </cell>
          <cell r="S44">
            <v>50</v>
          </cell>
          <cell r="T44">
            <v>50</v>
          </cell>
          <cell r="U44">
            <v>50</v>
          </cell>
          <cell r="V44">
            <v>50</v>
          </cell>
          <cell r="W44">
            <v>50</v>
          </cell>
        </row>
        <row r="45">
          <cell r="S45">
            <v>30</v>
          </cell>
          <cell r="T45">
            <v>90</v>
          </cell>
          <cell r="U45">
            <v>90</v>
          </cell>
          <cell r="V45">
            <v>90</v>
          </cell>
          <cell r="W45">
            <v>90</v>
          </cell>
        </row>
        <row r="46">
          <cell r="T46">
            <v>90</v>
          </cell>
          <cell r="U46">
            <v>90</v>
          </cell>
          <cell r="V46">
            <v>90</v>
          </cell>
          <cell r="W46">
            <v>90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</row>
        <row r="53">
          <cell r="B53">
            <v>58</v>
          </cell>
          <cell r="C53">
            <v>58</v>
          </cell>
          <cell r="D53">
            <v>58</v>
          </cell>
          <cell r="E53">
            <v>58</v>
          </cell>
          <cell r="F53">
            <v>58</v>
          </cell>
          <cell r="G53">
            <v>58</v>
          </cell>
          <cell r="H53">
            <v>58</v>
          </cell>
          <cell r="I53">
            <v>58</v>
          </cell>
          <cell r="J53">
            <v>60</v>
          </cell>
          <cell r="K53">
            <v>72</v>
          </cell>
          <cell r="L53">
            <v>76</v>
          </cell>
          <cell r="M53">
            <v>76</v>
          </cell>
          <cell r="N53">
            <v>46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  <cell r="T53">
            <v>38</v>
          </cell>
        </row>
        <row r="54">
          <cell r="N54">
            <v>10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12</v>
          </cell>
        </row>
        <row r="57">
          <cell r="B57">
            <v>939.0859999999999</v>
          </cell>
          <cell r="C57">
            <v>895.09899999999982</v>
          </cell>
          <cell r="D57">
            <v>846.61599999999987</v>
          </cell>
          <cell r="E57">
            <v>816.25599999999986</v>
          </cell>
          <cell r="F57">
            <v>790.28099999999995</v>
          </cell>
          <cell r="G57">
            <v>742.49700000000018</v>
          </cell>
          <cell r="H57">
            <v>817.66500000000008</v>
          </cell>
          <cell r="I57">
            <v>1172.71</v>
          </cell>
          <cell r="J57">
            <v>1698.979</v>
          </cell>
          <cell r="K57">
            <v>2237.2710000000002</v>
          </cell>
          <cell r="L57">
            <v>2637.6830000000004</v>
          </cell>
          <cell r="M57">
            <v>2915.1829999999995</v>
          </cell>
          <cell r="N57">
            <v>3104.1440000000002</v>
          </cell>
          <cell r="O57">
            <v>3169.5329999999994</v>
          </cell>
          <cell r="P57">
            <v>3116.7559999999994</v>
          </cell>
          <cell r="Q57">
            <v>2833.846</v>
          </cell>
          <cell r="R57">
            <v>2336.3349999999996</v>
          </cell>
          <cell r="S57">
            <v>1698.4880000000007</v>
          </cell>
          <cell r="T57">
            <v>1143.2950000000001</v>
          </cell>
          <cell r="U57">
            <v>895.56200000000001</v>
          </cell>
          <cell r="V57">
            <v>793.12400000000002</v>
          </cell>
          <cell r="W57">
            <v>744.19200000000023</v>
          </cell>
          <cell r="X57">
            <v>715.87099999999998</v>
          </cell>
          <cell r="Y57">
            <v>673.88800000000003</v>
          </cell>
        </row>
        <row r="70">
          <cell r="B70">
            <v>64</v>
          </cell>
          <cell r="C70">
            <v>138</v>
          </cell>
          <cell r="D70">
            <v>130</v>
          </cell>
          <cell r="E70">
            <v>130</v>
          </cell>
          <cell r="F70">
            <v>130</v>
          </cell>
          <cell r="G70">
            <v>130</v>
          </cell>
          <cell r="H70">
            <v>50</v>
          </cell>
          <cell r="I70">
            <v>275</v>
          </cell>
          <cell r="J70">
            <v>294</v>
          </cell>
          <cell r="K70">
            <v>219</v>
          </cell>
          <cell r="L70">
            <v>258</v>
          </cell>
          <cell r="M70">
            <v>88</v>
          </cell>
          <cell r="N70">
            <v>105</v>
          </cell>
          <cell r="O70">
            <v>150</v>
          </cell>
          <cell r="P70">
            <v>104.239</v>
          </cell>
          <cell r="Q70">
            <v>117</v>
          </cell>
          <cell r="R70">
            <v>112</v>
          </cell>
          <cell r="S70">
            <v>337</v>
          </cell>
          <cell r="T70">
            <v>335</v>
          </cell>
          <cell r="U70">
            <v>362</v>
          </cell>
          <cell r="V70">
            <v>354.25799999999998</v>
          </cell>
          <cell r="W70">
            <v>380</v>
          </cell>
          <cell r="X70">
            <v>218</v>
          </cell>
          <cell r="Y70">
            <v>157</v>
          </cell>
        </row>
        <row r="71">
          <cell r="B71">
            <v>507</v>
          </cell>
          <cell r="C71">
            <v>557</v>
          </cell>
          <cell r="D71">
            <v>557</v>
          </cell>
          <cell r="E71">
            <v>557</v>
          </cell>
          <cell r="F71">
            <v>557</v>
          </cell>
          <cell r="G71">
            <v>557</v>
          </cell>
          <cell r="H71">
            <v>355</v>
          </cell>
          <cell r="I71">
            <v>209</v>
          </cell>
          <cell r="J71">
            <v>217</v>
          </cell>
          <cell r="K71">
            <v>218</v>
          </cell>
          <cell r="L71">
            <v>259</v>
          </cell>
          <cell r="M71">
            <v>301</v>
          </cell>
          <cell r="N71">
            <v>371</v>
          </cell>
          <cell r="O71">
            <v>366</v>
          </cell>
          <cell r="P71">
            <v>341</v>
          </cell>
          <cell r="Q71">
            <v>357.91999999999996</v>
          </cell>
          <cell r="R71">
            <v>368</v>
          </cell>
          <cell r="S71">
            <v>341</v>
          </cell>
          <cell r="T71">
            <v>325.90300000000002</v>
          </cell>
          <cell r="U71">
            <v>353.44100000000003</v>
          </cell>
          <cell r="V71">
            <v>305</v>
          </cell>
          <cell r="W71">
            <v>330</v>
          </cell>
          <cell r="X71">
            <v>427.73199999999997</v>
          </cell>
          <cell r="Y71">
            <v>452</v>
          </cell>
        </row>
        <row r="72">
          <cell r="B72">
            <v>436.3</v>
          </cell>
          <cell r="C72">
            <v>629.1</v>
          </cell>
          <cell r="D72">
            <v>631.4</v>
          </cell>
          <cell r="E72">
            <v>629.1</v>
          </cell>
          <cell r="F72">
            <v>552.9</v>
          </cell>
          <cell r="G72">
            <v>379.6</v>
          </cell>
          <cell r="H72">
            <v>185.8</v>
          </cell>
          <cell r="I72">
            <v>259.10000000000002</v>
          </cell>
          <cell r="J72">
            <v>231.7</v>
          </cell>
          <cell r="K72">
            <v>316</v>
          </cell>
          <cell r="L72">
            <v>344.7</v>
          </cell>
          <cell r="M72">
            <v>384.1</v>
          </cell>
          <cell r="N72">
            <v>404</v>
          </cell>
          <cell r="O72">
            <v>203.9</v>
          </cell>
          <cell r="P72">
            <v>197.6</v>
          </cell>
          <cell r="Q72">
            <v>181.5</v>
          </cell>
          <cell r="R72">
            <v>278.2</v>
          </cell>
          <cell r="S72">
            <v>436.4</v>
          </cell>
          <cell r="T72">
            <v>487.7</v>
          </cell>
          <cell r="U72">
            <v>567.20000000000005</v>
          </cell>
          <cell r="V72">
            <v>507.3</v>
          </cell>
          <cell r="W72">
            <v>428.1</v>
          </cell>
          <cell r="X72">
            <v>660</v>
          </cell>
          <cell r="Y72">
            <v>571.20000000000005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1020.006</v>
          </cell>
          <cell r="C62">
            <v>1024.875</v>
          </cell>
          <cell r="D62">
            <v>1010.033</v>
          </cell>
          <cell r="E62">
            <v>1016.891</v>
          </cell>
          <cell r="F62">
            <v>1025.104</v>
          </cell>
          <cell r="G62">
            <v>1011.8889999999999</v>
          </cell>
          <cell r="H62">
            <v>1008.899</v>
          </cell>
          <cell r="I62">
            <v>1015.018</v>
          </cell>
          <cell r="J62">
            <v>1012.147</v>
          </cell>
          <cell r="K62">
            <v>988.30199999999991</v>
          </cell>
          <cell r="L62">
            <v>944.44799999999998</v>
          </cell>
          <cell r="M62">
            <v>915.93799999999999</v>
          </cell>
          <cell r="N62">
            <v>912.65199999999993</v>
          </cell>
          <cell r="O62">
            <v>883.697</v>
          </cell>
          <cell r="P62">
            <v>873.66300000000001</v>
          </cell>
          <cell r="Q62">
            <v>853.14800000000002</v>
          </cell>
          <cell r="R62">
            <v>831.35599999999999</v>
          </cell>
          <cell r="S62">
            <v>728.3649999999999</v>
          </cell>
          <cell r="T62">
            <v>725.36700000000008</v>
          </cell>
          <cell r="U62">
            <v>725.20900000000006</v>
          </cell>
          <cell r="V62">
            <v>725.37799999999993</v>
          </cell>
          <cell r="W62">
            <v>712.46500000000003</v>
          </cell>
          <cell r="X62">
            <v>978.70399999999995</v>
          </cell>
          <cell r="Y62">
            <v>1000.6899999999999</v>
          </cell>
        </row>
        <row r="63">
          <cell r="B63">
            <v>1115.8219999999999</v>
          </cell>
          <cell r="C63">
            <v>1098.348</v>
          </cell>
          <cell r="D63">
            <v>1088.7329999999997</v>
          </cell>
          <cell r="E63">
            <v>1091.5520000000001</v>
          </cell>
          <cell r="F63">
            <v>1141.9719999999998</v>
          </cell>
          <cell r="G63">
            <v>1275.2710000000002</v>
          </cell>
          <cell r="H63">
            <v>1434.3519999999999</v>
          </cell>
          <cell r="I63">
            <v>1624.0319999999999</v>
          </cell>
          <cell r="J63">
            <v>1745.1990000000001</v>
          </cell>
          <cell r="K63">
            <v>1784.4169999999999</v>
          </cell>
          <cell r="L63">
            <v>1805.6430000000003</v>
          </cell>
          <cell r="M63">
            <v>1807.7739999999999</v>
          </cell>
          <cell r="N63">
            <v>1776.0609999999999</v>
          </cell>
          <cell r="O63">
            <v>1732.4999999999998</v>
          </cell>
          <cell r="P63">
            <v>1662.519</v>
          </cell>
          <cell r="Q63">
            <v>1605.5990000000002</v>
          </cell>
          <cell r="R63">
            <v>1555.0039999999999</v>
          </cell>
          <cell r="S63">
            <v>1523.1889999999999</v>
          </cell>
          <cell r="T63">
            <v>1483.539</v>
          </cell>
          <cell r="U63">
            <v>1475.4269999999999</v>
          </cell>
          <cell r="V63">
            <v>1369.3799999999997</v>
          </cell>
          <cell r="W63">
            <v>1258.7439999999999</v>
          </cell>
          <cell r="X63">
            <v>1164.9369999999999</v>
          </cell>
          <cell r="Y63">
            <v>1108.0500000000002</v>
          </cell>
        </row>
        <row r="64">
          <cell r="B64">
            <v>3599.0439999999999</v>
          </cell>
          <cell r="C64">
            <v>3385.7690000000002</v>
          </cell>
          <cell r="D64">
            <v>3233.1059999999998</v>
          </cell>
          <cell r="E64">
            <v>3130.7649999999999</v>
          </cell>
          <cell r="F64">
            <v>3117.2190000000005</v>
          </cell>
          <cell r="G64">
            <v>3143.3569999999991</v>
          </cell>
          <cell r="H64">
            <v>3348.8780000000002</v>
          </cell>
          <cell r="I64">
            <v>3866.9900000000002</v>
          </cell>
          <cell r="J64">
            <v>4445.9909999999991</v>
          </cell>
          <cell r="K64">
            <v>4781.7219999999998</v>
          </cell>
          <cell r="L64">
            <v>5107.5949999999993</v>
          </cell>
          <cell r="M64">
            <v>5313.49</v>
          </cell>
          <cell r="N64">
            <v>5460.0870000000004</v>
          </cell>
          <cell r="O64">
            <v>5444.8649999999989</v>
          </cell>
          <cell r="P64">
            <v>5284.5389999999998</v>
          </cell>
          <cell r="Q64">
            <v>5199.2259999999987</v>
          </cell>
          <cell r="R64">
            <v>5136.3639999999996</v>
          </cell>
          <cell r="S64">
            <v>5149.2849999999989</v>
          </cell>
          <cell r="T64">
            <v>5052.8119999999999</v>
          </cell>
          <cell r="U64">
            <v>5202.7289999999994</v>
          </cell>
          <cell r="V64">
            <v>5158.451</v>
          </cell>
          <cell r="W64">
            <v>4878.0560000000005</v>
          </cell>
          <cell r="X64">
            <v>4378.1699999999992</v>
          </cell>
          <cell r="Y64">
            <v>3710.5159999999996</v>
          </cell>
        </row>
        <row r="66">
          <cell r="B66">
            <v>144</v>
          </cell>
          <cell r="C66">
            <v>137.5</v>
          </cell>
          <cell r="D66">
            <v>133</v>
          </cell>
          <cell r="E66">
            <v>130</v>
          </cell>
          <cell r="F66">
            <v>131</v>
          </cell>
          <cell r="G66">
            <v>134.5</v>
          </cell>
          <cell r="H66">
            <v>141.5</v>
          </cell>
          <cell r="I66">
            <v>149.5</v>
          </cell>
          <cell r="J66">
            <v>152</v>
          </cell>
          <cell r="K66">
            <v>152</v>
          </cell>
          <cell r="L66">
            <v>152</v>
          </cell>
          <cell r="M66">
            <v>152.5</v>
          </cell>
          <cell r="N66">
            <v>154</v>
          </cell>
          <cell r="O66">
            <v>152.5</v>
          </cell>
          <cell r="P66">
            <v>151</v>
          </cell>
          <cell r="Q66">
            <v>153.5</v>
          </cell>
          <cell r="R66">
            <v>162</v>
          </cell>
          <cell r="S66">
            <v>173</v>
          </cell>
          <cell r="T66">
            <v>179.5</v>
          </cell>
          <cell r="U66">
            <v>186</v>
          </cell>
          <cell r="V66">
            <v>181</v>
          </cell>
          <cell r="W66">
            <v>170.5</v>
          </cell>
          <cell r="X66">
            <v>163.5</v>
          </cell>
          <cell r="Y66">
            <v>152</v>
          </cell>
        </row>
        <row r="70">
          <cell r="B70">
            <v>110</v>
          </cell>
          <cell r="C70">
            <v>190</v>
          </cell>
          <cell r="D70">
            <v>190</v>
          </cell>
          <cell r="E70">
            <v>200</v>
          </cell>
          <cell r="F70">
            <v>200</v>
          </cell>
          <cell r="G70">
            <v>191</v>
          </cell>
          <cell r="H70">
            <v>115</v>
          </cell>
          <cell r="I70">
            <v>150</v>
          </cell>
          <cell r="J70">
            <v>114</v>
          </cell>
          <cell r="K70">
            <v>214</v>
          </cell>
          <cell r="L70">
            <v>185.69</v>
          </cell>
          <cell r="M70">
            <v>134</v>
          </cell>
          <cell r="N70">
            <v>165</v>
          </cell>
          <cell r="O70">
            <v>105</v>
          </cell>
          <cell r="P70">
            <v>130</v>
          </cell>
          <cell r="Q70">
            <v>130</v>
          </cell>
          <cell r="R70">
            <v>100.232</v>
          </cell>
          <cell r="S70">
            <v>45</v>
          </cell>
          <cell r="T70">
            <v>30</v>
          </cell>
          <cell r="U70">
            <v>45</v>
          </cell>
          <cell r="V70">
            <v>45</v>
          </cell>
          <cell r="W70">
            <v>70</v>
          </cell>
          <cell r="X70">
            <v>45</v>
          </cell>
          <cell r="Y70">
            <v>70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17</v>
          </cell>
          <cell r="I71">
            <v>82</v>
          </cell>
          <cell r="J71">
            <v>47</v>
          </cell>
          <cell r="K71">
            <v>92</v>
          </cell>
          <cell r="L71">
            <v>67</v>
          </cell>
          <cell r="M71">
            <v>67</v>
          </cell>
          <cell r="N71">
            <v>47.883000000000003</v>
          </cell>
          <cell r="O71">
            <v>42</v>
          </cell>
          <cell r="P71">
            <v>42</v>
          </cell>
          <cell r="Q71">
            <v>42</v>
          </cell>
          <cell r="R71">
            <v>42</v>
          </cell>
          <cell r="S71">
            <v>7</v>
          </cell>
          <cell r="T71">
            <v>22</v>
          </cell>
          <cell r="U71">
            <v>37</v>
          </cell>
          <cell r="V71">
            <v>37</v>
          </cell>
          <cell r="W71">
            <v>30</v>
          </cell>
          <cell r="X71">
            <v>7</v>
          </cell>
          <cell r="Y71">
            <v>7</v>
          </cell>
        </row>
      </sheetData>
      <sheetData sheetId="18">
        <row r="7">
          <cell r="B7">
            <v>93.17</v>
          </cell>
          <cell r="C7">
            <v>81.67</v>
          </cell>
          <cell r="D7">
            <v>81.05</v>
          </cell>
          <cell r="E7">
            <v>79.72</v>
          </cell>
          <cell r="F7">
            <v>81.67</v>
          </cell>
          <cell r="G7">
            <v>93.23</v>
          </cell>
          <cell r="H7">
            <v>106.36</v>
          </cell>
          <cell r="I7">
            <v>113.59</v>
          </cell>
          <cell r="J7">
            <v>122.04</v>
          </cell>
          <cell r="K7">
            <v>113.27</v>
          </cell>
          <cell r="L7">
            <v>106.5</v>
          </cell>
          <cell r="M7">
            <v>110.07</v>
          </cell>
          <cell r="N7">
            <v>106.89</v>
          </cell>
          <cell r="O7">
            <v>105.1</v>
          </cell>
          <cell r="P7">
            <v>104.92</v>
          </cell>
          <cell r="Q7">
            <v>105.98</v>
          </cell>
          <cell r="R7">
            <v>110.79</v>
          </cell>
          <cell r="S7">
            <v>113</v>
          </cell>
          <cell r="T7">
            <v>129.85</v>
          </cell>
          <cell r="U7">
            <v>146.35</v>
          </cell>
          <cell r="V7">
            <v>139.91</v>
          </cell>
          <cell r="W7">
            <v>113</v>
          </cell>
          <cell r="X7">
            <v>124.99</v>
          </cell>
          <cell r="Y7">
            <v>106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44435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950.93830000000003</v>
          </cell>
          <cell r="J12">
            <v>950.93799999999999</v>
          </cell>
          <cell r="K12">
            <v>950.44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37.322600000000001</v>
          </cell>
          <cell r="J22">
            <v>37.323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101.401</v>
          </cell>
          <cell r="J23">
            <v>101.401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5995.8870000000006</v>
      </c>
      <c r="C4" s="18">
        <v>5843.509</v>
      </c>
      <c r="D4" s="18">
        <v>5661.9160000000011</v>
      </c>
      <c r="E4" s="18">
        <v>5576.2249999999995</v>
      </c>
      <c r="F4" s="18">
        <v>5622.3120000000026</v>
      </c>
      <c r="G4" s="18">
        <v>5763.0409999999983</v>
      </c>
      <c r="H4" s="18">
        <v>6065.612000000001</v>
      </c>
      <c r="I4" s="18">
        <v>6887.5479999999998</v>
      </c>
      <c r="J4" s="18">
        <v>7516.3790000000017</v>
      </c>
      <c r="K4" s="18">
        <v>8012.4530000000013</v>
      </c>
      <c r="L4" s="18">
        <v>8262.3890000000029</v>
      </c>
      <c r="M4" s="18">
        <v>8390.715000000002</v>
      </c>
      <c r="N4" s="18">
        <v>8515.6959999999981</v>
      </c>
      <c r="O4" s="18">
        <v>8360.5749999999971</v>
      </c>
      <c r="P4" s="18">
        <v>8143.7340000000004</v>
      </c>
      <c r="Q4" s="18">
        <v>7983.485999999999</v>
      </c>
      <c r="R4" s="18">
        <v>7826.9690000000001</v>
      </c>
      <c r="S4" s="18">
        <v>7625.8069999999998</v>
      </c>
      <c r="T4" s="18">
        <v>7493.1890000000012</v>
      </c>
      <c r="U4" s="18">
        <v>7671.3829999999989</v>
      </c>
      <c r="V4" s="18">
        <v>7516.1850000000013</v>
      </c>
      <c r="W4" s="18">
        <v>7119.7769999999991</v>
      </c>
      <c r="X4" s="18">
        <v>6737.3109999999997</v>
      </c>
      <c r="Y4" s="18">
        <v>6048.2689999999975</v>
      </c>
      <c r="Z4" s="19"/>
      <c r="AA4" s="20">
        <f>SUM(B4:Z4)</f>
        <v>170640.367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93.17</v>
      </c>
      <c r="C7" s="28">
        <v>81.67</v>
      </c>
      <c r="D7" s="28">
        <v>81.05</v>
      </c>
      <c r="E7" s="28">
        <v>79.72</v>
      </c>
      <c r="F7" s="28">
        <v>81.67</v>
      </c>
      <c r="G7" s="28">
        <v>93.23</v>
      </c>
      <c r="H7" s="28">
        <v>106.36</v>
      </c>
      <c r="I7" s="28">
        <v>113.59</v>
      </c>
      <c r="J7" s="28">
        <v>122.04</v>
      </c>
      <c r="K7" s="28">
        <v>113.27</v>
      </c>
      <c r="L7" s="28">
        <v>106.5</v>
      </c>
      <c r="M7" s="28">
        <v>110.07</v>
      </c>
      <c r="N7" s="28">
        <v>106.89</v>
      </c>
      <c r="O7" s="28">
        <v>105.1</v>
      </c>
      <c r="P7" s="28">
        <v>104.92</v>
      </c>
      <c r="Q7" s="28">
        <v>105.98</v>
      </c>
      <c r="R7" s="28">
        <v>110.79</v>
      </c>
      <c r="S7" s="28">
        <v>113</v>
      </c>
      <c r="T7" s="28">
        <v>129.85</v>
      </c>
      <c r="U7" s="28">
        <v>146.35</v>
      </c>
      <c r="V7" s="28">
        <v>139.91</v>
      </c>
      <c r="W7" s="28">
        <v>113</v>
      </c>
      <c r="X7" s="28">
        <v>124.99</v>
      </c>
      <c r="Y7" s="28">
        <v>106</v>
      </c>
      <c r="Z7" s="29"/>
      <c r="AA7" s="30">
        <f>IF(SUM(GR_MAINLAND_MCP_SUM_SELL)&lt;&gt;0,AVERAGEIF(GR_MAINLAND_MCP_SUM_SELL,"&lt;&gt;"""),"")</f>
        <v>107.87999999999998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676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829</v>
      </c>
      <c r="I10" s="42">
        <v>829</v>
      </c>
      <c r="J10" s="42">
        <v>829</v>
      </c>
      <c r="K10" s="42">
        <v>829</v>
      </c>
      <c r="L10" s="42">
        <v>829</v>
      </c>
      <c r="M10" s="42">
        <v>829</v>
      </c>
      <c r="N10" s="42">
        <v>829</v>
      </c>
      <c r="O10" s="42">
        <v>803.09199999999998</v>
      </c>
      <c r="P10" s="42">
        <v>719</v>
      </c>
      <c r="Q10" s="42">
        <v>829</v>
      </c>
      <c r="R10" s="42">
        <v>829</v>
      </c>
      <c r="S10" s="42">
        <v>829</v>
      </c>
      <c r="T10" s="42">
        <v>829</v>
      </c>
      <c r="U10" s="42">
        <v>829</v>
      </c>
      <c r="V10" s="42">
        <v>829</v>
      </c>
      <c r="W10" s="42">
        <v>829</v>
      </c>
      <c r="X10" s="42">
        <v>829</v>
      </c>
      <c r="Y10" s="42">
        <v>679</v>
      </c>
      <c r="Z10" s="43"/>
      <c r="AA10" s="44">
        <f>SUM(B10:Z10)</f>
        <v>18567.092000000001</v>
      </c>
    </row>
    <row r="11" spans="1:27" ht="24.95" customHeight="1" x14ac:dyDescent="0.2">
      <c r="A11" s="45" t="s">
        <v>7</v>
      </c>
      <c r="B11" s="46">
        <v>3265.5010000000002</v>
      </c>
      <c r="C11" s="47">
        <v>2865.31</v>
      </c>
      <c r="D11" s="47">
        <v>2737.9</v>
      </c>
      <c r="E11" s="47">
        <v>2684.8690000000001</v>
      </c>
      <c r="F11" s="47">
        <v>2807.1310000000003</v>
      </c>
      <c r="G11" s="47">
        <v>3168.944</v>
      </c>
      <c r="H11" s="47">
        <v>3514.1469999999999</v>
      </c>
      <c r="I11" s="47">
        <v>3563.7380000000003</v>
      </c>
      <c r="J11" s="47">
        <v>3624.7</v>
      </c>
      <c r="K11" s="47">
        <v>3528.1819999999998</v>
      </c>
      <c r="L11" s="47">
        <v>3413.0060000000003</v>
      </c>
      <c r="M11" s="47">
        <v>3438.4320000000002</v>
      </c>
      <c r="N11" s="47">
        <v>3404.5520000000001</v>
      </c>
      <c r="O11" s="47">
        <v>3374.05</v>
      </c>
      <c r="P11" s="47">
        <v>3371.1390000000001</v>
      </c>
      <c r="Q11" s="47">
        <v>3370.2200000000003</v>
      </c>
      <c r="R11" s="47">
        <v>3410.4340000000002</v>
      </c>
      <c r="S11" s="47">
        <v>3414.9189999999999</v>
      </c>
      <c r="T11" s="47">
        <v>3553.2910000000002</v>
      </c>
      <c r="U11" s="47">
        <v>3618.1800000000003</v>
      </c>
      <c r="V11" s="47">
        <v>3631.5030000000002</v>
      </c>
      <c r="W11" s="47">
        <v>3507.4850000000001</v>
      </c>
      <c r="X11" s="47">
        <v>3595.7080000000001</v>
      </c>
      <c r="Y11" s="47">
        <v>3465.181</v>
      </c>
      <c r="Z11" s="48"/>
      <c r="AA11" s="49">
        <f>SUM(B11:Z11)</f>
        <v>80328.522000000012</v>
      </c>
    </row>
    <row r="12" spans="1:27" ht="24.95" customHeight="1" x14ac:dyDescent="0.2">
      <c r="A12" s="45" t="s">
        <v>8</v>
      </c>
      <c r="B12" s="46">
        <v>58</v>
      </c>
      <c r="C12" s="47">
        <v>58</v>
      </c>
      <c r="D12" s="47">
        <v>58</v>
      </c>
      <c r="E12" s="47">
        <v>58</v>
      </c>
      <c r="F12" s="47">
        <v>84</v>
      </c>
      <c r="G12" s="47">
        <v>84</v>
      </c>
      <c r="H12" s="47">
        <v>264</v>
      </c>
      <c r="I12" s="47">
        <v>529</v>
      </c>
      <c r="J12" s="47">
        <v>571</v>
      </c>
      <c r="K12" s="47">
        <v>615</v>
      </c>
      <c r="L12" s="47">
        <v>471</v>
      </c>
      <c r="M12" s="47">
        <v>385</v>
      </c>
      <c r="N12" s="47">
        <v>248</v>
      </c>
      <c r="O12" s="47">
        <v>244</v>
      </c>
      <c r="P12" s="47">
        <v>244</v>
      </c>
      <c r="Q12" s="47">
        <v>244</v>
      </c>
      <c r="R12" s="47">
        <v>443</v>
      </c>
      <c r="S12" s="47">
        <v>519</v>
      </c>
      <c r="T12" s="47">
        <v>769</v>
      </c>
      <c r="U12" s="47">
        <v>996</v>
      </c>
      <c r="V12" s="47">
        <v>1046</v>
      </c>
      <c r="W12" s="47">
        <v>851</v>
      </c>
      <c r="X12" s="47">
        <v>241</v>
      </c>
      <c r="Y12" s="47"/>
      <c r="Z12" s="48"/>
      <c r="AA12" s="49">
        <f>SUM(B12:Z12)</f>
        <v>9080</v>
      </c>
    </row>
    <row r="13" spans="1:27" ht="24.95" customHeight="1" x14ac:dyDescent="0.2">
      <c r="A13" s="50" t="s">
        <v>9</v>
      </c>
      <c r="B13" s="51">
        <v>939.0859999999999</v>
      </c>
      <c r="C13" s="52">
        <v>895.09899999999982</v>
      </c>
      <c r="D13" s="52">
        <v>846.61599999999987</v>
      </c>
      <c r="E13" s="52">
        <v>816.25599999999986</v>
      </c>
      <c r="F13" s="52">
        <v>790.28099999999995</v>
      </c>
      <c r="G13" s="52">
        <v>742.49700000000018</v>
      </c>
      <c r="H13" s="52">
        <v>817.66500000000008</v>
      </c>
      <c r="I13" s="52">
        <v>1172.71</v>
      </c>
      <c r="J13" s="52">
        <v>1698.979</v>
      </c>
      <c r="K13" s="52">
        <v>2237.2710000000002</v>
      </c>
      <c r="L13" s="52">
        <v>2637.6830000000004</v>
      </c>
      <c r="M13" s="52">
        <v>2915.1829999999995</v>
      </c>
      <c r="N13" s="52">
        <v>3104.1440000000002</v>
      </c>
      <c r="O13" s="52">
        <v>3169.5329999999994</v>
      </c>
      <c r="P13" s="52">
        <v>3116.7559999999994</v>
      </c>
      <c r="Q13" s="52">
        <v>2833.846</v>
      </c>
      <c r="R13" s="52">
        <v>2336.3349999999996</v>
      </c>
      <c r="S13" s="52">
        <v>1698.4880000000007</v>
      </c>
      <c r="T13" s="52">
        <v>1143.2950000000001</v>
      </c>
      <c r="U13" s="52">
        <v>895.56200000000001</v>
      </c>
      <c r="V13" s="52">
        <v>793.12400000000002</v>
      </c>
      <c r="W13" s="52">
        <v>744.19200000000023</v>
      </c>
      <c r="X13" s="52">
        <v>715.87099999999998</v>
      </c>
      <c r="Y13" s="52">
        <v>673.88800000000003</v>
      </c>
      <c r="Z13" s="53"/>
      <c r="AA13" s="54">
        <f>SUM(B13:Z13)</f>
        <v>37734.36</v>
      </c>
    </row>
    <row r="14" spans="1:27" ht="30" customHeight="1" thickBot="1" x14ac:dyDescent="0.25">
      <c r="A14" s="55" t="s">
        <v>10</v>
      </c>
      <c r="B14" s="56">
        <f>IF(LEN(B$2)&gt;0,SUM(B10:B13),"")</f>
        <v>4938.5870000000004</v>
      </c>
      <c r="C14" s="57">
        <f t="shared" ref="C14:Z14" si="0">IF(LEN(C$2)&gt;0,SUM(C10:C13),"")</f>
        <v>4469.4089999999997</v>
      </c>
      <c r="D14" s="57">
        <f t="shared" si="0"/>
        <v>4293.5159999999996</v>
      </c>
      <c r="E14" s="57">
        <f t="shared" si="0"/>
        <v>4210.125</v>
      </c>
      <c r="F14" s="57">
        <f t="shared" si="0"/>
        <v>4332.4120000000003</v>
      </c>
      <c r="G14" s="57">
        <f t="shared" si="0"/>
        <v>4646.4409999999998</v>
      </c>
      <c r="H14" s="57">
        <f t="shared" si="0"/>
        <v>5424.8119999999999</v>
      </c>
      <c r="I14" s="57">
        <f t="shared" si="0"/>
        <v>6094.4480000000003</v>
      </c>
      <c r="J14" s="57">
        <f t="shared" si="0"/>
        <v>6723.6790000000001</v>
      </c>
      <c r="K14" s="57">
        <f t="shared" si="0"/>
        <v>7209.4529999999995</v>
      </c>
      <c r="L14" s="57">
        <f t="shared" si="0"/>
        <v>7350.6890000000003</v>
      </c>
      <c r="M14" s="57">
        <f t="shared" si="0"/>
        <v>7567.6149999999998</v>
      </c>
      <c r="N14" s="57">
        <f t="shared" si="0"/>
        <v>7585.6959999999999</v>
      </c>
      <c r="O14" s="57">
        <f t="shared" si="0"/>
        <v>7590.6749999999993</v>
      </c>
      <c r="P14" s="57">
        <f t="shared" si="0"/>
        <v>7450.8949999999995</v>
      </c>
      <c r="Q14" s="57">
        <f t="shared" si="0"/>
        <v>7277.0660000000007</v>
      </c>
      <c r="R14" s="57">
        <f t="shared" si="0"/>
        <v>7018.7690000000002</v>
      </c>
      <c r="S14" s="57">
        <f t="shared" si="0"/>
        <v>6461.4070000000011</v>
      </c>
      <c r="T14" s="57">
        <f t="shared" si="0"/>
        <v>6294.5860000000002</v>
      </c>
      <c r="U14" s="57">
        <f t="shared" si="0"/>
        <v>6338.7420000000002</v>
      </c>
      <c r="V14" s="57">
        <f t="shared" si="0"/>
        <v>6299.6270000000004</v>
      </c>
      <c r="W14" s="57">
        <f t="shared" si="0"/>
        <v>5931.6770000000006</v>
      </c>
      <c r="X14" s="57">
        <f t="shared" si="0"/>
        <v>5381.5790000000006</v>
      </c>
      <c r="Y14" s="57">
        <f t="shared" si="0"/>
        <v>4818.0690000000004</v>
      </c>
      <c r="Z14" s="58" t="str">
        <f t="shared" si="0"/>
        <v/>
      </c>
      <c r="AA14" s="59">
        <f>SUM(AA9:AA13)</f>
        <v>145709.97400000002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1120.9000000000001</v>
      </c>
      <c r="C25" s="67">
        <v>1116.9000000000001</v>
      </c>
      <c r="D25" s="67">
        <v>1100.9000000000001</v>
      </c>
      <c r="E25" s="67">
        <v>1089.9000000000001</v>
      </c>
      <c r="F25" s="67">
        <v>1096.9000000000001</v>
      </c>
      <c r="G25" s="67">
        <v>1069.9000000000001</v>
      </c>
      <c r="H25" s="67">
        <v>1268.9000000000001</v>
      </c>
      <c r="I25" s="67">
        <v>1787.9</v>
      </c>
      <c r="J25" s="67">
        <v>2241.9</v>
      </c>
      <c r="K25" s="67">
        <v>2665.9</v>
      </c>
      <c r="L25" s="67">
        <v>2854.9</v>
      </c>
      <c r="M25" s="67">
        <v>2985.9</v>
      </c>
      <c r="N25" s="67">
        <v>2971.9</v>
      </c>
      <c r="O25" s="67">
        <v>3006.9</v>
      </c>
      <c r="P25" s="67">
        <v>2885.9</v>
      </c>
      <c r="Q25" s="67">
        <v>2641.9</v>
      </c>
      <c r="R25" s="67">
        <v>2435.9</v>
      </c>
      <c r="S25" s="67">
        <v>2016.9</v>
      </c>
      <c r="T25" s="67">
        <v>1866.9</v>
      </c>
      <c r="U25" s="67">
        <v>1947.9</v>
      </c>
      <c r="V25" s="67">
        <v>1959.9</v>
      </c>
      <c r="W25" s="67">
        <v>1745.9</v>
      </c>
      <c r="X25" s="67">
        <v>1161.9000000000001</v>
      </c>
      <c r="Y25" s="67">
        <v>759.9</v>
      </c>
      <c r="Z25" s="68"/>
      <c r="AA25" s="69">
        <f>SUM(B25:Z25)</f>
        <v>45802.600000000013</v>
      </c>
    </row>
    <row r="26" spans="1:27" ht="24.95" customHeight="1" x14ac:dyDescent="0.2">
      <c r="A26" s="70" t="s">
        <v>20</v>
      </c>
      <c r="B26" s="71">
        <v>1519.6869999999999</v>
      </c>
      <c r="C26" s="72">
        <v>1313.509</v>
      </c>
      <c r="D26" s="72">
        <v>1145.616</v>
      </c>
      <c r="E26" s="72">
        <v>1073.2249999999999</v>
      </c>
      <c r="F26" s="72">
        <v>1188.5119999999999</v>
      </c>
      <c r="G26" s="72">
        <v>1479.5409999999999</v>
      </c>
      <c r="H26" s="72">
        <v>1656.912</v>
      </c>
      <c r="I26" s="72">
        <v>1941.548</v>
      </c>
      <c r="J26" s="72">
        <v>2143.779</v>
      </c>
      <c r="K26" s="72">
        <v>2131.5529999999999</v>
      </c>
      <c r="L26" s="72">
        <v>2163.7890000000002</v>
      </c>
      <c r="M26" s="72">
        <v>2121.7150000000001</v>
      </c>
      <c r="N26" s="72">
        <v>2240.7959999999998</v>
      </c>
      <c r="O26" s="72">
        <v>2250.7750000000001</v>
      </c>
      <c r="P26" s="72">
        <v>2161.2339999999999</v>
      </c>
      <c r="Q26" s="72">
        <v>2261.0859999999998</v>
      </c>
      <c r="R26" s="72">
        <v>2213.8690000000001</v>
      </c>
      <c r="S26" s="72">
        <v>2273.5070000000001</v>
      </c>
      <c r="T26" s="72">
        <v>2239.5889999999999</v>
      </c>
      <c r="U26" s="72">
        <v>2257.2829999999999</v>
      </c>
      <c r="V26" s="72">
        <v>2149.9850000000001</v>
      </c>
      <c r="W26" s="72">
        <v>2046.777</v>
      </c>
      <c r="X26" s="72">
        <v>2016.4110000000001</v>
      </c>
      <c r="Y26" s="72">
        <v>1818.1690000000001</v>
      </c>
      <c r="Z26" s="73"/>
      <c r="AA26" s="74">
        <f>SUM(B26:Z26)</f>
        <v>45808.867000000006</v>
      </c>
    </row>
    <row r="27" spans="1:27" ht="24.95" customHeight="1" x14ac:dyDescent="0.2">
      <c r="A27" s="77" t="s">
        <v>21</v>
      </c>
      <c r="B27" s="75">
        <v>2979</v>
      </c>
      <c r="C27" s="76">
        <v>2844</v>
      </c>
      <c r="D27" s="76">
        <v>2844</v>
      </c>
      <c r="E27" s="76">
        <v>2844</v>
      </c>
      <c r="F27" s="76">
        <v>2844</v>
      </c>
      <c r="G27" s="76">
        <v>2894</v>
      </c>
      <c r="H27" s="76">
        <v>3014</v>
      </c>
      <c r="I27" s="76">
        <v>2959</v>
      </c>
      <c r="J27" s="76">
        <v>2959</v>
      </c>
      <c r="K27" s="76">
        <v>2959</v>
      </c>
      <c r="L27" s="76">
        <v>2959</v>
      </c>
      <c r="M27" s="76">
        <v>2959</v>
      </c>
      <c r="N27" s="76">
        <v>2959</v>
      </c>
      <c r="O27" s="76">
        <v>2959</v>
      </c>
      <c r="P27" s="76">
        <v>2959</v>
      </c>
      <c r="Q27" s="76">
        <v>2959</v>
      </c>
      <c r="R27" s="76">
        <v>2959</v>
      </c>
      <c r="S27" s="76">
        <v>2959</v>
      </c>
      <c r="T27" s="76">
        <v>2959</v>
      </c>
      <c r="U27" s="76">
        <v>2959</v>
      </c>
      <c r="V27" s="76">
        <v>2959</v>
      </c>
      <c r="W27" s="76">
        <v>2959</v>
      </c>
      <c r="X27" s="76">
        <v>2959</v>
      </c>
      <c r="Y27" s="76">
        <v>2959</v>
      </c>
      <c r="Z27" s="78"/>
      <c r="AA27" s="79">
        <f>SUM(B27:Z27)</f>
        <v>70566</v>
      </c>
    </row>
    <row r="28" spans="1:27" ht="30" customHeight="1" thickBot="1" x14ac:dyDescent="0.25">
      <c r="A28" s="55" t="s">
        <v>22</v>
      </c>
      <c r="B28" s="56">
        <f>IF(LEN(B$2)&gt;0,SUM(B25:B27),"")</f>
        <v>5619.5869999999995</v>
      </c>
      <c r="C28" s="57">
        <f t="shared" ref="C28:Z28" si="2">IF(LEN(C$2)&gt;0,SUM(C25:C27),"")</f>
        <v>5274.4089999999997</v>
      </c>
      <c r="D28" s="57">
        <f t="shared" si="2"/>
        <v>5090.5159999999996</v>
      </c>
      <c r="E28" s="57">
        <f t="shared" si="2"/>
        <v>5007.125</v>
      </c>
      <c r="F28" s="57">
        <f t="shared" si="2"/>
        <v>5129.4120000000003</v>
      </c>
      <c r="G28" s="57">
        <f t="shared" si="2"/>
        <v>5443.4409999999998</v>
      </c>
      <c r="H28" s="57">
        <f t="shared" si="2"/>
        <v>5939.8119999999999</v>
      </c>
      <c r="I28" s="57">
        <f t="shared" si="2"/>
        <v>6688.4480000000003</v>
      </c>
      <c r="J28" s="57">
        <f t="shared" si="2"/>
        <v>7344.6790000000001</v>
      </c>
      <c r="K28" s="57">
        <f t="shared" si="2"/>
        <v>7756.4529999999995</v>
      </c>
      <c r="L28" s="57">
        <f t="shared" si="2"/>
        <v>7977.6890000000003</v>
      </c>
      <c r="M28" s="57">
        <f t="shared" si="2"/>
        <v>8066.6149999999998</v>
      </c>
      <c r="N28" s="57">
        <f t="shared" si="2"/>
        <v>8171.6959999999999</v>
      </c>
      <c r="O28" s="57">
        <f t="shared" si="2"/>
        <v>8216.6749999999993</v>
      </c>
      <c r="P28" s="57">
        <f t="shared" si="2"/>
        <v>8006.134</v>
      </c>
      <c r="Q28" s="57">
        <f t="shared" si="2"/>
        <v>7861.9859999999999</v>
      </c>
      <c r="R28" s="57">
        <f t="shared" si="2"/>
        <v>7608.7690000000002</v>
      </c>
      <c r="S28" s="57">
        <f t="shared" si="2"/>
        <v>7249.4070000000002</v>
      </c>
      <c r="T28" s="57">
        <f t="shared" si="2"/>
        <v>7065.4889999999996</v>
      </c>
      <c r="U28" s="57">
        <f t="shared" si="2"/>
        <v>7164.183</v>
      </c>
      <c r="V28" s="57">
        <f t="shared" si="2"/>
        <v>7068.8850000000002</v>
      </c>
      <c r="W28" s="57">
        <f t="shared" si="2"/>
        <v>6751.6769999999997</v>
      </c>
      <c r="X28" s="57">
        <f t="shared" si="2"/>
        <v>6137.3109999999997</v>
      </c>
      <c r="Y28" s="57">
        <f t="shared" si="2"/>
        <v>5537.0689999999995</v>
      </c>
      <c r="Z28" s="58" t="str">
        <f t="shared" si="2"/>
        <v/>
      </c>
      <c r="AA28" s="59">
        <f>SUM(AA25:AA27)</f>
        <v>162177.467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64</v>
      </c>
      <c r="C31" s="90">
        <v>138</v>
      </c>
      <c r="D31" s="90">
        <v>130</v>
      </c>
      <c r="E31" s="90">
        <v>130</v>
      </c>
      <c r="F31" s="90">
        <v>130</v>
      </c>
      <c r="G31" s="90">
        <v>130</v>
      </c>
      <c r="H31" s="90">
        <v>50</v>
      </c>
      <c r="I31" s="90">
        <v>275</v>
      </c>
      <c r="J31" s="90">
        <v>294</v>
      </c>
      <c r="K31" s="90">
        <v>219</v>
      </c>
      <c r="L31" s="90">
        <v>258</v>
      </c>
      <c r="M31" s="90">
        <v>88</v>
      </c>
      <c r="N31" s="90">
        <v>105</v>
      </c>
      <c r="O31" s="90">
        <v>150</v>
      </c>
      <c r="P31" s="90">
        <v>104.239</v>
      </c>
      <c r="Q31" s="90">
        <v>117</v>
      </c>
      <c r="R31" s="90">
        <v>112</v>
      </c>
      <c r="S31" s="90">
        <v>337</v>
      </c>
      <c r="T31" s="90">
        <v>335</v>
      </c>
      <c r="U31" s="90">
        <v>362</v>
      </c>
      <c r="V31" s="90">
        <v>354.25799999999998</v>
      </c>
      <c r="W31" s="90">
        <v>380</v>
      </c>
      <c r="X31" s="90">
        <v>218</v>
      </c>
      <c r="Y31" s="90">
        <v>157</v>
      </c>
      <c r="Z31" s="91"/>
      <c r="AA31" s="69">
        <f t="shared" ref="AA31:AA36" si="3">SUM(B31:Z31)</f>
        <v>4637.4969999999994</v>
      </c>
    </row>
    <row r="32" spans="1:27" ht="24.95" customHeight="1" x14ac:dyDescent="0.2">
      <c r="A32" s="92" t="s">
        <v>25</v>
      </c>
      <c r="B32" s="93">
        <v>507</v>
      </c>
      <c r="C32" s="94">
        <v>557</v>
      </c>
      <c r="D32" s="94">
        <v>557</v>
      </c>
      <c r="E32" s="94">
        <v>557</v>
      </c>
      <c r="F32" s="94">
        <v>557</v>
      </c>
      <c r="G32" s="94">
        <v>557</v>
      </c>
      <c r="H32" s="94">
        <v>355</v>
      </c>
      <c r="I32" s="94">
        <v>209</v>
      </c>
      <c r="J32" s="94">
        <v>217</v>
      </c>
      <c r="K32" s="94">
        <v>218</v>
      </c>
      <c r="L32" s="94">
        <v>259</v>
      </c>
      <c r="M32" s="94">
        <v>301</v>
      </c>
      <c r="N32" s="94">
        <v>371</v>
      </c>
      <c r="O32" s="94">
        <v>366</v>
      </c>
      <c r="P32" s="94">
        <v>341</v>
      </c>
      <c r="Q32" s="94">
        <v>357.91999999999996</v>
      </c>
      <c r="R32" s="94">
        <v>368</v>
      </c>
      <c r="S32" s="94">
        <v>341</v>
      </c>
      <c r="T32" s="94">
        <v>325.90300000000002</v>
      </c>
      <c r="U32" s="94">
        <v>353.44100000000003</v>
      </c>
      <c r="V32" s="94">
        <v>305</v>
      </c>
      <c r="W32" s="94">
        <v>330</v>
      </c>
      <c r="X32" s="94">
        <v>427.73199999999997</v>
      </c>
      <c r="Y32" s="94">
        <v>452</v>
      </c>
      <c r="Z32" s="95"/>
      <c r="AA32" s="74">
        <f t="shared" si="3"/>
        <v>9189.9959999999992</v>
      </c>
    </row>
    <row r="33" spans="1:27" ht="24.95" customHeight="1" x14ac:dyDescent="0.2">
      <c r="A33" s="92" t="s">
        <v>26</v>
      </c>
      <c r="B33" s="93">
        <v>436.3</v>
      </c>
      <c r="C33" s="94">
        <v>629.1</v>
      </c>
      <c r="D33" s="94">
        <v>631.4</v>
      </c>
      <c r="E33" s="94">
        <v>629.1</v>
      </c>
      <c r="F33" s="94">
        <v>552.9</v>
      </c>
      <c r="G33" s="94">
        <v>379.6</v>
      </c>
      <c r="H33" s="94">
        <v>185.8</v>
      </c>
      <c r="I33" s="94">
        <v>259.10000000000002</v>
      </c>
      <c r="J33" s="94">
        <v>231.7</v>
      </c>
      <c r="K33" s="94">
        <v>316</v>
      </c>
      <c r="L33" s="94">
        <v>344.7</v>
      </c>
      <c r="M33" s="94">
        <v>384.1</v>
      </c>
      <c r="N33" s="94">
        <v>404</v>
      </c>
      <c r="O33" s="94">
        <v>203.9</v>
      </c>
      <c r="P33" s="94">
        <v>197.6</v>
      </c>
      <c r="Q33" s="94">
        <v>181.5</v>
      </c>
      <c r="R33" s="94">
        <v>278.2</v>
      </c>
      <c r="S33" s="94">
        <v>436.4</v>
      </c>
      <c r="T33" s="94">
        <v>487.7</v>
      </c>
      <c r="U33" s="94">
        <v>567.20000000000005</v>
      </c>
      <c r="V33" s="94">
        <v>507.3</v>
      </c>
      <c r="W33" s="94">
        <v>428.1</v>
      </c>
      <c r="X33" s="94">
        <v>660</v>
      </c>
      <c r="Y33" s="94">
        <v>571.20000000000005</v>
      </c>
      <c r="Z33" s="95"/>
      <c r="AA33" s="74">
        <f t="shared" si="3"/>
        <v>9902.9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1057.3</v>
      </c>
      <c r="C36" s="83">
        <f t="shared" ref="C36:Z36" si="4">IF(LEN(C$2)&gt;0,SUM(C31:C35),"")</f>
        <v>1374.1</v>
      </c>
      <c r="D36" s="83">
        <f t="shared" si="4"/>
        <v>1368.4</v>
      </c>
      <c r="E36" s="83">
        <f t="shared" si="4"/>
        <v>1366.1</v>
      </c>
      <c r="F36" s="83">
        <f t="shared" si="4"/>
        <v>1289.9000000000001</v>
      </c>
      <c r="G36" s="83">
        <f t="shared" si="4"/>
        <v>1116.5999999999999</v>
      </c>
      <c r="H36" s="83">
        <f t="shared" si="4"/>
        <v>640.79999999999995</v>
      </c>
      <c r="I36" s="83">
        <f t="shared" si="4"/>
        <v>793.1</v>
      </c>
      <c r="J36" s="83">
        <f t="shared" si="4"/>
        <v>792.7</v>
      </c>
      <c r="K36" s="83">
        <f t="shared" si="4"/>
        <v>803</v>
      </c>
      <c r="L36" s="83">
        <f t="shared" si="4"/>
        <v>911.7</v>
      </c>
      <c r="M36" s="83">
        <f t="shared" si="4"/>
        <v>823.1</v>
      </c>
      <c r="N36" s="83">
        <f t="shared" si="4"/>
        <v>930</v>
      </c>
      <c r="O36" s="83">
        <f t="shared" si="4"/>
        <v>769.9</v>
      </c>
      <c r="P36" s="83">
        <f t="shared" si="4"/>
        <v>692.83900000000006</v>
      </c>
      <c r="Q36" s="83">
        <f t="shared" si="4"/>
        <v>706.42</v>
      </c>
      <c r="R36" s="83">
        <f t="shared" si="4"/>
        <v>808.2</v>
      </c>
      <c r="S36" s="83">
        <f t="shared" si="4"/>
        <v>1164.4000000000001</v>
      </c>
      <c r="T36" s="83">
        <f t="shared" si="4"/>
        <v>1198.6030000000001</v>
      </c>
      <c r="U36" s="83">
        <f t="shared" si="4"/>
        <v>1332.6410000000001</v>
      </c>
      <c r="V36" s="83">
        <f t="shared" si="4"/>
        <v>1216.558</v>
      </c>
      <c r="W36" s="83">
        <f t="shared" si="4"/>
        <v>1188.0999999999999</v>
      </c>
      <c r="X36" s="83">
        <f t="shared" si="4"/>
        <v>1355.732</v>
      </c>
      <c r="Y36" s="83">
        <f t="shared" si="4"/>
        <v>1230.2</v>
      </c>
      <c r="Z36" s="84" t="str">
        <f t="shared" si="4"/>
        <v/>
      </c>
      <c r="AA36" s="85">
        <f t="shared" si="3"/>
        <v>24930.393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376.3</v>
      </c>
      <c r="C41" s="94">
        <v>569.1</v>
      </c>
      <c r="D41" s="94">
        <v>571.4</v>
      </c>
      <c r="E41" s="94">
        <v>569.1</v>
      </c>
      <c r="F41" s="94">
        <v>492.9</v>
      </c>
      <c r="G41" s="94">
        <v>319.60000000000002</v>
      </c>
      <c r="H41" s="94">
        <v>125.8</v>
      </c>
      <c r="I41" s="94">
        <v>199.1</v>
      </c>
      <c r="J41" s="94">
        <v>171.7</v>
      </c>
      <c r="K41" s="94">
        <v>256</v>
      </c>
      <c r="L41" s="94">
        <v>284.7</v>
      </c>
      <c r="M41" s="94">
        <v>324.10000000000002</v>
      </c>
      <c r="N41" s="94">
        <v>344</v>
      </c>
      <c r="O41" s="94">
        <v>143.9</v>
      </c>
      <c r="P41" s="94">
        <v>137.6</v>
      </c>
      <c r="Q41" s="94">
        <v>121.5</v>
      </c>
      <c r="R41" s="94">
        <v>218.2</v>
      </c>
      <c r="S41" s="94">
        <v>376.4</v>
      </c>
      <c r="T41" s="94">
        <v>427.7</v>
      </c>
      <c r="U41" s="94">
        <v>507.2</v>
      </c>
      <c r="V41" s="94">
        <v>447.3</v>
      </c>
      <c r="W41" s="94">
        <v>368.1</v>
      </c>
      <c r="X41" s="94">
        <v>600</v>
      </c>
      <c r="Y41" s="94">
        <v>511.2</v>
      </c>
      <c r="Z41" s="95"/>
      <c r="AA41" s="74">
        <f t="shared" si="5"/>
        <v>8462.9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376.3</v>
      </c>
      <c r="C44" s="83">
        <f t="shared" ref="C44:Z44" si="6">IF(LEN(C$2)&gt;0,SUM(C39:C43),"")</f>
        <v>569.1</v>
      </c>
      <c r="D44" s="83">
        <f t="shared" si="6"/>
        <v>571.4</v>
      </c>
      <c r="E44" s="83">
        <f t="shared" si="6"/>
        <v>569.1</v>
      </c>
      <c r="F44" s="83">
        <f t="shared" si="6"/>
        <v>492.9</v>
      </c>
      <c r="G44" s="83">
        <f t="shared" si="6"/>
        <v>319.60000000000002</v>
      </c>
      <c r="H44" s="83">
        <f t="shared" si="6"/>
        <v>125.8</v>
      </c>
      <c r="I44" s="83">
        <f t="shared" si="6"/>
        <v>199.1</v>
      </c>
      <c r="J44" s="83">
        <f t="shared" si="6"/>
        <v>171.7</v>
      </c>
      <c r="K44" s="83">
        <f t="shared" si="6"/>
        <v>256</v>
      </c>
      <c r="L44" s="83">
        <f t="shared" si="6"/>
        <v>284.7</v>
      </c>
      <c r="M44" s="83">
        <f t="shared" si="6"/>
        <v>324.10000000000002</v>
      </c>
      <c r="N44" s="83">
        <f t="shared" si="6"/>
        <v>344</v>
      </c>
      <c r="O44" s="83">
        <f t="shared" si="6"/>
        <v>143.9</v>
      </c>
      <c r="P44" s="83">
        <f t="shared" si="6"/>
        <v>137.6</v>
      </c>
      <c r="Q44" s="83">
        <f t="shared" si="6"/>
        <v>121.5</v>
      </c>
      <c r="R44" s="83">
        <f t="shared" si="6"/>
        <v>218.2</v>
      </c>
      <c r="S44" s="83">
        <f t="shared" si="6"/>
        <v>376.4</v>
      </c>
      <c r="T44" s="83">
        <f t="shared" si="6"/>
        <v>427.7</v>
      </c>
      <c r="U44" s="83">
        <f t="shared" si="6"/>
        <v>507.2</v>
      </c>
      <c r="V44" s="83">
        <f t="shared" si="6"/>
        <v>447.3</v>
      </c>
      <c r="W44" s="83">
        <f t="shared" si="6"/>
        <v>368.1</v>
      </c>
      <c r="X44" s="83">
        <f t="shared" si="6"/>
        <v>600</v>
      </c>
      <c r="Y44" s="83">
        <f t="shared" si="6"/>
        <v>511.2</v>
      </c>
      <c r="Z44" s="84" t="str">
        <f t="shared" si="6"/>
        <v/>
      </c>
      <c r="AA44" s="85">
        <f t="shared" si="5"/>
        <v>8462.9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5995.8870000000006</v>
      </c>
      <c r="C47" s="83">
        <f t="shared" ref="C47:Z47" si="8">IF(LEN(C$2)&gt;0,C14+C22+C36,"")</f>
        <v>5843.509</v>
      </c>
      <c r="D47" s="83">
        <f t="shared" si="8"/>
        <v>5661.9159999999993</v>
      </c>
      <c r="E47" s="83">
        <f t="shared" si="8"/>
        <v>5576.2250000000004</v>
      </c>
      <c r="F47" s="83">
        <f t="shared" si="8"/>
        <v>5622.3119999999999</v>
      </c>
      <c r="G47" s="83">
        <f t="shared" si="8"/>
        <v>5763.0409999999993</v>
      </c>
      <c r="H47" s="83">
        <f t="shared" si="8"/>
        <v>6065.6120000000001</v>
      </c>
      <c r="I47" s="83">
        <f t="shared" si="8"/>
        <v>6887.5480000000007</v>
      </c>
      <c r="J47" s="83">
        <f t="shared" si="8"/>
        <v>7516.3789999999999</v>
      </c>
      <c r="K47" s="83">
        <f t="shared" si="8"/>
        <v>8012.4529999999995</v>
      </c>
      <c r="L47" s="83">
        <f t="shared" si="8"/>
        <v>8262.389000000001</v>
      </c>
      <c r="M47" s="83">
        <f t="shared" si="8"/>
        <v>8390.7150000000001</v>
      </c>
      <c r="N47" s="83">
        <f t="shared" si="8"/>
        <v>8515.6959999999999</v>
      </c>
      <c r="O47" s="83">
        <f t="shared" si="8"/>
        <v>8360.5749999999989</v>
      </c>
      <c r="P47" s="83">
        <f t="shared" si="8"/>
        <v>8143.7339999999995</v>
      </c>
      <c r="Q47" s="83">
        <f t="shared" si="8"/>
        <v>7983.4860000000008</v>
      </c>
      <c r="R47" s="83">
        <f t="shared" si="8"/>
        <v>7826.9690000000001</v>
      </c>
      <c r="S47" s="83">
        <f t="shared" si="8"/>
        <v>7625.8070000000007</v>
      </c>
      <c r="T47" s="83">
        <f t="shared" si="8"/>
        <v>7493.1890000000003</v>
      </c>
      <c r="U47" s="83">
        <f t="shared" si="8"/>
        <v>7671.3829999999998</v>
      </c>
      <c r="V47" s="83">
        <f t="shared" si="8"/>
        <v>7516.1850000000004</v>
      </c>
      <c r="W47" s="83">
        <f t="shared" si="8"/>
        <v>7119.777</v>
      </c>
      <c r="X47" s="83">
        <f t="shared" si="8"/>
        <v>6737.3110000000006</v>
      </c>
      <c r="Y47" s="83">
        <f t="shared" si="8"/>
        <v>6048.2690000000002</v>
      </c>
      <c r="Z47" s="84" t="str">
        <f t="shared" si="8"/>
        <v/>
      </c>
      <c r="AA47" s="100">
        <f>SUM(B47:Z47)</f>
        <v>170640.36699999997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5995.8720000000021</v>
      </c>
      <c r="C4" s="18">
        <v>5843.492000000002</v>
      </c>
      <c r="D4" s="18">
        <v>5661.8720000000003</v>
      </c>
      <c r="E4" s="18">
        <v>5576.2080000000005</v>
      </c>
      <c r="F4" s="18">
        <v>5622.2949999999983</v>
      </c>
      <c r="G4" s="18">
        <v>5763.0170000000007</v>
      </c>
      <c r="H4" s="18">
        <v>6065.6289999999999</v>
      </c>
      <c r="I4" s="18">
        <v>6887.54</v>
      </c>
      <c r="J4" s="18">
        <v>7516.3369999999986</v>
      </c>
      <c r="K4" s="18">
        <v>8012.4409999999989</v>
      </c>
      <c r="L4" s="18">
        <v>8262.3760000000002</v>
      </c>
      <c r="M4" s="18">
        <v>8390.7020000000011</v>
      </c>
      <c r="N4" s="18">
        <v>8515.6830000000009</v>
      </c>
      <c r="O4" s="18">
        <v>8360.5619999999981</v>
      </c>
      <c r="P4" s="18">
        <v>8143.7210000000014</v>
      </c>
      <c r="Q4" s="18">
        <v>7983.4729999999972</v>
      </c>
      <c r="R4" s="18">
        <v>7826.9559999999992</v>
      </c>
      <c r="S4" s="18">
        <v>7625.8389999999981</v>
      </c>
      <c r="T4" s="18">
        <v>7493.2179999999989</v>
      </c>
      <c r="U4" s="18">
        <v>7671.364999999998</v>
      </c>
      <c r="V4" s="18">
        <v>7516.2089999999989</v>
      </c>
      <c r="W4" s="18">
        <v>7119.7649999999994</v>
      </c>
      <c r="X4" s="18">
        <v>6737.3109999999997</v>
      </c>
      <c r="Y4" s="18">
        <v>6048.2560000000003</v>
      </c>
      <c r="Z4" s="19"/>
      <c r="AA4" s="20">
        <f>SUM(B4:Z4)</f>
        <v>170640.13899999997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93.17</v>
      </c>
      <c r="C7" s="28">
        <v>81.67</v>
      </c>
      <c r="D7" s="28">
        <v>81.05</v>
      </c>
      <c r="E7" s="28">
        <v>79.72</v>
      </c>
      <c r="F7" s="28">
        <v>81.67</v>
      </c>
      <c r="G7" s="28">
        <v>93.23</v>
      </c>
      <c r="H7" s="28">
        <v>106.36</v>
      </c>
      <c r="I7" s="28">
        <v>113.59</v>
      </c>
      <c r="J7" s="28">
        <v>122.04</v>
      </c>
      <c r="K7" s="28">
        <v>113.27</v>
      </c>
      <c r="L7" s="28">
        <v>106.5</v>
      </c>
      <c r="M7" s="28">
        <v>110.07</v>
      </c>
      <c r="N7" s="28">
        <v>106.89</v>
      </c>
      <c r="O7" s="28">
        <v>105.1</v>
      </c>
      <c r="P7" s="28">
        <v>104.92</v>
      </c>
      <c r="Q7" s="28">
        <v>105.98</v>
      </c>
      <c r="R7" s="28">
        <v>110.79</v>
      </c>
      <c r="S7" s="28">
        <v>113</v>
      </c>
      <c r="T7" s="28">
        <v>129.85</v>
      </c>
      <c r="U7" s="28">
        <v>146.35</v>
      </c>
      <c r="V7" s="28">
        <v>139.91</v>
      </c>
      <c r="W7" s="28">
        <v>113</v>
      </c>
      <c r="X7" s="28">
        <v>124.99</v>
      </c>
      <c r="Y7" s="28">
        <v>106</v>
      </c>
      <c r="Z7" s="29"/>
      <c r="AA7" s="30">
        <v>107.87999999999998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1020.006</v>
      </c>
      <c r="C17" s="67">
        <v>1024.875</v>
      </c>
      <c r="D17" s="67">
        <v>1010.033</v>
      </c>
      <c r="E17" s="67">
        <v>1016.891</v>
      </c>
      <c r="F17" s="67">
        <v>1025.104</v>
      </c>
      <c r="G17" s="67">
        <v>1011.8889999999999</v>
      </c>
      <c r="H17" s="67">
        <v>1008.899</v>
      </c>
      <c r="I17" s="67">
        <v>1015.018</v>
      </c>
      <c r="J17" s="67">
        <v>1012.147</v>
      </c>
      <c r="K17" s="67">
        <v>988.30199999999991</v>
      </c>
      <c r="L17" s="67">
        <v>944.44799999999998</v>
      </c>
      <c r="M17" s="67">
        <v>915.93799999999999</v>
      </c>
      <c r="N17" s="67">
        <v>912.65199999999993</v>
      </c>
      <c r="O17" s="67">
        <v>883.697</v>
      </c>
      <c r="P17" s="67">
        <v>873.66300000000001</v>
      </c>
      <c r="Q17" s="67">
        <v>853.14800000000002</v>
      </c>
      <c r="R17" s="67">
        <v>831.35599999999999</v>
      </c>
      <c r="S17" s="67">
        <v>728.3649999999999</v>
      </c>
      <c r="T17" s="67">
        <v>725.36700000000008</v>
      </c>
      <c r="U17" s="67">
        <v>725.20900000000006</v>
      </c>
      <c r="V17" s="67">
        <v>725.37799999999993</v>
      </c>
      <c r="W17" s="67">
        <v>712.46500000000003</v>
      </c>
      <c r="X17" s="67">
        <v>978.70399999999995</v>
      </c>
      <c r="Y17" s="67">
        <v>1000.6899999999999</v>
      </c>
      <c r="Z17" s="68"/>
      <c r="AA17" s="69">
        <f>SUM(B17:Z17)</f>
        <v>21944.243999999999</v>
      </c>
    </row>
    <row r="18" spans="1:27" ht="24.95" customHeight="1" x14ac:dyDescent="0.2">
      <c r="A18" s="70" t="s">
        <v>13</v>
      </c>
      <c r="B18" s="71">
        <v>1115.8219999999999</v>
      </c>
      <c r="C18" s="72">
        <v>1098.348</v>
      </c>
      <c r="D18" s="72">
        <v>1088.7329999999997</v>
      </c>
      <c r="E18" s="72">
        <v>1091.5520000000001</v>
      </c>
      <c r="F18" s="72">
        <v>1141.9719999999998</v>
      </c>
      <c r="G18" s="72">
        <v>1275.2710000000002</v>
      </c>
      <c r="H18" s="72">
        <v>1434.3519999999999</v>
      </c>
      <c r="I18" s="72">
        <v>1624.0319999999999</v>
      </c>
      <c r="J18" s="72">
        <v>1745.1990000000001</v>
      </c>
      <c r="K18" s="72">
        <v>1784.4169999999999</v>
      </c>
      <c r="L18" s="72">
        <v>1805.6430000000003</v>
      </c>
      <c r="M18" s="72">
        <v>1807.7739999999999</v>
      </c>
      <c r="N18" s="72">
        <v>1776.0609999999999</v>
      </c>
      <c r="O18" s="72">
        <v>1732.4999999999998</v>
      </c>
      <c r="P18" s="72">
        <v>1662.519</v>
      </c>
      <c r="Q18" s="72">
        <v>1605.5990000000002</v>
      </c>
      <c r="R18" s="72">
        <v>1555.0039999999999</v>
      </c>
      <c r="S18" s="72">
        <v>1523.1889999999999</v>
      </c>
      <c r="T18" s="72">
        <v>1483.539</v>
      </c>
      <c r="U18" s="72">
        <v>1475.4269999999999</v>
      </c>
      <c r="V18" s="72">
        <v>1369.3799999999997</v>
      </c>
      <c r="W18" s="72">
        <v>1258.7439999999999</v>
      </c>
      <c r="X18" s="72">
        <v>1164.9369999999999</v>
      </c>
      <c r="Y18" s="72">
        <v>1108.0500000000002</v>
      </c>
      <c r="Z18" s="73"/>
      <c r="AA18" s="74">
        <f>SUM(B18:Z18)</f>
        <v>34728.064000000006</v>
      </c>
    </row>
    <row r="19" spans="1:27" ht="24.95" customHeight="1" x14ac:dyDescent="0.2">
      <c r="A19" s="70" t="s">
        <v>14</v>
      </c>
      <c r="B19" s="75">
        <v>3599.0439999999999</v>
      </c>
      <c r="C19" s="76">
        <v>3385.7690000000002</v>
      </c>
      <c r="D19" s="76">
        <v>3233.1059999999998</v>
      </c>
      <c r="E19" s="76">
        <v>3130.7649999999999</v>
      </c>
      <c r="F19" s="76">
        <v>3117.2190000000005</v>
      </c>
      <c r="G19" s="76">
        <v>3143.3569999999991</v>
      </c>
      <c r="H19" s="76">
        <v>3348.8780000000002</v>
      </c>
      <c r="I19" s="76">
        <v>3866.9900000000002</v>
      </c>
      <c r="J19" s="76">
        <v>4445.9909999999991</v>
      </c>
      <c r="K19" s="76">
        <v>4781.7219999999998</v>
      </c>
      <c r="L19" s="76">
        <v>5107.5949999999993</v>
      </c>
      <c r="M19" s="76">
        <v>5313.49</v>
      </c>
      <c r="N19" s="76">
        <v>5460.0870000000004</v>
      </c>
      <c r="O19" s="76">
        <v>5444.8649999999989</v>
      </c>
      <c r="P19" s="76">
        <v>5284.5389999999998</v>
      </c>
      <c r="Q19" s="76">
        <v>5199.2259999999987</v>
      </c>
      <c r="R19" s="76">
        <v>5136.3639999999996</v>
      </c>
      <c r="S19" s="76">
        <v>5149.2849999999989</v>
      </c>
      <c r="T19" s="76">
        <v>5052.8119999999999</v>
      </c>
      <c r="U19" s="76">
        <v>5202.7289999999994</v>
      </c>
      <c r="V19" s="76">
        <v>5158.451</v>
      </c>
      <c r="W19" s="76">
        <v>4878.0560000000005</v>
      </c>
      <c r="X19" s="76">
        <v>4378.1699999999992</v>
      </c>
      <c r="Y19" s="76">
        <v>3710.5159999999996</v>
      </c>
      <c r="Z19" s="73"/>
      <c r="AA19" s="74">
        <f>SUM(B19:Z19)</f>
        <v>106529.02600000001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144</v>
      </c>
      <c r="C21" s="72">
        <v>137.5</v>
      </c>
      <c r="D21" s="72">
        <v>133</v>
      </c>
      <c r="E21" s="72">
        <v>130</v>
      </c>
      <c r="F21" s="72">
        <v>131</v>
      </c>
      <c r="G21" s="72">
        <v>134.5</v>
      </c>
      <c r="H21" s="72">
        <v>141.5</v>
      </c>
      <c r="I21" s="72">
        <v>149.5</v>
      </c>
      <c r="J21" s="72">
        <v>152</v>
      </c>
      <c r="K21" s="72">
        <v>152</v>
      </c>
      <c r="L21" s="72">
        <v>152</v>
      </c>
      <c r="M21" s="72">
        <v>152.5</v>
      </c>
      <c r="N21" s="72">
        <v>154</v>
      </c>
      <c r="O21" s="72">
        <v>152.5</v>
      </c>
      <c r="P21" s="72">
        <v>151</v>
      </c>
      <c r="Q21" s="72">
        <v>153.5</v>
      </c>
      <c r="R21" s="72">
        <v>162</v>
      </c>
      <c r="S21" s="72">
        <v>173</v>
      </c>
      <c r="T21" s="72">
        <v>179.5</v>
      </c>
      <c r="U21" s="72">
        <v>186</v>
      </c>
      <c r="V21" s="72">
        <v>181</v>
      </c>
      <c r="W21" s="72">
        <v>170.5</v>
      </c>
      <c r="X21" s="72">
        <v>163.5</v>
      </c>
      <c r="Y21" s="72">
        <v>152</v>
      </c>
      <c r="Z21" s="72"/>
      <c r="AA21" s="74">
        <f>SUM(B21:Z21)</f>
        <v>3688</v>
      </c>
    </row>
    <row r="22" spans="1:27" ht="30" customHeight="1" thickBot="1" x14ac:dyDescent="0.25">
      <c r="A22" s="81" t="s">
        <v>17</v>
      </c>
      <c r="B22" s="82">
        <f t="shared" ref="B22:AA22" si="1">SUM(B17:B21)</f>
        <v>5878.8719999999994</v>
      </c>
      <c r="C22" s="83">
        <f t="shared" si="1"/>
        <v>5646.4920000000002</v>
      </c>
      <c r="D22" s="83">
        <f t="shared" si="1"/>
        <v>5464.8719999999994</v>
      </c>
      <c r="E22" s="83">
        <f t="shared" si="1"/>
        <v>5369.2080000000005</v>
      </c>
      <c r="F22" s="83">
        <f t="shared" si="1"/>
        <v>5415.2950000000001</v>
      </c>
      <c r="G22" s="83">
        <f t="shared" si="1"/>
        <v>5565.0169999999989</v>
      </c>
      <c r="H22" s="83">
        <f t="shared" si="1"/>
        <v>5933.6289999999999</v>
      </c>
      <c r="I22" s="83">
        <f t="shared" si="1"/>
        <v>6655.5400000000009</v>
      </c>
      <c r="J22" s="83">
        <f t="shared" si="1"/>
        <v>7355.3369999999995</v>
      </c>
      <c r="K22" s="83">
        <f t="shared" si="1"/>
        <v>7706.4409999999998</v>
      </c>
      <c r="L22" s="83">
        <f t="shared" si="1"/>
        <v>8009.6859999999997</v>
      </c>
      <c r="M22" s="83">
        <f t="shared" si="1"/>
        <v>8189.7019999999993</v>
      </c>
      <c r="N22" s="83">
        <f t="shared" si="1"/>
        <v>8302.7999999999993</v>
      </c>
      <c r="O22" s="83">
        <f t="shared" si="1"/>
        <v>8213.5619999999981</v>
      </c>
      <c r="P22" s="83">
        <f t="shared" si="1"/>
        <v>7971.7209999999995</v>
      </c>
      <c r="Q22" s="83">
        <f t="shared" si="1"/>
        <v>7811.472999999999</v>
      </c>
      <c r="R22" s="83">
        <f t="shared" si="1"/>
        <v>7684.7239999999993</v>
      </c>
      <c r="S22" s="83">
        <f t="shared" si="1"/>
        <v>7573.8389999999981</v>
      </c>
      <c r="T22" s="83">
        <f t="shared" si="1"/>
        <v>7441.2179999999998</v>
      </c>
      <c r="U22" s="83">
        <f t="shared" si="1"/>
        <v>7589.3649999999998</v>
      </c>
      <c r="V22" s="83">
        <f t="shared" si="1"/>
        <v>7434.2089999999998</v>
      </c>
      <c r="W22" s="83">
        <f t="shared" si="1"/>
        <v>7019.7650000000003</v>
      </c>
      <c r="X22" s="83">
        <f t="shared" si="1"/>
        <v>6685.3109999999988</v>
      </c>
      <c r="Y22" s="83">
        <f t="shared" si="1"/>
        <v>5971.2559999999994</v>
      </c>
      <c r="Z22" s="84">
        <f t="shared" si="1"/>
        <v>0</v>
      </c>
      <c r="AA22" s="85">
        <f t="shared" si="1"/>
        <v>166889.33400000003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211</v>
      </c>
      <c r="C25" s="67">
        <v>204.5</v>
      </c>
      <c r="D25" s="67">
        <v>200</v>
      </c>
      <c r="E25" s="67">
        <v>197</v>
      </c>
      <c r="F25" s="67">
        <v>198</v>
      </c>
      <c r="G25" s="67">
        <v>201.5</v>
      </c>
      <c r="H25" s="67">
        <v>208.5</v>
      </c>
      <c r="I25" s="67">
        <v>216.5</v>
      </c>
      <c r="J25" s="67">
        <v>218</v>
      </c>
      <c r="K25" s="67">
        <v>218</v>
      </c>
      <c r="L25" s="67">
        <v>218</v>
      </c>
      <c r="M25" s="67">
        <v>218.5</v>
      </c>
      <c r="N25" s="67">
        <v>216</v>
      </c>
      <c r="O25" s="67">
        <v>214.5</v>
      </c>
      <c r="P25" s="67">
        <v>213</v>
      </c>
      <c r="Q25" s="67">
        <v>215.5</v>
      </c>
      <c r="R25" s="67">
        <v>224</v>
      </c>
      <c r="S25" s="67">
        <v>210</v>
      </c>
      <c r="T25" s="67">
        <v>216.5</v>
      </c>
      <c r="U25" s="67">
        <v>223</v>
      </c>
      <c r="V25" s="67">
        <v>218</v>
      </c>
      <c r="W25" s="67">
        <v>207.5</v>
      </c>
      <c r="X25" s="67">
        <v>200.5</v>
      </c>
      <c r="Y25" s="67">
        <v>214</v>
      </c>
      <c r="Z25" s="68"/>
      <c r="AA25" s="69">
        <f>SUM(B25:Z25)</f>
        <v>5082</v>
      </c>
    </row>
    <row r="26" spans="1:27" ht="24.95" customHeight="1" x14ac:dyDescent="0.2">
      <c r="A26" s="70" t="s">
        <v>20</v>
      </c>
      <c r="B26" s="71">
        <v>5784.8720000000003</v>
      </c>
      <c r="C26" s="72">
        <v>5638.9920000000002</v>
      </c>
      <c r="D26" s="72">
        <v>5461.8720000000003</v>
      </c>
      <c r="E26" s="72">
        <v>5379.2079999999996</v>
      </c>
      <c r="F26" s="72">
        <v>5424.2950000000001</v>
      </c>
      <c r="G26" s="72">
        <v>5561.5169999999998</v>
      </c>
      <c r="H26" s="72">
        <v>5857.1289999999999</v>
      </c>
      <c r="I26" s="72">
        <v>6671.04</v>
      </c>
      <c r="J26" s="72">
        <v>7298.3370000000004</v>
      </c>
      <c r="K26" s="72">
        <v>7794.4409999999998</v>
      </c>
      <c r="L26" s="72">
        <v>8044.3760000000002</v>
      </c>
      <c r="M26" s="72">
        <v>8172.2020000000002</v>
      </c>
      <c r="N26" s="72">
        <v>8299.6830000000009</v>
      </c>
      <c r="O26" s="72">
        <v>8146.0619999999999</v>
      </c>
      <c r="P26" s="72">
        <v>7930.7209999999995</v>
      </c>
      <c r="Q26" s="72">
        <v>7767.973</v>
      </c>
      <c r="R26" s="72">
        <v>7602.9560000000001</v>
      </c>
      <c r="S26" s="72">
        <v>7415.8389999999999</v>
      </c>
      <c r="T26" s="72">
        <v>7276.7179999999998</v>
      </c>
      <c r="U26" s="72">
        <v>7448.3649999999998</v>
      </c>
      <c r="V26" s="72">
        <v>7298.2089999999998</v>
      </c>
      <c r="W26" s="72">
        <v>6912.2650000000003</v>
      </c>
      <c r="X26" s="72">
        <v>6536.8109999999997</v>
      </c>
      <c r="Y26" s="72">
        <v>5834.2560000000003</v>
      </c>
      <c r="Z26" s="73"/>
      <c r="AA26" s="74">
        <f>SUM(B26:Z26)</f>
        <v>165558.139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5995.8720000000003</v>
      </c>
      <c r="C28" s="57">
        <f t="shared" si="2"/>
        <v>5843.4920000000002</v>
      </c>
      <c r="D28" s="57">
        <f t="shared" si="2"/>
        <v>5661.8720000000003</v>
      </c>
      <c r="E28" s="57">
        <f t="shared" si="2"/>
        <v>5576.2079999999996</v>
      </c>
      <c r="F28" s="57">
        <f t="shared" si="2"/>
        <v>5622.2950000000001</v>
      </c>
      <c r="G28" s="57">
        <f t="shared" si="2"/>
        <v>5763.0169999999998</v>
      </c>
      <c r="H28" s="57">
        <f t="shared" si="2"/>
        <v>6065.6289999999999</v>
      </c>
      <c r="I28" s="57">
        <f t="shared" si="2"/>
        <v>6887.54</v>
      </c>
      <c r="J28" s="57">
        <f t="shared" si="2"/>
        <v>7516.3370000000004</v>
      </c>
      <c r="K28" s="57">
        <f t="shared" si="2"/>
        <v>8012.4409999999998</v>
      </c>
      <c r="L28" s="57">
        <f t="shared" si="2"/>
        <v>8262.3760000000002</v>
      </c>
      <c r="M28" s="57">
        <f t="shared" si="2"/>
        <v>8390.7020000000011</v>
      </c>
      <c r="N28" s="57">
        <f t="shared" si="2"/>
        <v>8515.6830000000009</v>
      </c>
      <c r="O28" s="57">
        <f t="shared" si="2"/>
        <v>8360.5619999999999</v>
      </c>
      <c r="P28" s="57">
        <f t="shared" si="2"/>
        <v>8143.7209999999995</v>
      </c>
      <c r="Q28" s="57">
        <f t="shared" si="2"/>
        <v>7983.473</v>
      </c>
      <c r="R28" s="57">
        <f t="shared" si="2"/>
        <v>7826.9560000000001</v>
      </c>
      <c r="S28" s="57">
        <f t="shared" si="2"/>
        <v>7625.8389999999999</v>
      </c>
      <c r="T28" s="57">
        <f t="shared" si="2"/>
        <v>7493.2179999999998</v>
      </c>
      <c r="U28" s="57">
        <f t="shared" si="2"/>
        <v>7671.3649999999998</v>
      </c>
      <c r="V28" s="57">
        <f t="shared" si="2"/>
        <v>7516.2089999999998</v>
      </c>
      <c r="W28" s="57">
        <f t="shared" si="2"/>
        <v>7119.7650000000003</v>
      </c>
      <c r="X28" s="57">
        <f t="shared" si="2"/>
        <v>6737.3109999999997</v>
      </c>
      <c r="Y28" s="57">
        <f t="shared" si="2"/>
        <v>6048.2560000000003</v>
      </c>
      <c r="Z28" s="58">
        <f t="shared" si="2"/>
        <v>0</v>
      </c>
      <c r="AA28" s="59">
        <f t="shared" si="2"/>
        <v>170640.139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110</v>
      </c>
      <c r="C31" s="90">
        <v>190</v>
      </c>
      <c r="D31" s="90">
        <v>190</v>
      </c>
      <c r="E31" s="90">
        <v>200</v>
      </c>
      <c r="F31" s="90">
        <v>200</v>
      </c>
      <c r="G31" s="90">
        <v>191</v>
      </c>
      <c r="H31" s="90">
        <v>115</v>
      </c>
      <c r="I31" s="90">
        <v>150</v>
      </c>
      <c r="J31" s="90">
        <v>114</v>
      </c>
      <c r="K31" s="90">
        <v>214</v>
      </c>
      <c r="L31" s="90">
        <v>185.69</v>
      </c>
      <c r="M31" s="90">
        <v>134</v>
      </c>
      <c r="N31" s="90">
        <v>165</v>
      </c>
      <c r="O31" s="90">
        <v>105</v>
      </c>
      <c r="P31" s="90">
        <v>130</v>
      </c>
      <c r="Q31" s="90">
        <v>130</v>
      </c>
      <c r="R31" s="90">
        <v>100.232</v>
      </c>
      <c r="S31" s="90">
        <v>45</v>
      </c>
      <c r="T31" s="90">
        <v>30</v>
      </c>
      <c r="U31" s="90">
        <v>45</v>
      </c>
      <c r="V31" s="90">
        <v>45</v>
      </c>
      <c r="W31" s="90">
        <v>70</v>
      </c>
      <c r="X31" s="90">
        <v>45</v>
      </c>
      <c r="Y31" s="90">
        <v>70</v>
      </c>
      <c r="Z31" s="91"/>
      <c r="AA31" s="69">
        <f t="shared" ref="AA31:AA36" si="3">SUM(B31:Z31)</f>
        <v>2973.922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17</v>
      </c>
      <c r="I32" s="94">
        <v>82</v>
      </c>
      <c r="J32" s="94">
        <v>47</v>
      </c>
      <c r="K32" s="94">
        <v>92</v>
      </c>
      <c r="L32" s="94">
        <v>67</v>
      </c>
      <c r="M32" s="94">
        <v>67</v>
      </c>
      <c r="N32" s="94">
        <v>47.883000000000003</v>
      </c>
      <c r="O32" s="94">
        <v>42</v>
      </c>
      <c r="P32" s="94">
        <v>42</v>
      </c>
      <c r="Q32" s="94">
        <v>42</v>
      </c>
      <c r="R32" s="94">
        <v>42</v>
      </c>
      <c r="S32" s="94">
        <v>7</v>
      </c>
      <c r="T32" s="94">
        <v>22</v>
      </c>
      <c r="U32" s="94">
        <v>37</v>
      </c>
      <c r="V32" s="94">
        <v>37</v>
      </c>
      <c r="W32" s="94">
        <v>30</v>
      </c>
      <c r="X32" s="94">
        <v>7</v>
      </c>
      <c r="Y32" s="94">
        <v>7</v>
      </c>
      <c r="Z32" s="95"/>
      <c r="AA32" s="74">
        <f t="shared" si="3"/>
        <v>776.88300000000004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117</v>
      </c>
      <c r="C36" s="83">
        <f t="shared" ref="C36:Z36" si="4">SUM(C31:C35)</f>
        <v>197</v>
      </c>
      <c r="D36" s="83">
        <f t="shared" si="4"/>
        <v>197</v>
      </c>
      <c r="E36" s="83">
        <f t="shared" si="4"/>
        <v>207</v>
      </c>
      <c r="F36" s="83">
        <f t="shared" si="4"/>
        <v>207</v>
      </c>
      <c r="G36" s="83">
        <f t="shared" si="4"/>
        <v>198</v>
      </c>
      <c r="H36" s="83">
        <f t="shared" si="4"/>
        <v>132</v>
      </c>
      <c r="I36" s="83">
        <f t="shared" si="4"/>
        <v>232</v>
      </c>
      <c r="J36" s="83">
        <f t="shared" si="4"/>
        <v>161</v>
      </c>
      <c r="K36" s="83">
        <f t="shared" si="4"/>
        <v>306</v>
      </c>
      <c r="L36" s="83">
        <f t="shared" si="4"/>
        <v>252.69</v>
      </c>
      <c r="M36" s="83">
        <f t="shared" si="4"/>
        <v>201</v>
      </c>
      <c r="N36" s="83">
        <f t="shared" si="4"/>
        <v>212.88300000000001</v>
      </c>
      <c r="O36" s="83">
        <f t="shared" si="4"/>
        <v>147</v>
      </c>
      <c r="P36" s="83">
        <f t="shared" si="4"/>
        <v>172</v>
      </c>
      <c r="Q36" s="83">
        <f t="shared" si="4"/>
        <v>172</v>
      </c>
      <c r="R36" s="83">
        <f t="shared" si="4"/>
        <v>142.232</v>
      </c>
      <c r="S36" s="83">
        <f t="shared" si="4"/>
        <v>52</v>
      </c>
      <c r="T36" s="83">
        <f t="shared" si="4"/>
        <v>52</v>
      </c>
      <c r="U36" s="83">
        <f t="shared" si="4"/>
        <v>82</v>
      </c>
      <c r="V36" s="83">
        <f t="shared" si="4"/>
        <v>82</v>
      </c>
      <c r="W36" s="83">
        <f t="shared" si="4"/>
        <v>100</v>
      </c>
      <c r="X36" s="83">
        <f t="shared" si="4"/>
        <v>52</v>
      </c>
      <c r="Y36" s="83">
        <f t="shared" si="4"/>
        <v>77</v>
      </c>
      <c r="Z36" s="84">
        <f t="shared" si="4"/>
        <v>0</v>
      </c>
      <c r="AA36" s="85">
        <f t="shared" si="3"/>
        <v>3750.8049999999998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5995.8719999999994</v>
      </c>
      <c r="C47" s="83">
        <f t="shared" ref="C47:Z47" si="8">SUM(C10:C13)+C22+C36</f>
        <v>5843.4920000000002</v>
      </c>
      <c r="D47" s="83">
        <f t="shared" si="8"/>
        <v>5661.8719999999994</v>
      </c>
      <c r="E47" s="83">
        <f t="shared" si="8"/>
        <v>5576.2080000000005</v>
      </c>
      <c r="F47" s="83">
        <f t="shared" si="8"/>
        <v>5622.2950000000001</v>
      </c>
      <c r="G47" s="83">
        <f t="shared" si="8"/>
        <v>5763.0169999999989</v>
      </c>
      <c r="H47" s="83">
        <f t="shared" si="8"/>
        <v>6065.6289999999999</v>
      </c>
      <c r="I47" s="83">
        <f t="shared" si="8"/>
        <v>6887.5400000000009</v>
      </c>
      <c r="J47" s="83">
        <f t="shared" si="8"/>
        <v>7516.3369999999995</v>
      </c>
      <c r="K47" s="83">
        <f t="shared" si="8"/>
        <v>8012.4409999999998</v>
      </c>
      <c r="L47" s="83">
        <f t="shared" si="8"/>
        <v>8262.3760000000002</v>
      </c>
      <c r="M47" s="83">
        <f t="shared" si="8"/>
        <v>8390.7019999999993</v>
      </c>
      <c r="N47" s="83">
        <f t="shared" si="8"/>
        <v>8515.6829999999991</v>
      </c>
      <c r="O47" s="83">
        <f t="shared" si="8"/>
        <v>8360.5619999999981</v>
      </c>
      <c r="P47" s="83">
        <f t="shared" si="8"/>
        <v>8143.7209999999995</v>
      </c>
      <c r="Q47" s="83">
        <f t="shared" si="8"/>
        <v>7983.472999999999</v>
      </c>
      <c r="R47" s="83">
        <f t="shared" si="8"/>
        <v>7826.9559999999992</v>
      </c>
      <c r="S47" s="83">
        <f t="shared" si="8"/>
        <v>7625.8389999999981</v>
      </c>
      <c r="T47" s="83">
        <f t="shared" si="8"/>
        <v>7493.2179999999998</v>
      </c>
      <c r="U47" s="83">
        <f t="shared" si="8"/>
        <v>7671.3649999999998</v>
      </c>
      <c r="V47" s="83">
        <f t="shared" si="8"/>
        <v>7516.2089999999998</v>
      </c>
      <c r="W47" s="83">
        <f t="shared" si="8"/>
        <v>7119.7650000000003</v>
      </c>
      <c r="X47" s="83">
        <f t="shared" si="8"/>
        <v>6737.3109999999988</v>
      </c>
      <c r="Y47" s="83">
        <f t="shared" si="8"/>
        <v>6048.2559999999994</v>
      </c>
      <c r="Z47" s="84">
        <f t="shared" si="8"/>
        <v>0</v>
      </c>
      <c r="AA47" s="100">
        <f>SUM(B47:Z47)</f>
        <v>170640.139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-376.3</v>
      </c>
      <c r="C4" s="18">
        <v>-569.1</v>
      </c>
      <c r="D4" s="18">
        <v>-571.4</v>
      </c>
      <c r="E4" s="18">
        <v>-569.1</v>
      </c>
      <c r="F4" s="18">
        <v>-492.9</v>
      </c>
      <c r="G4" s="18">
        <v>-319.60000000000002</v>
      </c>
      <c r="H4" s="18">
        <v>-125.8</v>
      </c>
      <c r="I4" s="18">
        <v>-199.1</v>
      </c>
      <c r="J4" s="18">
        <v>-171.7</v>
      </c>
      <c r="K4" s="18">
        <v>-256</v>
      </c>
      <c r="L4" s="18">
        <v>-284.7</v>
      </c>
      <c r="M4" s="18">
        <v>-324.10000000000002</v>
      </c>
      <c r="N4" s="18">
        <v>-344</v>
      </c>
      <c r="O4" s="18">
        <v>-143.9</v>
      </c>
      <c r="P4" s="18">
        <v>-137.6</v>
      </c>
      <c r="Q4" s="18">
        <v>-121.5</v>
      </c>
      <c r="R4" s="18">
        <v>-218.2</v>
      </c>
      <c r="S4" s="18">
        <v>-376.4</v>
      </c>
      <c r="T4" s="18">
        <v>-427.7</v>
      </c>
      <c r="U4" s="18">
        <v>-507.2</v>
      </c>
      <c r="V4" s="18">
        <v>-447.3</v>
      </c>
      <c r="W4" s="18">
        <v>-368.1</v>
      </c>
      <c r="X4" s="18">
        <v>-600</v>
      </c>
      <c r="Y4" s="18">
        <v>-511.2</v>
      </c>
      <c r="Z4" s="19"/>
      <c r="AA4" s="107">
        <f>SUM(B4:Z4)</f>
        <v>-8462.9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93.17</v>
      </c>
      <c r="C7" s="113">
        <v>81.67</v>
      </c>
      <c r="D7" s="113">
        <v>81.05</v>
      </c>
      <c r="E7" s="113">
        <v>79.72</v>
      </c>
      <c r="F7" s="113">
        <v>81.67</v>
      </c>
      <c r="G7" s="113">
        <v>93.23</v>
      </c>
      <c r="H7" s="113">
        <v>106.36</v>
      </c>
      <c r="I7" s="113">
        <v>113.59</v>
      </c>
      <c r="J7" s="113">
        <v>122.04</v>
      </c>
      <c r="K7" s="113">
        <v>113.27</v>
      </c>
      <c r="L7" s="113">
        <v>106.5</v>
      </c>
      <c r="M7" s="113">
        <v>110.07</v>
      </c>
      <c r="N7" s="113">
        <v>106.89</v>
      </c>
      <c r="O7" s="113">
        <v>105.1</v>
      </c>
      <c r="P7" s="113">
        <v>104.92</v>
      </c>
      <c r="Q7" s="113">
        <v>105.98</v>
      </c>
      <c r="R7" s="113">
        <v>110.79</v>
      </c>
      <c r="S7" s="113">
        <v>113</v>
      </c>
      <c r="T7" s="113">
        <v>129.85</v>
      </c>
      <c r="U7" s="113">
        <v>146.35</v>
      </c>
      <c r="V7" s="113">
        <v>139.91</v>
      </c>
      <c r="W7" s="113">
        <v>113</v>
      </c>
      <c r="X7" s="113">
        <v>124.99</v>
      </c>
      <c r="Y7" s="113">
        <v>106</v>
      </c>
      <c r="Z7" s="114"/>
      <c r="AA7" s="115">
        <v>107.87999999999998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376.3</v>
      </c>
      <c r="C13" s="125">
        <v>569.1</v>
      </c>
      <c r="D13" s="125">
        <v>571.4</v>
      </c>
      <c r="E13" s="125">
        <v>569.1</v>
      </c>
      <c r="F13" s="125">
        <v>492.9</v>
      </c>
      <c r="G13" s="125">
        <v>319.60000000000002</v>
      </c>
      <c r="H13" s="125">
        <v>125.8</v>
      </c>
      <c r="I13" s="125">
        <v>199.1</v>
      </c>
      <c r="J13" s="125">
        <v>171.7</v>
      </c>
      <c r="K13" s="125">
        <v>256</v>
      </c>
      <c r="L13" s="125">
        <v>284.7</v>
      </c>
      <c r="M13" s="125">
        <v>324.10000000000002</v>
      </c>
      <c r="N13" s="125">
        <v>344</v>
      </c>
      <c r="O13" s="125">
        <v>143.9</v>
      </c>
      <c r="P13" s="125">
        <v>137.6</v>
      </c>
      <c r="Q13" s="125">
        <v>121.5</v>
      </c>
      <c r="R13" s="125">
        <v>218.2</v>
      </c>
      <c r="S13" s="125">
        <v>376.4</v>
      </c>
      <c r="T13" s="125">
        <v>427.7</v>
      </c>
      <c r="U13" s="125">
        <v>507.2</v>
      </c>
      <c r="V13" s="125">
        <v>447.3</v>
      </c>
      <c r="W13" s="125">
        <v>368.1</v>
      </c>
      <c r="X13" s="125">
        <v>600</v>
      </c>
      <c r="Y13" s="126">
        <v>511.2</v>
      </c>
      <c r="Z13" s="127"/>
      <c r="AA13" s="128">
        <f t="shared" si="0"/>
        <v>8462.9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376.3</v>
      </c>
      <c r="C16" s="131">
        <f t="shared" ref="C16:Z16" si="1">IF(LEN(C$2)&gt;0,SUM(C11:C15),"")</f>
        <v>569.1</v>
      </c>
      <c r="D16" s="131">
        <f t="shared" si="1"/>
        <v>571.4</v>
      </c>
      <c r="E16" s="131">
        <f t="shared" si="1"/>
        <v>569.1</v>
      </c>
      <c r="F16" s="131">
        <f t="shared" si="1"/>
        <v>492.9</v>
      </c>
      <c r="G16" s="131">
        <f t="shared" si="1"/>
        <v>319.60000000000002</v>
      </c>
      <c r="H16" s="131">
        <f t="shared" si="1"/>
        <v>125.8</v>
      </c>
      <c r="I16" s="131">
        <f t="shared" si="1"/>
        <v>199.1</v>
      </c>
      <c r="J16" s="131">
        <f t="shared" si="1"/>
        <v>171.7</v>
      </c>
      <c r="K16" s="131">
        <f t="shared" si="1"/>
        <v>256</v>
      </c>
      <c r="L16" s="131">
        <f t="shared" si="1"/>
        <v>284.7</v>
      </c>
      <c r="M16" s="131">
        <f t="shared" si="1"/>
        <v>324.10000000000002</v>
      </c>
      <c r="N16" s="131">
        <f t="shared" si="1"/>
        <v>344</v>
      </c>
      <c r="O16" s="131">
        <f t="shared" si="1"/>
        <v>143.9</v>
      </c>
      <c r="P16" s="131">
        <f t="shared" si="1"/>
        <v>137.6</v>
      </c>
      <c r="Q16" s="131">
        <f t="shared" si="1"/>
        <v>121.5</v>
      </c>
      <c r="R16" s="131">
        <f t="shared" si="1"/>
        <v>218.2</v>
      </c>
      <c r="S16" s="131">
        <f t="shared" si="1"/>
        <v>376.4</v>
      </c>
      <c r="T16" s="131">
        <f t="shared" si="1"/>
        <v>427.7</v>
      </c>
      <c r="U16" s="131">
        <f t="shared" si="1"/>
        <v>507.2</v>
      </c>
      <c r="V16" s="131">
        <f t="shared" si="1"/>
        <v>447.3</v>
      </c>
      <c r="W16" s="131">
        <f t="shared" si="1"/>
        <v>368.1</v>
      </c>
      <c r="X16" s="131">
        <f t="shared" si="1"/>
        <v>600</v>
      </c>
      <c r="Y16" s="131">
        <f t="shared" si="1"/>
        <v>511.2</v>
      </c>
      <c r="Z16" s="132" t="str">
        <f t="shared" si="1"/>
        <v/>
      </c>
      <c r="AA16" s="85">
        <f t="shared" si="0"/>
        <v>8462.9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2021-08-26T11:00:25Z</dcterms:created>
  <dcterms:modified xsi:type="dcterms:W3CDTF">2021-08-26T11:00:25Z</dcterms:modified>
</cp:coreProperties>
</file>