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[1]SPOT_Orders_OverView_01!$A$46:$A$79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<sst xmlns="http://schemas.openxmlformats.org/spreadsheetml/2006/main" count="109" uniqueCount="48">
  <si>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25/08/2021 14:09:35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</si>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</sst>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676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829</c:v>
                </c:pt>
                <c:pt idx="7">
                  <c:v>829</c:v>
                </c:pt>
                <c:pt idx="8">
                  <c:v>889</c:v>
                </c:pt>
                <c:pt idx="9">
                  <c:v>859</c:v>
                </c:pt>
                <c:pt idx="10">
                  <c:v>829</c:v>
                </c:pt>
                <c:pt idx="11">
                  <c:v>829</c:v>
                </c:pt>
                <c:pt idx="12">
                  <c:v>859</c:v>
                </c:pt>
                <c:pt idx="13">
                  <c:v>829</c:v>
                </c:pt>
                <c:pt idx="14">
                  <c:v>829</c:v>
                </c:pt>
                <c:pt idx="15">
                  <c:v>829</c:v>
                </c:pt>
                <c:pt idx="16">
                  <c:v>859</c:v>
                </c:pt>
                <c:pt idx="17">
                  <c:v>859</c:v>
                </c:pt>
                <c:pt idx="18">
                  <c:v>859</c:v>
                </c:pt>
                <c:pt idx="19">
                  <c:v>859</c:v>
                </c:pt>
                <c:pt idx="20">
                  <c:v>859</c:v>
                </c:pt>
                <c:pt idx="21">
                  <c:v>859</c:v>
                </c:pt>
                <c:pt idx="22">
                  <c:v>859</c:v>
                </c:pt>
                <c:pt idx="23">
                  <c:v>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3304.9</c:v>
                </c:pt>
                <c:pt idx="1">
                  <c:v>3033.5079999999998</c:v>
                </c:pt>
                <c:pt idx="2">
                  <c:v>2946.77</c:v>
                </c:pt>
                <c:pt idx="3">
                  <c:v>2863.3470000000002</c:v>
                </c:pt>
                <c:pt idx="4">
                  <c:v>2942.2250000000004</c:v>
                </c:pt>
                <c:pt idx="5">
                  <c:v>3172.31</c:v>
                </c:pt>
                <c:pt idx="6">
                  <c:v>3308.9110000000001</c:v>
                </c:pt>
                <c:pt idx="7">
                  <c:v>3386.2120000000004</c:v>
                </c:pt>
                <c:pt idx="8">
                  <c:v>3367.6350000000002</c:v>
                </c:pt>
                <c:pt idx="9">
                  <c:v>3345.1310000000003</c:v>
                </c:pt>
                <c:pt idx="10">
                  <c:v>3309.03</c:v>
                </c:pt>
                <c:pt idx="11">
                  <c:v>3277.4470000000001</c:v>
                </c:pt>
                <c:pt idx="12">
                  <c:v>3269.6610000000001</c:v>
                </c:pt>
                <c:pt idx="13">
                  <c:v>3230.9810000000002</c:v>
                </c:pt>
                <c:pt idx="14">
                  <c:v>3285.8720000000003</c:v>
                </c:pt>
                <c:pt idx="15">
                  <c:v>3411.8820000000001</c:v>
                </c:pt>
                <c:pt idx="16">
                  <c:v>3424.7870000000003</c:v>
                </c:pt>
                <c:pt idx="17">
                  <c:v>3417.145</c:v>
                </c:pt>
                <c:pt idx="18">
                  <c:v>3526.0010000000002</c:v>
                </c:pt>
                <c:pt idx="19">
                  <c:v>3615.3850000000002</c:v>
                </c:pt>
                <c:pt idx="20">
                  <c:v>3646.2719999999999</c:v>
                </c:pt>
                <c:pt idx="21">
                  <c:v>3567.5590000000002</c:v>
                </c:pt>
                <c:pt idx="22">
                  <c:v>3568.212</c:v>
                </c:pt>
                <c:pt idx="23">
                  <c:v>3578.9740000000002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1234.5</c:v>
                </c:pt>
                <c:pt idx="1">
                  <c:v>1274</c:v>
                </c:pt>
                <c:pt idx="2">
                  <c:v>1304</c:v>
                </c:pt>
                <c:pt idx="3">
                  <c:v>1313</c:v>
                </c:pt>
                <c:pt idx="4">
                  <c:v>1297.4000000000001</c:v>
                </c:pt>
                <c:pt idx="5">
                  <c:v>1210.4000000000001</c:v>
                </c:pt>
                <c:pt idx="6">
                  <c:v>948.7</c:v>
                </c:pt>
                <c:pt idx="7">
                  <c:v>988.3</c:v>
                </c:pt>
                <c:pt idx="8">
                  <c:v>954.2</c:v>
                </c:pt>
                <c:pt idx="9">
                  <c:v>958.66600000000005</c:v>
                </c:pt>
                <c:pt idx="10">
                  <c:v>1068.173</c:v>
                </c:pt>
                <c:pt idx="11">
                  <c:v>1049.2</c:v>
                </c:pt>
                <c:pt idx="12">
                  <c:v>1229.0999999999999</c:v>
                </c:pt>
                <c:pt idx="13">
                  <c:v>1066.4000000000001</c:v>
                </c:pt>
                <c:pt idx="14">
                  <c:v>836.85699999999997</c:v>
                </c:pt>
                <c:pt idx="15">
                  <c:v>709.53</c:v>
                </c:pt>
                <c:pt idx="16">
                  <c:v>582.29999999999995</c:v>
                </c:pt>
                <c:pt idx="17">
                  <c:v>951.6</c:v>
                </c:pt>
                <c:pt idx="18">
                  <c:v>879.2</c:v>
                </c:pt>
                <c:pt idx="19">
                  <c:v>936.4</c:v>
                </c:pt>
                <c:pt idx="20">
                  <c:v>911.8</c:v>
                </c:pt>
                <c:pt idx="21">
                  <c:v>819.2</c:v>
                </c:pt>
                <c:pt idx="22">
                  <c:v>938.9</c:v>
                </c:pt>
                <c:pt idx="23">
                  <c:v>1016.2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677.74700000000018</c:v>
                </c:pt>
                <c:pt idx="1">
                  <c:v>683.23299999999995</c:v>
                </c:pt>
                <c:pt idx="2">
                  <c:v>648.50700000000006</c:v>
                </c:pt>
                <c:pt idx="3">
                  <c:v>603.0089999999999</c:v>
                </c:pt>
                <c:pt idx="4">
                  <c:v>556.04</c:v>
                </c:pt>
                <c:pt idx="5">
                  <c:v>523.69399999999996</c:v>
                </c:pt>
                <c:pt idx="6">
                  <c:v>616.77900000000011</c:v>
                </c:pt>
                <c:pt idx="7">
                  <c:v>1019.3159999999999</c:v>
                </c:pt>
                <c:pt idx="8">
                  <c:v>1575.5129999999997</c:v>
                </c:pt>
                <c:pt idx="9">
                  <c:v>2115.6019999999999</c:v>
                </c:pt>
                <c:pt idx="10">
                  <c:v>2545.0010000000002</c:v>
                </c:pt>
                <c:pt idx="11">
                  <c:v>2877.3930000000009</c:v>
                </c:pt>
                <c:pt idx="12">
                  <c:v>3093.1990000000001</c:v>
                </c:pt>
                <c:pt idx="13">
                  <c:v>3186.5450000000005</c:v>
                </c:pt>
                <c:pt idx="14">
                  <c:v>3142.9220000000005</c:v>
                </c:pt>
                <c:pt idx="15">
                  <c:v>2902.934999999999</c:v>
                </c:pt>
                <c:pt idx="16">
                  <c:v>2459.9230000000002</c:v>
                </c:pt>
                <c:pt idx="17">
                  <c:v>1893.2600000000004</c:v>
                </c:pt>
                <c:pt idx="18">
                  <c:v>1378.8149999999998</c:v>
                </c:pt>
                <c:pt idx="19">
                  <c:v>1153.2689999999996</c:v>
                </c:pt>
                <c:pt idx="20">
                  <c:v>1064.875</c:v>
                </c:pt>
                <c:pt idx="21">
                  <c:v>986.88499999999965</c:v>
                </c:pt>
                <c:pt idx="22">
                  <c:v>948.92599999999982</c:v>
                </c:pt>
                <c:pt idx="23">
                  <c:v>900.8689999999998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59</c:v>
                </c:pt>
                <c:pt idx="4">
                  <c:v>84</c:v>
                </c:pt>
                <c:pt idx="5">
                  <c:v>84</c:v>
                </c:pt>
                <c:pt idx="6">
                  <c:v>264</c:v>
                </c:pt>
                <c:pt idx="7">
                  <c:v>549</c:v>
                </c:pt>
                <c:pt idx="8">
                  <c:v>589</c:v>
                </c:pt>
                <c:pt idx="9">
                  <c:v>581</c:v>
                </c:pt>
                <c:pt idx="10">
                  <c:v>433</c:v>
                </c:pt>
                <c:pt idx="11">
                  <c:v>347</c:v>
                </c:pt>
                <c:pt idx="12">
                  <c:v>80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513</c:v>
                </c:pt>
                <c:pt idx="17">
                  <c:v>589</c:v>
                </c:pt>
                <c:pt idx="18">
                  <c:v>919</c:v>
                </c:pt>
                <c:pt idx="19">
                  <c:v>1184</c:v>
                </c:pt>
                <c:pt idx="20">
                  <c:v>1154</c:v>
                </c:pt>
                <c:pt idx="21">
                  <c:v>959</c:v>
                </c:pt>
                <c:pt idx="22">
                  <c:v>481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0858168"/>
        <c:axId val="170858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5953.1250000000009</c:v>
                </c:pt>
                <c:pt idx="1">
                  <c:v>5701.7410000000009</c:v>
                </c:pt>
                <c:pt idx="2">
                  <c:v>5610.277000000001</c:v>
                </c:pt>
                <c:pt idx="3">
                  <c:v>5489.3560000000007</c:v>
                </c:pt>
                <c:pt idx="4">
                  <c:v>5530.6430000000009</c:v>
                </c:pt>
                <c:pt idx="5">
                  <c:v>5641.4230000000007</c:v>
                </c:pt>
                <c:pt idx="6">
                  <c:v>5967.4279999999999</c:v>
                </c:pt>
                <c:pt idx="7">
                  <c:v>6771.7870000000003</c:v>
                </c:pt>
                <c:pt idx="8">
                  <c:v>7375.3070000000007</c:v>
                </c:pt>
                <c:pt idx="9">
                  <c:v>7859.3809999999994</c:v>
                </c:pt>
                <c:pt idx="10">
                  <c:v>8184.1859999999988</c:v>
                </c:pt>
                <c:pt idx="11">
                  <c:v>8380.0219999999972</c:v>
                </c:pt>
                <c:pt idx="12">
                  <c:v>8530.9429999999975</c:v>
                </c:pt>
                <c:pt idx="13">
                  <c:v>8396.9079999999994</c:v>
                </c:pt>
                <c:pt idx="14">
                  <c:v>8178.6329999999989</c:v>
                </c:pt>
                <c:pt idx="15">
                  <c:v>7937.3290000000006</c:v>
                </c:pt>
                <c:pt idx="16">
                  <c:v>7838.9859999999999</c:v>
                </c:pt>
                <c:pt idx="17">
                  <c:v>7710.0179999999991</c:v>
                </c:pt>
                <c:pt idx="18">
                  <c:v>7561.9979999999978</c:v>
                </c:pt>
                <c:pt idx="19">
                  <c:v>7748.0409999999993</c:v>
                </c:pt>
                <c:pt idx="20">
                  <c:v>7635.9660000000013</c:v>
                </c:pt>
                <c:pt idx="21">
                  <c:v>7191.672999999998</c:v>
                </c:pt>
                <c:pt idx="22">
                  <c:v>6796.0519999999997</c:v>
                </c:pt>
                <c:pt idx="23">
                  <c:v>6385.0160000000005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858168"/>
        <c:axId val="170858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94.83</c:v>
                </c:pt>
                <c:pt idx="1">
                  <c:v>91.34</c:v>
                </c:pt>
                <c:pt idx="2">
                  <c:v>91.22</c:v>
                </c:pt>
                <c:pt idx="3">
                  <c:v>89.8</c:v>
                </c:pt>
                <c:pt idx="4">
                  <c:v>91.16</c:v>
                </c:pt>
                <c:pt idx="5">
                  <c:v>97.01</c:v>
                </c:pt>
                <c:pt idx="6">
                  <c:v>111.47</c:v>
                </c:pt>
                <c:pt idx="7">
                  <c:v>128.05000000000001</c:v>
                </c:pt>
                <c:pt idx="8">
                  <c:v>133.07</c:v>
                </c:pt>
                <c:pt idx="9">
                  <c:v>130.5</c:v>
                </c:pt>
                <c:pt idx="10">
                  <c:v>129.19999999999999</c:v>
                </c:pt>
                <c:pt idx="11">
                  <c:v>128.03</c:v>
                </c:pt>
                <c:pt idx="12">
                  <c:v>130.41</c:v>
                </c:pt>
                <c:pt idx="13">
                  <c:v>124.2</c:v>
                </c:pt>
                <c:pt idx="14">
                  <c:v>122.18</c:v>
                </c:pt>
                <c:pt idx="15">
                  <c:v>123.01</c:v>
                </c:pt>
                <c:pt idx="16">
                  <c:v>121.98</c:v>
                </c:pt>
                <c:pt idx="17">
                  <c:v>129.07</c:v>
                </c:pt>
                <c:pt idx="18">
                  <c:v>128.93</c:v>
                </c:pt>
                <c:pt idx="19">
                  <c:v>146.07</c:v>
                </c:pt>
                <c:pt idx="20">
                  <c:v>146.26</c:v>
                </c:pt>
                <c:pt idx="21">
                  <c:v>125.94</c:v>
                </c:pt>
                <c:pt idx="22">
                  <c:v>122.92</c:v>
                </c:pt>
                <c:pt idx="23">
                  <c:v>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859344"/>
        <c:axId val="170858952"/>
      </c:lineChart>
      <c:catAx>
        <c:axId val="170858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858560"/>
        <c:crosses val="autoZero"/>
        <c:auto val="1"/>
        <c:lblAlgn val="ctr"/>
        <c:lblOffset val="100"/>
        <c:noMultiLvlLbl val="0"/>
      </c:catAx>
      <c:valAx>
        <c:axId val="17085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858168"/>
        <c:crosses val="autoZero"/>
        <c:crossBetween val="between"/>
      </c:valAx>
      <c:valAx>
        <c:axId val="170858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859344"/>
        <c:crosses val="max"/>
        <c:crossBetween val="between"/>
      </c:valAx>
      <c:catAx>
        <c:axId val="170859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858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44434</v>
          </cell>
        </row>
        <row r="5">
          <cell r="C5" t="str">
            <v>DAM</v>
          </cell>
        </row>
        <row r="26">
          <cell r="C26">
            <v>19183</v>
          </cell>
        </row>
        <row r="27">
          <cell r="C27">
            <v>79800.156999999861</v>
          </cell>
        </row>
        <row r="28">
          <cell r="C28">
            <v>9361</v>
          </cell>
        </row>
        <row r="29">
          <cell r="C29">
            <v>24478.026000000005</v>
          </cell>
        </row>
        <row r="30">
          <cell r="C30">
            <v>37554.256999999998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21650.933000000005</v>
          </cell>
        </row>
        <row r="39">
          <cell r="C39">
            <v>34648.095999999998</v>
          </cell>
        </row>
        <row r="40">
          <cell r="C40">
            <v>106639.70999999999</v>
          </cell>
        </row>
        <row r="41">
          <cell r="C41">
            <v>0</v>
          </cell>
        </row>
        <row r="42">
          <cell r="C42">
            <v>4007</v>
          </cell>
        </row>
        <row r="43">
          <cell r="C43">
            <v>3430.5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94.83</v>
          </cell>
          <cell r="C7">
            <v>91.34</v>
          </cell>
          <cell r="D7">
            <v>91.22</v>
          </cell>
          <cell r="E7">
            <v>89.8</v>
          </cell>
          <cell r="F7">
            <v>91.16</v>
          </cell>
          <cell r="G7">
            <v>97.01</v>
          </cell>
          <cell r="H7">
            <v>111.47</v>
          </cell>
          <cell r="I7">
            <v>128.05000000000001</v>
          </cell>
          <cell r="J7">
            <v>133.07</v>
          </cell>
          <cell r="K7">
            <v>130.5</v>
          </cell>
          <cell r="L7">
            <v>129.19999999999999</v>
          </cell>
          <cell r="M7">
            <v>128.03</v>
          </cell>
          <cell r="N7">
            <v>130.41</v>
          </cell>
          <cell r="O7">
            <v>124.2</v>
          </cell>
          <cell r="P7">
            <v>122.18</v>
          </cell>
          <cell r="Q7">
            <v>123.01</v>
          </cell>
          <cell r="R7">
            <v>121.98</v>
          </cell>
          <cell r="S7">
            <v>129.07</v>
          </cell>
          <cell r="T7">
            <v>128.93</v>
          </cell>
          <cell r="U7">
            <v>146.07</v>
          </cell>
          <cell r="V7">
            <v>146.26</v>
          </cell>
          <cell r="W7">
            <v>125.94</v>
          </cell>
          <cell r="X7">
            <v>122.92</v>
          </cell>
          <cell r="Y7">
            <v>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94.83</v>
          </cell>
          <cell r="C7">
            <v>91.34</v>
          </cell>
          <cell r="D7">
            <v>91.22</v>
          </cell>
          <cell r="E7">
            <v>89.8</v>
          </cell>
          <cell r="F7">
            <v>91.16</v>
          </cell>
          <cell r="G7">
            <v>97.01</v>
          </cell>
          <cell r="H7">
            <v>111.47</v>
          </cell>
          <cell r="I7">
            <v>128.05000000000001</v>
          </cell>
          <cell r="J7">
            <v>133.07</v>
          </cell>
          <cell r="K7">
            <v>130.5</v>
          </cell>
          <cell r="L7">
            <v>129.19999999999999</v>
          </cell>
          <cell r="M7">
            <v>128.03</v>
          </cell>
          <cell r="N7">
            <v>130.41</v>
          </cell>
          <cell r="O7">
            <v>124.2</v>
          </cell>
          <cell r="P7">
            <v>122.18</v>
          </cell>
          <cell r="Q7">
            <v>123.01</v>
          </cell>
          <cell r="R7">
            <v>121.98</v>
          </cell>
          <cell r="S7">
            <v>129.07</v>
          </cell>
          <cell r="T7">
            <v>128.93</v>
          </cell>
          <cell r="U7">
            <v>146.07</v>
          </cell>
          <cell r="V7">
            <v>146.26</v>
          </cell>
          <cell r="W7">
            <v>125.94</v>
          </cell>
          <cell r="X7">
            <v>122.92</v>
          </cell>
          <cell r="Y7">
            <v>113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180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240</v>
          </cell>
          <cell r="K12">
            <v>210</v>
          </cell>
          <cell r="L12">
            <v>180</v>
          </cell>
          <cell r="M12">
            <v>180</v>
          </cell>
          <cell r="N12">
            <v>210</v>
          </cell>
          <cell r="O12">
            <v>180</v>
          </cell>
          <cell r="P12">
            <v>180</v>
          </cell>
          <cell r="Q12">
            <v>180</v>
          </cell>
          <cell r="R12">
            <v>210</v>
          </cell>
          <cell r="S12">
            <v>210</v>
          </cell>
          <cell r="T12">
            <v>210</v>
          </cell>
          <cell r="U12">
            <v>210</v>
          </cell>
          <cell r="V12">
            <v>210</v>
          </cell>
          <cell r="W12">
            <v>210</v>
          </cell>
          <cell r="X12">
            <v>210</v>
          </cell>
          <cell r="Y12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392</v>
          </cell>
          <cell r="D23">
            <v>395</v>
          </cell>
          <cell r="E23">
            <v>395</v>
          </cell>
          <cell r="F23">
            <v>395</v>
          </cell>
          <cell r="G23">
            <v>395</v>
          </cell>
          <cell r="H23">
            <v>392</v>
          </cell>
          <cell r="I23">
            <v>385</v>
          </cell>
          <cell r="J23">
            <v>380</v>
          </cell>
          <cell r="K23">
            <v>378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372</v>
          </cell>
          <cell r="U23">
            <v>378</v>
          </cell>
          <cell r="V23">
            <v>382</v>
          </cell>
          <cell r="W23">
            <v>385</v>
          </cell>
          <cell r="X23">
            <v>388</v>
          </cell>
          <cell r="Y23">
            <v>390</v>
          </cell>
        </row>
        <row r="24">
          <cell r="B24">
            <v>362.43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387</v>
          </cell>
          <cell r="H24">
            <v>385</v>
          </cell>
          <cell r="I24">
            <v>383</v>
          </cell>
          <cell r="J24">
            <v>381</v>
          </cell>
          <cell r="K24">
            <v>379</v>
          </cell>
          <cell r="L24">
            <v>377</v>
          </cell>
          <cell r="M24">
            <v>375</v>
          </cell>
          <cell r="N24">
            <v>375</v>
          </cell>
          <cell r="O24">
            <v>375</v>
          </cell>
          <cell r="P24">
            <v>375</v>
          </cell>
          <cell r="Q24">
            <v>375</v>
          </cell>
          <cell r="R24">
            <v>377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344</v>
          </cell>
          <cell r="C25">
            <v>346</v>
          </cell>
          <cell r="D25">
            <v>347</v>
          </cell>
          <cell r="E25">
            <v>348</v>
          </cell>
          <cell r="F25">
            <v>347</v>
          </cell>
          <cell r="G25">
            <v>345</v>
          </cell>
          <cell r="H25">
            <v>343</v>
          </cell>
          <cell r="I25">
            <v>341</v>
          </cell>
          <cell r="J25">
            <v>339</v>
          </cell>
          <cell r="K25">
            <v>338</v>
          </cell>
          <cell r="L25">
            <v>337</v>
          </cell>
          <cell r="M25">
            <v>336</v>
          </cell>
          <cell r="N25">
            <v>336</v>
          </cell>
          <cell r="O25">
            <v>335</v>
          </cell>
          <cell r="P25">
            <v>334</v>
          </cell>
          <cell r="Q25">
            <v>334</v>
          </cell>
          <cell r="R25">
            <v>334</v>
          </cell>
          <cell r="S25">
            <v>335</v>
          </cell>
          <cell r="T25">
            <v>335</v>
          </cell>
          <cell r="U25">
            <v>336</v>
          </cell>
          <cell r="V25">
            <v>337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265</v>
          </cell>
          <cell r="C26">
            <v>212</v>
          </cell>
          <cell r="D26">
            <v>212</v>
          </cell>
          <cell r="E26">
            <v>207.447</v>
          </cell>
          <cell r="F26">
            <v>213</v>
          </cell>
          <cell r="G26">
            <v>214</v>
          </cell>
          <cell r="H26">
            <v>212</v>
          </cell>
          <cell r="I26">
            <v>211</v>
          </cell>
          <cell r="J26">
            <v>210</v>
          </cell>
          <cell r="K26">
            <v>207</v>
          </cell>
          <cell r="L26">
            <v>205</v>
          </cell>
          <cell r="M26">
            <v>205</v>
          </cell>
          <cell r="N26">
            <v>205</v>
          </cell>
          <cell r="O26">
            <v>205</v>
          </cell>
          <cell r="P26">
            <v>265</v>
          </cell>
          <cell r="Q26">
            <v>415</v>
          </cell>
          <cell r="R26">
            <v>417</v>
          </cell>
          <cell r="S26">
            <v>417</v>
          </cell>
          <cell r="T26">
            <v>421</v>
          </cell>
          <cell r="U26">
            <v>423</v>
          </cell>
          <cell r="V26">
            <v>425</v>
          </cell>
          <cell r="W26">
            <v>425</v>
          </cell>
          <cell r="X26">
            <v>427</v>
          </cell>
          <cell r="Y26">
            <v>427</v>
          </cell>
        </row>
        <row r="27">
          <cell r="B27">
            <v>600</v>
          </cell>
          <cell r="C27">
            <v>600</v>
          </cell>
          <cell r="D27">
            <v>520</v>
          </cell>
          <cell r="E27">
            <v>520</v>
          </cell>
          <cell r="F27">
            <v>520</v>
          </cell>
          <cell r="G27">
            <v>520</v>
          </cell>
          <cell r="H27">
            <v>520</v>
          </cell>
          <cell r="I27">
            <v>520</v>
          </cell>
          <cell r="J27">
            <v>520</v>
          </cell>
          <cell r="K27">
            <v>520</v>
          </cell>
          <cell r="L27">
            <v>520</v>
          </cell>
          <cell r="M27">
            <v>520</v>
          </cell>
          <cell r="N27">
            <v>520</v>
          </cell>
          <cell r="O27">
            <v>520</v>
          </cell>
          <cell r="P27">
            <v>520</v>
          </cell>
          <cell r="Q27">
            <v>520</v>
          </cell>
          <cell r="R27">
            <v>520</v>
          </cell>
          <cell r="S27">
            <v>520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336.43700000000001</v>
          </cell>
          <cell r="C31">
            <v>311.19799999999998</v>
          </cell>
          <cell r="D31">
            <v>310.20100000000002</v>
          </cell>
          <cell r="E31">
            <v>250</v>
          </cell>
          <cell r="F31">
            <v>309.673</v>
          </cell>
          <cell r="G31">
            <v>350.02100000000002</v>
          </cell>
          <cell r="H31">
            <v>374.13799999999998</v>
          </cell>
          <cell r="I31">
            <v>391.27600000000001</v>
          </cell>
          <cell r="J31">
            <v>393</v>
          </cell>
          <cell r="K31">
            <v>388</v>
          </cell>
          <cell r="L31">
            <v>375</v>
          </cell>
          <cell r="M31">
            <v>362.58199999999999</v>
          </cell>
          <cell r="N31">
            <v>357.35</v>
          </cell>
          <cell r="O31">
            <v>342.48700000000002</v>
          </cell>
          <cell r="P31">
            <v>346.58300000000003</v>
          </cell>
          <cell r="Q31">
            <v>321.464</v>
          </cell>
          <cell r="R31">
            <v>329.09199999999998</v>
          </cell>
          <cell r="S31">
            <v>310.96699999999998</v>
          </cell>
          <cell r="T31">
            <v>324.75400000000002</v>
          </cell>
          <cell r="U31">
            <v>370.13200000000001</v>
          </cell>
          <cell r="V31">
            <v>382.96199999999999</v>
          </cell>
          <cell r="W31">
            <v>321.23</v>
          </cell>
          <cell r="X31">
            <v>314.005</v>
          </cell>
          <cell r="Y31">
            <v>329.149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285</v>
          </cell>
          <cell r="I32">
            <v>319.78699999999998</v>
          </cell>
          <cell r="J32">
            <v>315.73500000000001</v>
          </cell>
          <cell r="K32">
            <v>313.23099999999999</v>
          </cell>
          <cell r="L32">
            <v>308.54599999999999</v>
          </cell>
          <cell r="M32">
            <v>306.58800000000002</v>
          </cell>
          <cell r="N32">
            <v>307.411</v>
          </cell>
          <cell r="O32">
            <v>302.92200000000003</v>
          </cell>
          <cell r="P32">
            <v>302.02800000000002</v>
          </cell>
          <cell r="Q32">
            <v>302.69400000000002</v>
          </cell>
          <cell r="R32">
            <v>304.49400000000003</v>
          </cell>
          <cell r="S32">
            <v>306.94799999999998</v>
          </cell>
          <cell r="T32">
            <v>308.43200000000002</v>
          </cell>
          <cell r="U32">
            <v>319.35300000000001</v>
          </cell>
          <cell r="V32">
            <v>321.41000000000003</v>
          </cell>
          <cell r="W32">
            <v>311.73099999999999</v>
          </cell>
          <cell r="X32">
            <v>312.85000000000002</v>
          </cell>
          <cell r="Y32">
            <v>313.85899999999998</v>
          </cell>
        </row>
        <row r="33">
          <cell r="B33">
            <v>346</v>
          </cell>
          <cell r="C33">
            <v>299.41000000000003</v>
          </cell>
          <cell r="D33">
            <v>289.66899999999998</v>
          </cell>
          <cell r="E33">
            <v>270</v>
          </cell>
          <cell r="F33">
            <v>284.65199999999999</v>
          </cell>
          <cell r="G33">
            <v>353</v>
          </cell>
          <cell r="H33">
            <v>352</v>
          </cell>
          <cell r="I33">
            <v>347</v>
          </cell>
          <cell r="J33">
            <v>340</v>
          </cell>
          <cell r="K33">
            <v>337</v>
          </cell>
          <cell r="L33">
            <v>333</v>
          </cell>
          <cell r="M33">
            <v>329</v>
          </cell>
          <cell r="N33">
            <v>325</v>
          </cell>
          <cell r="O33">
            <v>321</v>
          </cell>
          <cell r="P33">
            <v>317</v>
          </cell>
          <cell r="Q33">
            <v>319</v>
          </cell>
          <cell r="R33">
            <v>320</v>
          </cell>
          <cell r="S33">
            <v>322</v>
          </cell>
          <cell r="T33">
            <v>325</v>
          </cell>
          <cell r="U33">
            <v>329</v>
          </cell>
          <cell r="V33">
            <v>333</v>
          </cell>
          <cell r="W33">
            <v>336</v>
          </cell>
          <cell r="X33">
            <v>339</v>
          </cell>
          <cell r="Y33">
            <v>343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283.13299999999998</v>
          </cell>
          <cell r="C36">
            <v>225</v>
          </cell>
          <cell r="D36">
            <v>225</v>
          </cell>
          <cell r="E36">
            <v>225</v>
          </cell>
          <cell r="F36">
            <v>225</v>
          </cell>
          <cell r="G36">
            <v>290.38900000000001</v>
          </cell>
          <cell r="H36">
            <v>317.87299999999999</v>
          </cell>
          <cell r="I36">
            <v>360.24900000000002</v>
          </cell>
          <cell r="J36">
            <v>361</v>
          </cell>
          <cell r="K36">
            <v>357</v>
          </cell>
          <cell r="L36">
            <v>350.584</v>
          </cell>
          <cell r="M36">
            <v>345.37700000000001</v>
          </cell>
          <cell r="N36">
            <v>346</v>
          </cell>
          <cell r="O36">
            <v>331.67200000000003</v>
          </cell>
          <cell r="P36">
            <v>328.36099999999999</v>
          </cell>
          <cell r="Q36">
            <v>326.82400000000001</v>
          </cell>
          <cell r="R36">
            <v>325.30099999999999</v>
          </cell>
          <cell r="S36">
            <v>328.33</v>
          </cell>
          <cell r="T36">
            <v>330.91500000000002</v>
          </cell>
          <cell r="U36">
            <v>349</v>
          </cell>
          <cell r="V36">
            <v>352</v>
          </cell>
          <cell r="W36">
            <v>336.69799999999998</v>
          </cell>
          <cell r="X36">
            <v>332.45699999999999</v>
          </cell>
          <cell r="Y36">
            <v>321.06599999999997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R38">
            <v>150</v>
          </cell>
          <cell r="S38">
            <v>150</v>
          </cell>
          <cell r="T38">
            <v>150</v>
          </cell>
          <cell r="U38">
            <v>200</v>
          </cell>
          <cell r="V38">
            <v>200</v>
          </cell>
          <cell r="W38">
            <v>150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R39">
            <v>80</v>
          </cell>
          <cell r="S39">
            <v>80</v>
          </cell>
          <cell r="T39">
            <v>160</v>
          </cell>
          <cell r="U39">
            <v>160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R42">
            <v>115</v>
          </cell>
          <cell r="S42">
            <v>115</v>
          </cell>
          <cell r="T42">
            <v>115</v>
          </cell>
          <cell r="U42">
            <v>230</v>
          </cell>
          <cell r="V42">
            <v>230</v>
          </cell>
          <cell r="W42">
            <v>115</v>
          </cell>
          <cell r="X42">
            <v>115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52</v>
          </cell>
          <cell r="L44">
            <v>54</v>
          </cell>
          <cell r="R44">
            <v>54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</row>
        <row r="45">
          <cell r="S45">
            <v>30</v>
          </cell>
          <cell r="T45">
            <v>90</v>
          </cell>
          <cell r="U45">
            <v>90</v>
          </cell>
          <cell r="V45">
            <v>90</v>
          </cell>
          <cell r="W45">
            <v>90</v>
          </cell>
        </row>
        <row r="46">
          <cell r="T46">
            <v>90</v>
          </cell>
          <cell r="U46">
            <v>90</v>
          </cell>
          <cell r="V46">
            <v>90</v>
          </cell>
          <cell r="W46">
            <v>90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59</v>
          </cell>
          <cell r="F53">
            <v>58</v>
          </cell>
          <cell r="G53">
            <v>58</v>
          </cell>
          <cell r="H53">
            <v>58</v>
          </cell>
          <cell r="I53">
            <v>58</v>
          </cell>
          <cell r="J53">
            <v>58</v>
          </cell>
          <cell r="K53">
            <v>58</v>
          </cell>
          <cell r="L53">
            <v>58</v>
          </cell>
          <cell r="M53">
            <v>58</v>
          </cell>
          <cell r="N53">
            <v>58</v>
          </cell>
          <cell r="O53">
            <v>58</v>
          </cell>
          <cell r="P53">
            <v>58</v>
          </cell>
          <cell r="Q53">
            <v>58</v>
          </cell>
          <cell r="R53">
            <v>58</v>
          </cell>
          <cell r="S53">
            <v>58</v>
          </cell>
          <cell r="T53">
            <v>58</v>
          </cell>
          <cell r="U53">
            <v>58</v>
          </cell>
          <cell r="V53">
            <v>58</v>
          </cell>
          <cell r="W53">
            <v>58</v>
          </cell>
          <cell r="X53">
            <v>60</v>
          </cell>
          <cell r="Y53">
            <v>60</v>
          </cell>
        </row>
        <row r="54">
          <cell r="N54">
            <v>10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12</v>
          </cell>
        </row>
        <row r="57">
          <cell r="B57">
            <v>677.74700000000018</v>
          </cell>
          <cell r="C57">
            <v>683.23299999999995</v>
          </cell>
          <cell r="D57">
            <v>648.50700000000006</v>
          </cell>
          <cell r="E57">
            <v>603.0089999999999</v>
          </cell>
          <cell r="F57">
            <v>556.04</v>
          </cell>
          <cell r="G57">
            <v>523.69399999999996</v>
          </cell>
          <cell r="H57">
            <v>616.77900000000011</v>
          </cell>
          <cell r="I57">
            <v>1019.3159999999999</v>
          </cell>
          <cell r="J57">
            <v>1575.5129999999997</v>
          </cell>
          <cell r="K57">
            <v>2115.6019999999999</v>
          </cell>
          <cell r="L57">
            <v>2545.0010000000002</v>
          </cell>
          <cell r="M57">
            <v>2877.3930000000009</v>
          </cell>
          <cell r="N57">
            <v>3093.1990000000001</v>
          </cell>
          <cell r="O57">
            <v>3186.5450000000005</v>
          </cell>
          <cell r="P57">
            <v>3142.9220000000005</v>
          </cell>
          <cell r="Q57">
            <v>2902.934999999999</v>
          </cell>
          <cell r="R57">
            <v>2459.9230000000002</v>
          </cell>
          <cell r="S57">
            <v>1893.2600000000004</v>
          </cell>
          <cell r="T57">
            <v>1378.8149999999998</v>
          </cell>
          <cell r="U57">
            <v>1153.2689999999996</v>
          </cell>
          <cell r="V57">
            <v>1064.875</v>
          </cell>
          <cell r="W57">
            <v>986.88499999999965</v>
          </cell>
          <cell r="X57">
            <v>948.92599999999982</v>
          </cell>
          <cell r="Y57">
            <v>900.8689999999998</v>
          </cell>
        </row>
        <row r="70">
          <cell r="B70">
            <v>48</v>
          </cell>
          <cell r="C70">
            <v>37</v>
          </cell>
          <cell r="D70">
            <v>67</v>
          </cell>
          <cell r="E70">
            <v>76</v>
          </cell>
          <cell r="F70">
            <v>110</v>
          </cell>
          <cell r="G70">
            <v>34</v>
          </cell>
          <cell r="H70">
            <v>30</v>
          </cell>
          <cell r="I70">
            <v>260</v>
          </cell>
          <cell r="J70">
            <v>230</v>
          </cell>
          <cell r="K70">
            <v>250</v>
          </cell>
          <cell r="L70">
            <v>283.173</v>
          </cell>
          <cell r="M70">
            <v>105</v>
          </cell>
          <cell r="N70">
            <v>170.4</v>
          </cell>
          <cell r="O70">
            <v>100</v>
          </cell>
          <cell r="P70">
            <v>75</v>
          </cell>
          <cell r="Q70">
            <v>23.03</v>
          </cell>
          <cell r="S70">
            <v>280</v>
          </cell>
          <cell r="T70">
            <v>240</v>
          </cell>
          <cell r="U70">
            <v>267</v>
          </cell>
          <cell r="V70">
            <v>267</v>
          </cell>
          <cell r="W70">
            <v>240</v>
          </cell>
          <cell r="Y70">
            <v>50</v>
          </cell>
        </row>
        <row r="71">
          <cell r="B71">
            <v>526</v>
          </cell>
          <cell r="C71">
            <v>527</v>
          </cell>
          <cell r="D71">
            <v>527</v>
          </cell>
          <cell r="E71">
            <v>527</v>
          </cell>
          <cell r="F71">
            <v>527</v>
          </cell>
          <cell r="G71">
            <v>557</v>
          </cell>
          <cell r="H71">
            <v>442</v>
          </cell>
          <cell r="I71">
            <v>320</v>
          </cell>
          <cell r="J71">
            <v>333</v>
          </cell>
          <cell r="K71">
            <v>277.26600000000002</v>
          </cell>
          <cell r="L71">
            <v>356</v>
          </cell>
          <cell r="M71">
            <v>364</v>
          </cell>
          <cell r="N71">
            <v>386</v>
          </cell>
          <cell r="O71">
            <v>304</v>
          </cell>
          <cell r="P71">
            <v>288.95699999999999</v>
          </cell>
          <cell r="Q71">
            <v>286</v>
          </cell>
          <cell r="R71">
            <v>246</v>
          </cell>
          <cell r="S71">
            <v>217</v>
          </cell>
          <cell r="T71">
            <v>222</v>
          </cell>
          <cell r="U71">
            <v>212</v>
          </cell>
          <cell r="V71">
            <v>201</v>
          </cell>
          <cell r="W71">
            <v>160</v>
          </cell>
          <cell r="X71">
            <v>298</v>
          </cell>
          <cell r="Y71">
            <v>313</v>
          </cell>
        </row>
        <row r="72">
          <cell r="B72">
            <v>610.5</v>
          </cell>
          <cell r="C72">
            <v>660</v>
          </cell>
          <cell r="D72">
            <v>660</v>
          </cell>
          <cell r="E72">
            <v>660</v>
          </cell>
          <cell r="F72">
            <v>610.4</v>
          </cell>
          <cell r="G72">
            <v>569.4</v>
          </cell>
          <cell r="H72">
            <v>426.7</v>
          </cell>
          <cell r="I72">
            <v>358.3</v>
          </cell>
          <cell r="J72">
            <v>341.2</v>
          </cell>
          <cell r="K72">
            <v>381.4</v>
          </cell>
          <cell r="L72">
            <v>379</v>
          </cell>
          <cell r="M72">
            <v>530.20000000000005</v>
          </cell>
          <cell r="N72">
            <v>622.70000000000005</v>
          </cell>
          <cell r="O72">
            <v>612.4</v>
          </cell>
          <cell r="P72">
            <v>422.9</v>
          </cell>
          <cell r="Q72">
            <v>350.5</v>
          </cell>
          <cell r="R72">
            <v>286.3</v>
          </cell>
          <cell r="S72">
            <v>404.6</v>
          </cell>
          <cell r="T72">
            <v>367.2</v>
          </cell>
          <cell r="U72">
            <v>407.4</v>
          </cell>
          <cell r="V72">
            <v>393.8</v>
          </cell>
          <cell r="W72">
            <v>369.2</v>
          </cell>
          <cell r="X72">
            <v>590.9</v>
          </cell>
          <cell r="Y72">
            <v>603.20000000000005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1005.4880000000001</v>
          </cell>
          <cell r="C62">
            <v>1015.356</v>
          </cell>
          <cell r="D62">
            <v>1019.516</v>
          </cell>
          <cell r="E62">
            <v>1004.371</v>
          </cell>
          <cell r="F62">
            <v>999.4319999999999</v>
          </cell>
          <cell r="G62">
            <v>987.21699999999998</v>
          </cell>
          <cell r="H62">
            <v>984.21699999999998</v>
          </cell>
          <cell r="I62">
            <v>999.28</v>
          </cell>
          <cell r="J62">
            <v>974.40899999999999</v>
          </cell>
          <cell r="K62">
            <v>955.58899999999994</v>
          </cell>
          <cell r="L62">
            <v>941.7349999999999</v>
          </cell>
          <cell r="M62">
            <v>902.654</v>
          </cell>
          <cell r="N62">
            <v>880.36799999999994</v>
          </cell>
          <cell r="O62">
            <v>865.45299999999997</v>
          </cell>
          <cell r="P62">
            <v>846.41899999999998</v>
          </cell>
          <cell r="Q62">
            <v>838.96399999999994</v>
          </cell>
          <cell r="R62">
            <v>837.17200000000003</v>
          </cell>
          <cell r="S62">
            <v>724.72899999999993</v>
          </cell>
          <cell r="T62">
            <v>722.72900000000004</v>
          </cell>
          <cell r="U62">
            <v>726.43300000000011</v>
          </cell>
          <cell r="V62">
            <v>722.601</v>
          </cell>
          <cell r="W62">
            <v>712.69800000000009</v>
          </cell>
          <cell r="X62">
            <v>984.93399999999997</v>
          </cell>
          <cell r="Y62">
            <v>999.16899999999998</v>
          </cell>
        </row>
        <row r="63">
          <cell r="B63">
            <v>1107.8500000000001</v>
          </cell>
          <cell r="C63">
            <v>1089.2740000000001</v>
          </cell>
          <cell r="D63">
            <v>1074.2070000000001</v>
          </cell>
          <cell r="E63">
            <v>1074.3149999999998</v>
          </cell>
          <cell r="F63">
            <v>1122.4920000000002</v>
          </cell>
          <cell r="G63">
            <v>1256.453</v>
          </cell>
          <cell r="H63">
            <v>1421.807</v>
          </cell>
          <cell r="I63">
            <v>1614.345</v>
          </cell>
          <cell r="J63">
            <v>1701.6440000000002</v>
          </cell>
          <cell r="K63">
            <v>1769.2139999999999</v>
          </cell>
          <cell r="L63">
            <v>1794.5629999999999</v>
          </cell>
          <cell r="M63">
            <v>1801.3420000000001</v>
          </cell>
          <cell r="N63">
            <v>1797.0590000000002</v>
          </cell>
          <cell r="O63">
            <v>1757.2149999999999</v>
          </cell>
          <cell r="P63">
            <v>1681.02</v>
          </cell>
          <cell r="Q63">
            <v>1612.2830000000001</v>
          </cell>
          <cell r="R63">
            <v>1556.2629999999999</v>
          </cell>
          <cell r="S63">
            <v>1518.5649999999998</v>
          </cell>
          <cell r="T63">
            <v>1480.1789999999999</v>
          </cell>
          <cell r="U63">
            <v>1473.557</v>
          </cell>
          <cell r="V63">
            <v>1374.175</v>
          </cell>
          <cell r="W63">
            <v>1265.422</v>
          </cell>
          <cell r="X63">
            <v>1169.3899999999999</v>
          </cell>
          <cell r="Y63">
            <v>1135.462</v>
          </cell>
        </row>
        <row r="64">
          <cell r="B64">
            <v>3553.7869999999994</v>
          </cell>
          <cell r="C64">
            <v>3341.1110000000008</v>
          </cell>
          <cell r="D64">
            <v>3199.5540000000001</v>
          </cell>
          <cell r="E64">
            <v>3095.6699999999996</v>
          </cell>
          <cell r="F64">
            <v>3074.2189999999996</v>
          </cell>
          <cell r="G64">
            <v>3088.2529999999992</v>
          </cell>
          <cell r="H64">
            <v>3294.404</v>
          </cell>
          <cell r="I64">
            <v>3849.1619999999994</v>
          </cell>
          <cell r="J64">
            <v>4361.7540000000008</v>
          </cell>
          <cell r="K64">
            <v>4818.5779999999995</v>
          </cell>
          <cell r="L64">
            <v>5139.387999999999</v>
          </cell>
          <cell r="M64">
            <v>5403.525999999998</v>
          </cell>
          <cell r="N64">
            <v>5578.5159999999987</v>
          </cell>
          <cell r="O64">
            <v>5507.24</v>
          </cell>
          <cell r="P64">
            <v>5367.6939999999995</v>
          </cell>
          <cell r="Q64">
            <v>5192.5820000000012</v>
          </cell>
          <cell r="R64">
            <v>5108.0510000000013</v>
          </cell>
          <cell r="S64">
            <v>5120.2239999999993</v>
          </cell>
          <cell r="T64">
            <v>5012.5899999999992</v>
          </cell>
          <cell r="U64">
            <v>5190.5509999999995</v>
          </cell>
          <cell r="V64">
            <v>5163.1899999999996</v>
          </cell>
          <cell r="W64">
            <v>4875.0529999999999</v>
          </cell>
          <cell r="X64">
            <v>4338.7280000000001</v>
          </cell>
          <cell r="Y64">
            <v>3965.8849999999998</v>
          </cell>
        </row>
        <row r="66">
          <cell r="B66">
            <v>144</v>
          </cell>
          <cell r="C66">
            <v>138</v>
          </cell>
          <cell r="D66">
            <v>139</v>
          </cell>
          <cell r="E66">
            <v>138</v>
          </cell>
          <cell r="F66">
            <v>133.5</v>
          </cell>
          <cell r="G66">
            <v>136.5</v>
          </cell>
          <cell r="H66">
            <v>137</v>
          </cell>
          <cell r="I66">
            <v>136</v>
          </cell>
          <cell r="J66">
            <v>135.5</v>
          </cell>
          <cell r="K66">
            <v>138</v>
          </cell>
          <cell r="L66">
            <v>141.5</v>
          </cell>
          <cell r="M66">
            <v>146.5</v>
          </cell>
          <cell r="N66">
            <v>153</v>
          </cell>
          <cell r="O66">
            <v>145</v>
          </cell>
          <cell r="P66">
            <v>146.5</v>
          </cell>
          <cell r="Q66">
            <v>147.5</v>
          </cell>
          <cell r="R66">
            <v>146.5</v>
          </cell>
          <cell r="S66">
            <v>147.5</v>
          </cell>
          <cell r="T66">
            <v>147.5</v>
          </cell>
          <cell r="U66">
            <v>155.5</v>
          </cell>
          <cell r="V66">
            <v>153</v>
          </cell>
          <cell r="W66">
            <v>140.5</v>
          </cell>
          <cell r="X66">
            <v>140</v>
          </cell>
          <cell r="Y66">
            <v>144.5</v>
          </cell>
        </row>
        <row r="70">
          <cell r="B70">
            <v>122</v>
          </cell>
          <cell r="C70">
            <v>98</v>
          </cell>
          <cell r="D70">
            <v>158</v>
          </cell>
          <cell r="E70">
            <v>158</v>
          </cell>
          <cell r="F70">
            <v>183</v>
          </cell>
          <cell r="G70">
            <v>158</v>
          </cell>
          <cell r="H70">
            <v>113</v>
          </cell>
          <cell r="I70">
            <v>127</v>
          </cell>
          <cell r="J70">
            <v>131</v>
          </cell>
          <cell r="K70">
            <v>105</v>
          </cell>
          <cell r="L70">
            <v>114</v>
          </cell>
          <cell r="M70">
            <v>88</v>
          </cell>
          <cell r="N70">
            <v>84</v>
          </cell>
          <cell r="O70">
            <v>84</v>
          </cell>
          <cell r="P70">
            <v>84</v>
          </cell>
          <cell r="Q70">
            <v>94</v>
          </cell>
          <cell r="R70">
            <v>124</v>
          </cell>
          <cell r="S70">
            <v>124</v>
          </cell>
          <cell r="T70">
            <v>124</v>
          </cell>
          <cell r="U70">
            <v>103</v>
          </cell>
          <cell r="V70">
            <v>124</v>
          </cell>
          <cell r="W70">
            <v>128</v>
          </cell>
          <cell r="X70">
            <v>103</v>
          </cell>
          <cell r="Y70">
            <v>90</v>
          </cell>
        </row>
        <row r="71">
          <cell r="B71">
            <v>20</v>
          </cell>
          <cell r="C71">
            <v>20</v>
          </cell>
          <cell r="D71">
            <v>20</v>
          </cell>
          <cell r="E71">
            <v>19</v>
          </cell>
          <cell r="F71">
            <v>18</v>
          </cell>
          <cell r="G71">
            <v>15</v>
          </cell>
          <cell r="H71">
            <v>17</v>
          </cell>
          <cell r="I71">
            <v>46</v>
          </cell>
          <cell r="J71">
            <v>71</v>
          </cell>
          <cell r="K71">
            <v>73</v>
          </cell>
          <cell r="L71">
            <v>53</v>
          </cell>
          <cell r="M71">
            <v>38</v>
          </cell>
          <cell r="N71">
            <v>38</v>
          </cell>
          <cell r="O71">
            <v>38</v>
          </cell>
          <cell r="P71">
            <v>53</v>
          </cell>
          <cell r="Q71">
            <v>52</v>
          </cell>
          <cell r="R71">
            <v>67</v>
          </cell>
          <cell r="S71">
            <v>75</v>
          </cell>
          <cell r="T71">
            <v>75</v>
          </cell>
          <cell r="U71">
            <v>99</v>
          </cell>
          <cell r="V71">
            <v>99</v>
          </cell>
          <cell r="W71">
            <v>70</v>
          </cell>
          <cell r="X71">
            <v>60</v>
          </cell>
          <cell r="Y71">
            <v>50</v>
          </cell>
        </row>
      </sheetData>
      <sheetData sheetId="18">
        <row r="7">
          <cell r="B7">
            <v>94.83</v>
          </cell>
          <cell r="C7">
            <v>91.34</v>
          </cell>
          <cell r="D7">
            <v>91.22</v>
          </cell>
          <cell r="E7">
            <v>89.8</v>
          </cell>
          <cell r="F7">
            <v>91.16</v>
          </cell>
          <cell r="G7">
            <v>97.01</v>
          </cell>
          <cell r="H7">
            <v>111.47</v>
          </cell>
          <cell r="I7">
            <v>128.05000000000001</v>
          </cell>
          <cell r="J7">
            <v>133.07</v>
          </cell>
          <cell r="K7">
            <v>130.5</v>
          </cell>
          <cell r="L7">
            <v>129.19999999999999</v>
          </cell>
          <cell r="M7">
            <v>128.03</v>
          </cell>
          <cell r="N7">
            <v>130.41</v>
          </cell>
          <cell r="O7">
            <v>124.2</v>
          </cell>
          <cell r="P7">
            <v>122.18</v>
          </cell>
          <cell r="Q7">
            <v>123.01</v>
          </cell>
          <cell r="R7">
            <v>121.98</v>
          </cell>
          <cell r="S7">
            <v>129.07</v>
          </cell>
          <cell r="T7">
            <v>128.93</v>
          </cell>
          <cell r="U7">
            <v>146.07</v>
          </cell>
          <cell r="V7">
            <v>146.26</v>
          </cell>
          <cell r="W7">
            <v>125.94</v>
          </cell>
          <cell r="X7">
            <v>122.92</v>
          </cell>
          <cell r="Y7">
            <v>113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44434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5953.1470000000008</v>
      </c>
      <c r="C4" s="18">
        <v>5701.7410000000009</v>
      </c>
      <c r="D4" s="18">
        <v>5610.277000000001</v>
      </c>
      <c r="E4" s="18">
        <v>5489.3559999999989</v>
      </c>
      <c r="F4" s="18">
        <v>5530.6650000000009</v>
      </c>
      <c r="G4" s="18">
        <v>5641.4040000000014</v>
      </c>
      <c r="H4" s="18">
        <v>5967.3900000000012</v>
      </c>
      <c r="I4" s="18">
        <v>6771.8279999999995</v>
      </c>
      <c r="J4" s="18">
        <v>7375.3480000000009</v>
      </c>
      <c r="K4" s="18">
        <v>7859.3989999999994</v>
      </c>
      <c r="L4" s="18">
        <v>8184.2039999999988</v>
      </c>
      <c r="M4" s="18">
        <v>8380.0399999999991</v>
      </c>
      <c r="N4" s="18">
        <v>8530.9599999999991</v>
      </c>
      <c r="O4" s="18">
        <v>8396.9259999999977</v>
      </c>
      <c r="P4" s="18">
        <v>8178.6509999999989</v>
      </c>
      <c r="Q4" s="18">
        <v>7937.3469999999998</v>
      </c>
      <c r="R4" s="18">
        <v>7839.0100000000011</v>
      </c>
      <c r="S4" s="18">
        <v>7710.0049999999992</v>
      </c>
      <c r="T4" s="18">
        <v>7562.0159999999996</v>
      </c>
      <c r="U4" s="18">
        <v>7748.0539999999992</v>
      </c>
      <c r="V4" s="18">
        <v>7635.9469999999992</v>
      </c>
      <c r="W4" s="18">
        <v>7191.6440000000002</v>
      </c>
      <c r="X4" s="18">
        <v>6796.0379999999986</v>
      </c>
      <c r="Y4" s="18">
        <v>6385.0429999999988</v>
      </c>
      <c r="Z4" s="19"/>
      <c r="AA4" s="20">
        <f>SUM(B4:Z4)</f>
        <v>170376.43999999997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94.83</v>
      </c>
      <c r="C7" s="28">
        <v>91.34</v>
      </c>
      <c r="D7" s="28">
        <v>91.22</v>
      </c>
      <c r="E7" s="28">
        <v>89.8</v>
      </c>
      <c r="F7" s="28">
        <v>91.16</v>
      </c>
      <c r="G7" s="28">
        <v>97.01</v>
      </c>
      <c r="H7" s="28">
        <v>111.47</v>
      </c>
      <c r="I7" s="28">
        <v>128.05000000000001</v>
      </c>
      <c r="J7" s="28">
        <v>133.07</v>
      </c>
      <c r="K7" s="28">
        <v>130.5</v>
      </c>
      <c r="L7" s="28">
        <v>129.19999999999999</v>
      </c>
      <c r="M7" s="28">
        <v>128.03</v>
      </c>
      <c r="N7" s="28">
        <v>130.41</v>
      </c>
      <c r="O7" s="28">
        <v>124.2</v>
      </c>
      <c r="P7" s="28">
        <v>122.18</v>
      </c>
      <c r="Q7" s="28">
        <v>123.01</v>
      </c>
      <c r="R7" s="28">
        <v>121.98</v>
      </c>
      <c r="S7" s="28">
        <v>129.07</v>
      </c>
      <c r="T7" s="28">
        <v>128.93</v>
      </c>
      <c r="U7" s="28">
        <v>146.07</v>
      </c>
      <c r="V7" s="28">
        <v>146.26</v>
      </c>
      <c r="W7" s="28">
        <v>125.94</v>
      </c>
      <c r="X7" s="28">
        <v>122.92</v>
      </c>
      <c r="Y7" s="28">
        <v>113</v>
      </c>
      <c r="Z7" s="29"/>
      <c r="AA7" s="30">
        <f>IF(SUM(GR_MAINLAND_MCP_SUM_SELL)&lt;&gt;0,AVERAGEIF(GR_MAINLAND_MCP_SUM_SELL,"&lt;&gt;"""),"")</f>
        <v>118.73541666666667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676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829</v>
      </c>
      <c r="I10" s="42">
        <v>829</v>
      </c>
      <c r="J10" s="42">
        <v>889</v>
      </c>
      <c r="K10" s="42">
        <v>859</v>
      </c>
      <c r="L10" s="42">
        <v>829</v>
      </c>
      <c r="M10" s="42">
        <v>829</v>
      </c>
      <c r="N10" s="42">
        <v>859</v>
      </c>
      <c r="O10" s="42">
        <v>829</v>
      </c>
      <c r="P10" s="42">
        <v>829</v>
      </c>
      <c r="Q10" s="42">
        <v>829</v>
      </c>
      <c r="R10" s="42">
        <v>859</v>
      </c>
      <c r="S10" s="42">
        <v>859</v>
      </c>
      <c r="T10" s="42">
        <v>859</v>
      </c>
      <c r="U10" s="42">
        <v>859</v>
      </c>
      <c r="V10" s="42">
        <v>859</v>
      </c>
      <c r="W10" s="42">
        <v>859</v>
      </c>
      <c r="X10" s="42">
        <v>859</v>
      </c>
      <c r="Y10" s="42">
        <v>829</v>
      </c>
      <c r="Z10" s="43"/>
      <c r="AA10" s="44">
        <f>SUM(B10:Z10)</f>
        <v>19183</v>
      </c>
    </row>
    <row r="11" spans="1:27" ht="24.95" customHeight="1" x14ac:dyDescent="0.2">
      <c r="A11" s="45" t="s">
        <v>7</v>
      </c>
      <c r="B11" s="46">
        <v>3304.9</v>
      </c>
      <c r="C11" s="47">
        <v>3033.5079999999998</v>
      </c>
      <c r="D11" s="47">
        <v>2946.77</v>
      </c>
      <c r="E11" s="47">
        <v>2863.3470000000002</v>
      </c>
      <c r="F11" s="47">
        <v>2942.2250000000004</v>
      </c>
      <c r="G11" s="47">
        <v>3172.31</v>
      </c>
      <c r="H11" s="47">
        <v>3308.9110000000001</v>
      </c>
      <c r="I11" s="47">
        <v>3386.2120000000004</v>
      </c>
      <c r="J11" s="47">
        <v>3367.6350000000002</v>
      </c>
      <c r="K11" s="47">
        <v>3345.1310000000003</v>
      </c>
      <c r="L11" s="47">
        <v>3309.03</v>
      </c>
      <c r="M11" s="47">
        <v>3277.4470000000001</v>
      </c>
      <c r="N11" s="47">
        <v>3269.6610000000001</v>
      </c>
      <c r="O11" s="47">
        <v>3230.9810000000002</v>
      </c>
      <c r="P11" s="47">
        <v>3285.8720000000003</v>
      </c>
      <c r="Q11" s="47">
        <v>3411.8820000000001</v>
      </c>
      <c r="R11" s="47">
        <v>3424.7870000000003</v>
      </c>
      <c r="S11" s="47">
        <v>3417.145</v>
      </c>
      <c r="T11" s="47">
        <v>3526.0010000000002</v>
      </c>
      <c r="U11" s="47">
        <v>3615.3850000000002</v>
      </c>
      <c r="V11" s="47">
        <v>3646.2719999999999</v>
      </c>
      <c r="W11" s="47">
        <v>3567.5590000000002</v>
      </c>
      <c r="X11" s="47">
        <v>3568.212</v>
      </c>
      <c r="Y11" s="47">
        <v>3578.9740000000002</v>
      </c>
      <c r="Z11" s="48"/>
      <c r="AA11" s="49">
        <f>SUM(B11:Z11)</f>
        <v>79800.156999999992</v>
      </c>
    </row>
    <row r="12" spans="1:27" ht="24.95" customHeight="1" x14ac:dyDescent="0.2">
      <c r="A12" s="45" t="s">
        <v>8</v>
      </c>
      <c r="B12" s="46">
        <v>60</v>
      </c>
      <c r="C12" s="47">
        <v>60</v>
      </c>
      <c r="D12" s="47">
        <v>60</v>
      </c>
      <c r="E12" s="47">
        <v>59</v>
      </c>
      <c r="F12" s="47">
        <v>84</v>
      </c>
      <c r="G12" s="47">
        <v>84</v>
      </c>
      <c r="H12" s="47">
        <v>264</v>
      </c>
      <c r="I12" s="47">
        <v>549</v>
      </c>
      <c r="J12" s="47">
        <v>589</v>
      </c>
      <c r="K12" s="47">
        <v>581</v>
      </c>
      <c r="L12" s="47">
        <v>433</v>
      </c>
      <c r="M12" s="47">
        <v>347</v>
      </c>
      <c r="N12" s="47">
        <v>80</v>
      </c>
      <c r="O12" s="47">
        <v>84</v>
      </c>
      <c r="P12" s="47">
        <v>84</v>
      </c>
      <c r="Q12" s="47">
        <v>84</v>
      </c>
      <c r="R12" s="47">
        <v>513</v>
      </c>
      <c r="S12" s="47">
        <v>589</v>
      </c>
      <c r="T12" s="47">
        <v>919</v>
      </c>
      <c r="U12" s="47">
        <v>1184</v>
      </c>
      <c r="V12" s="47">
        <v>1154</v>
      </c>
      <c r="W12" s="47">
        <v>959</v>
      </c>
      <c r="X12" s="47">
        <v>481</v>
      </c>
      <c r="Y12" s="47">
        <v>60</v>
      </c>
      <c r="Z12" s="48"/>
      <c r="AA12" s="49">
        <f>SUM(B12:Z12)</f>
        <v>9361</v>
      </c>
    </row>
    <row r="13" spans="1:27" ht="24.95" customHeight="1" x14ac:dyDescent="0.2">
      <c r="A13" s="50" t="s">
        <v>9</v>
      </c>
      <c r="B13" s="51">
        <v>677.74700000000018</v>
      </c>
      <c r="C13" s="52">
        <v>683.23299999999995</v>
      </c>
      <c r="D13" s="52">
        <v>648.50700000000006</v>
      </c>
      <c r="E13" s="52">
        <v>603.0089999999999</v>
      </c>
      <c r="F13" s="52">
        <v>556.04</v>
      </c>
      <c r="G13" s="52">
        <v>523.69399999999996</v>
      </c>
      <c r="H13" s="52">
        <v>616.77900000000011</v>
      </c>
      <c r="I13" s="52">
        <v>1019.3159999999999</v>
      </c>
      <c r="J13" s="52">
        <v>1575.5129999999997</v>
      </c>
      <c r="K13" s="52">
        <v>2115.6019999999999</v>
      </c>
      <c r="L13" s="52">
        <v>2545.0010000000002</v>
      </c>
      <c r="M13" s="52">
        <v>2877.3930000000009</v>
      </c>
      <c r="N13" s="52">
        <v>3093.1990000000001</v>
      </c>
      <c r="O13" s="52">
        <v>3186.5450000000005</v>
      </c>
      <c r="P13" s="52">
        <v>3142.9220000000005</v>
      </c>
      <c r="Q13" s="52">
        <v>2902.934999999999</v>
      </c>
      <c r="R13" s="52">
        <v>2459.9230000000002</v>
      </c>
      <c r="S13" s="52">
        <v>1893.2600000000004</v>
      </c>
      <c r="T13" s="52">
        <v>1378.8149999999998</v>
      </c>
      <c r="U13" s="52">
        <v>1153.2689999999996</v>
      </c>
      <c r="V13" s="52">
        <v>1064.875</v>
      </c>
      <c r="W13" s="52">
        <v>986.88499999999965</v>
      </c>
      <c r="X13" s="52">
        <v>948.92599999999982</v>
      </c>
      <c r="Y13" s="52">
        <v>900.8689999999998</v>
      </c>
      <c r="Z13" s="53"/>
      <c r="AA13" s="54">
        <f>SUM(B13:Z13)</f>
        <v>37554.256999999998</v>
      </c>
    </row>
    <row r="14" spans="1:27" ht="30" customHeight="1" thickBot="1" x14ac:dyDescent="0.25">
      <c r="A14" s="55" t="s">
        <v>10</v>
      </c>
      <c r="B14" s="56">
        <f>IF(LEN(B$2)&gt;0,SUM(B10:B13),"")</f>
        <v>4718.6469999999999</v>
      </c>
      <c r="C14" s="57">
        <f t="shared" ref="C14:Z14" si="0">IF(LEN(C$2)&gt;0,SUM(C10:C13),"")</f>
        <v>4427.741</v>
      </c>
      <c r="D14" s="57">
        <f t="shared" si="0"/>
        <v>4306.277</v>
      </c>
      <c r="E14" s="57">
        <f t="shared" si="0"/>
        <v>4176.3559999999998</v>
      </c>
      <c r="F14" s="57">
        <f t="shared" si="0"/>
        <v>4233.2650000000003</v>
      </c>
      <c r="G14" s="57">
        <f t="shared" si="0"/>
        <v>4431.0039999999999</v>
      </c>
      <c r="H14" s="57">
        <f t="shared" si="0"/>
        <v>5018.6900000000005</v>
      </c>
      <c r="I14" s="57">
        <f t="shared" si="0"/>
        <v>5783.5280000000002</v>
      </c>
      <c r="J14" s="57">
        <f t="shared" si="0"/>
        <v>6421.1480000000001</v>
      </c>
      <c r="K14" s="57">
        <f t="shared" si="0"/>
        <v>6900.7330000000002</v>
      </c>
      <c r="L14" s="57">
        <f t="shared" si="0"/>
        <v>7116.0310000000009</v>
      </c>
      <c r="M14" s="57">
        <f t="shared" si="0"/>
        <v>7330.8400000000011</v>
      </c>
      <c r="N14" s="57">
        <f t="shared" si="0"/>
        <v>7301.8600000000006</v>
      </c>
      <c r="O14" s="57">
        <f t="shared" si="0"/>
        <v>7330.5259999999998</v>
      </c>
      <c r="P14" s="57">
        <f t="shared" si="0"/>
        <v>7341.7940000000008</v>
      </c>
      <c r="Q14" s="57">
        <f t="shared" si="0"/>
        <v>7227.8169999999991</v>
      </c>
      <c r="R14" s="57">
        <f t="shared" si="0"/>
        <v>7256.7100000000009</v>
      </c>
      <c r="S14" s="57">
        <f t="shared" si="0"/>
        <v>6758.4050000000007</v>
      </c>
      <c r="T14" s="57">
        <f t="shared" si="0"/>
        <v>6682.8159999999998</v>
      </c>
      <c r="U14" s="57">
        <f t="shared" si="0"/>
        <v>6811.6539999999995</v>
      </c>
      <c r="V14" s="57">
        <f t="shared" si="0"/>
        <v>6724.1469999999999</v>
      </c>
      <c r="W14" s="57">
        <f t="shared" si="0"/>
        <v>6372.4439999999995</v>
      </c>
      <c r="X14" s="57">
        <f t="shared" si="0"/>
        <v>5857.137999999999</v>
      </c>
      <c r="Y14" s="57">
        <f t="shared" si="0"/>
        <v>5368.8429999999998</v>
      </c>
      <c r="Z14" s="58" t="str">
        <f t="shared" si="0"/>
        <v/>
      </c>
      <c r="AA14" s="59">
        <f>SUM(AA9:AA13)</f>
        <v>145898.41399999999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972.9</v>
      </c>
      <c r="C25" s="67">
        <v>974.9</v>
      </c>
      <c r="D25" s="67">
        <v>961.9</v>
      </c>
      <c r="E25" s="67">
        <v>934.9</v>
      </c>
      <c r="F25" s="67">
        <v>939.9</v>
      </c>
      <c r="G25" s="67">
        <v>916.9</v>
      </c>
      <c r="H25" s="67">
        <v>1097.9000000000001</v>
      </c>
      <c r="I25" s="67">
        <v>1692.9</v>
      </c>
      <c r="J25" s="67">
        <v>2155.9</v>
      </c>
      <c r="K25" s="67">
        <v>2537.9</v>
      </c>
      <c r="L25" s="67">
        <v>2721.9</v>
      </c>
      <c r="M25" s="67">
        <v>2857.9</v>
      </c>
      <c r="N25" s="67">
        <v>2748.9</v>
      </c>
      <c r="O25" s="67">
        <v>2809.9</v>
      </c>
      <c r="P25" s="67">
        <v>2731.9</v>
      </c>
      <c r="Q25" s="67">
        <v>2501.9</v>
      </c>
      <c r="R25" s="67">
        <v>2562.9</v>
      </c>
      <c r="S25" s="67">
        <v>2193.9</v>
      </c>
      <c r="T25" s="67">
        <v>2157.9</v>
      </c>
      <c r="U25" s="67">
        <v>2275.9</v>
      </c>
      <c r="V25" s="67">
        <v>2207.9</v>
      </c>
      <c r="W25" s="67">
        <v>1995.9</v>
      </c>
      <c r="X25" s="67">
        <v>1506.9</v>
      </c>
      <c r="Y25" s="67">
        <v>1074.9000000000001</v>
      </c>
      <c r="Z25" s="68"/>
      <c r="AA25" s="69">
        <f>SUM(B25:Z25)</f>
        <v>45534.600000000013</v>
      </c>
    </row>
    <row r="26" spans="1:27" ht="24.95" customHeight="1" x14ac:dyDescent="0.2">
      <c r="A26" s="70" t="s">
        <v>20</v>
      </c>
      <c r="B26" s="71">
        <v>1450.7470000000001</v>
      </c>
      <c r="C26" s="72">
        <v>1310.8409999999999</v>
      </c>
      <c r="D26" s="72">
        <v>1314.377</v>
      </c>
      <c r="E26" s="72">
        <v>1220.4559999999999</v>
      </c>
      <c r="F26" s="72">
        <v>1306.365</v>
      </c>
      <c r="G26" s="72">
        <v>1456.104</v>
      </c>
      <c r="H26" s="72">
        <v>1623.79</v>
      </c>
      <c r="I26" s="72">
        <v>1956.6279999999999</v>
      </c>
      <c r="J26" s="72">
        <v>2114.248</v>
      </c>
      <c r="K26" s="72">
        <v>2176.0990000000002</v>
      </c>
      <c r="L26" s="72">
        <v>2319.3040000000001</v>
      </c>
      <c r="M26" s="72">
        <v>2227.94</v>
      </c>
      <c r="N26" s="72">
        <v>2395.36</v>
      </c>
      <c r="O26" s="72">
        <v>2210.6260000000002</v>
      </c>
      <c r="P26" s="72">
        <v>2124.8510000000001</v>
      </c>
      <c r="Q26" s="72">
        <v>2185.9470000000001</v>
      </c>
      <c r="R26" s="72">
        <v>2060.81</v>
      </c>
      <c r="S26" s="72">
        <v>2182.5050000000001</v>
      </c>
      <c r="T26" s="72">
        <v>2107.9160000000002</v>
      </c>
      <c r="U26" s="72">
        <v>2135.7539999999999</v>
      </c>
      <c r="V26" s="72">
        <v>2105.2469999999998</v>
      </c>
      <c r="W26" s="72">
        <v>1897.5440000000001</v>
      </c>
      <c r="X26" s="72">
        <v>1769.2380000000001</v>
      </c>
      <c r="Y26" s="72">
        <v>1807.943</v>
      </c>
      <c r="Z26" s="73"/>
      <c r="AA26" s="74">
        <f>SUM(B26:Z26)</f>
        <v>45460.639999999999</v>
      </c>
    </row>
    <row r="27" spans="1:27" ht="24.95" customHeight="1" x14ac:dyDescent="0.2">
      <c r="A27" s="77" t="s">
        <v>21</v>
      </c>
      <c r="B27" s="75">
        <v>2979</v>
      </c>
      <c r="C27" s="76">
        <v>2816</v>
      </c>
      <c r="D27" s="76">
        <v>2734</v>
      </c>
      <c r="E27" s="76">
        <v>2734</v>
      </c>
      <c r="F27" s="76">
        <v>2734</v>
      </c>
      <c r="G27" s="76">
        <v>2759</v>
      </c>
      <c r="H27" s="76">
        <v>2879</v>
      </c>
      <c r="I27" s="76">
        <v>2824</v>
      </c>
      <c r="J27" s="76">
        <v>2824</v>
      </c>
      <c r="K27" s="76">
        <v>2824</v>
      </c>
      <c r="L27" s="76">
        <v>2824</v>
      </c>
      <c r="M27" s="76">
        <v>2824</v>
      </c>
      <c r="N27" s="76">
        <v>2824</v>
      </c>
      <c r="O27" s="76">
        <v>2824</v>
      </c>
      <c r="P27" s="76">
        <v>2959</v>
      </c>
      <c r="Q27" s="76">
        <v>2959</v>
      </c>
      <c r="R27" s="76">
        <v>2989</v>
      </c>
      <c r="S27" s="76">
        <v>2989</v>
      </c>
      <c r="T27" s="76">
        <v>2989</v>
      </c>
      <c r="U27" s="76">
        <v>2989</v>
      </c>
      <c r="V27" s="76">
        <v>2989</v>
      </c>
      <c r="W27" s="76">
        <v>2989</v>
      </c>
      <c r="X27" s="76">
        <v>2989</v>
      </c>
      <c r="Y27" s="76">
        <v>2959</v>
      </c>
      <c r="Z27" s="78"/>
      <c r="AA27" s="79">
        <f>SUM(B27:Z27)</f>
        <v>69203</v>
      </c>
    </row>
    <row r="28" spans="1:27" ht="30" customHeight="1" thickBot="1" x14ac:dyDescent="0.25">
      <c r="A28" s="55" t="s">
        <v>22</v>
      </c>
      <c r="B28" s="56">
        <f>IF(LEN(B$2)&gt;0,SUM(B25:B27),"")</f>
        <v>5402.6469999999999</v>
      </c>
      <c r="C28" s="57">
        <f t="shared" ref="C28:Z28" si="2">IF(LEN(C$2)&gt;0,SUM(C25:C27),"")</f>
        <v>5101.741</v>
      </c>
      <c r="D28" s="57">
        <f t="shared" si="2"/>
        <v>5010.277</v>
      </c>
      <c r="E28" s="57">
        <f t="shared" si="2"/>
        <v>4889.3559999999998</v>
      </c>
      <c r="F28" s="57">
        <f t="shared" si="2"/>
        <v>4980.2649999999994</v>
      </c>
      <c r="G28" s="57">
        <f t="shared" si="2"/>
        <v>5132.0039999999999</v>
      </c>
      <c r="H28" s="57">
        <f t="shared" si="2"/>
        <v>5600.6900000000005</v>
      </c>
      <c r="I28" s="57">
        <f t="shared" si="2"/>
        <v>6473.5280000000002</v>
      </c>
      <c r="J28" s="57">
        <f t="shared" si="2"/>
        <v>7094.1480000000001</v>
      </c>
      <c r="K28" s="57">
        <f t="shared" si="2"/>
        <v>7537.9989999999998</v>
      </c>
      <c r="L28" s="57">
        <f t="shared" si="2"/>
        <v>7865.2039999999997</v>
      </c>
      <c r="M28" s="57">
        <f t="shared" si="2"/>
        <v>7909.84</v>
      </c>
      <c r="N28" s="57">
        <f t="shared" si="2"/>
        <v>7968.26</v>
      </c>
      <c r="O28" s="57">
        <f t="shared" si="2"/>
        <v>7844.5259999999998</v>
      </c>
      <c r="P28" s="57">
        <f t="shared" si="2"/>
        <v>7815.7510000000002</v>
      </c>
      <c r="Q28" s="57">
        <f t="shared" si="2"/>
        <v>7646.8469999999998</v>
      </c>
      <c r="R28" s="57">
        <f t="shared" si="2"/>
        <v>7612.71</v>
      </c>
      <c r="S28" s="57">
        <f t="shared" si="2"/>
        <v>7365.4050000000007</v>
      </c>
      <c r="T28" s="57">
        <f t="shared" si="2"/>
        <v>7254.8160000000007</v>
      </c>
      <c r="U28" s="57">
        <f t="shared" si="2"/>
        <v>7400.6540000000005</v>
      </c>
      <c r="V28" s="57">
        <f t="shared" si="2"/>
        <v>7302.1469999999999</v>
      </c>
      <c r="W28" s="57">
        <f t="shared" si="2"/>
        <v>6882.4440000000004</v>
      </c>
      <c r="X28" s="57">
        <f t="shared" si="2"/>
        <v>6265.1379999999999</v>
      </c>
      <c r="Y28" s="57">
        <f t="shared" si="2"/>
        <v>5841.8429999999998</v>
      </c>
      <c r="Z28" s="58" t="str">
        <f t="shared" si="2"/>
        <v/>
      </c>
      <c r="AA28" s="59">
        <f>SUM(AA25:AA27)</f>
        <v>160198.24000000002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48</v>
      </c>
      <c r="C31" s="90">
        <v>37</v>
      </c>
      <c r="D31" s="90">
        <v>67</v>
      </c>
      <c r="E31" s="90">
        <v>76</v>
      </c>
      <c r="F31" s="90">
        <v>110</v>
      </c>
      <c r="G31" s="90">
        <v>34</v>
      </c>
      <c r="H31" s="90">
        <v>30</v>
      </c>
      <c r="I31" s="90">
        <v>260</v>
      </c>
      <c r="J31" s="90">
        <v>230</v>
      </c>
      <c r="K31" s="90">
        <v>250</v>
      </c>
      <c r="L31" s="90">
        <v>283.173</v>
      </c>
      <c r="M31" s="90">
        <v>105</v>
      </c>
      <c r="N31" s="90">
        <v>170.4</v>
      </c>
      <c r="O31" s="90">
        <v>100</v>
      </c>
      <c r="P31" s="90">
        <v>75</v>
      </c>
      <c r="Q31" s="90">
        <v>23.03</v>
      </c>
      <c r="R31" s="90"/>
      <c r="S31" s="90">
        <v>280</v>
      </c>
      <c r="T31" s="90">
        <v>240</v>
      </c>
      <c r="U31" s="90">
        <v>267</v>
      </c>
      <c r="V31" s="90">
        <v>267</v>
      </c>
      <c r="W31" s="90">
        <v>240</v>
      </c>
      <c r="X31" s="90"/>
      <c r="Y31" s="90">
        <v>50</v>
      </c>
      <c r="Z31" s="91"/>
      <c r="AA31" s="69">
        <f t="shared" ref="AA31:AA36" si="3">SUM(B31:Z31)</f>
        <v>3242.6030000000001</v>
      </c>
    </row>
    <row r="32" spans="1:27" ht="24.95" customHeight="1" x14ac:dyDescent="0.2">
      <c r="A32" s="92" t="s">
        <v>25</v>
      </c>
      <c r="B32" s="93">
        <v>526</v>
      </c>
      <c r="C32" s="94">
        <v>527</v>
      </c>
      <c r="D32" s="94">
        <v>527</v>
      </c>
      <c r="E32" s="94">
        <v>527</v>
      </c>
      <c r="F32" s="94">
        <v>527</v>
      </c>
      <c r="G32" s="94">
        <v>557</v>
      </c>
      <c r="H32" s="94">
        <v>442</v>
      </c>
      <c r="I32" s="94">
        <v>320</v>
      </c>
      <c r="J32" s="94">
        <v>333</v>
      </c>
      <c r="K32" s="94">
        <v>277.26600000000002</v>
      </c>
      <c r="L32" s="94">
        <v>356</v>
      </c>
      <c r="M32" s="94">
        <v>364</v>
      </c>
      <c r="N32" s="94">
        <v>386</v>
      </c>
      <c r="O32" s="94">
        <v>304</v>
      </c>
      <c r="P32" s="94">
        <v>288.95699999999999</v>
      </c>
      <c r="Q32" s="94">
        <v>286</v>
      </c>
      <c r="R32" s="94">
        <v>246</v>
      </c>
      <c r="S32" s="94">
        <v>217</v>
      </c>
      <c r="T32" s="94">
        <v>222</v>
      </c>
      <c r="U32" s="94">
        <v>212</v>
      </c>
      <c r="V32" s="94">
        <v>201</v>
      </c>
      <c r="W32" s="94">
        <v>160</v>
      </c>
      <c r="X32" s="94">
        <v>298</v>
      </c>
      <c r="Y32" s="94">
        <v>313</v>
      </c>
      <c r="Z32" s="95"/>
      <c r="AA32" s="74">
        <f t="shared" si="3"/>
        <v>8417.223</v>
      </c>
    </row>
    <row r="33" spans="1:27" ht="24.95" customHeight="1" x14ac:dyDescent="0.2">
      <c r="A33" s="92" t="s">
        <v>26</v>
      </c>
      <c r="B33" s="93">
        <v>610.5</v>
      </c>
      <c r="C33" s="94">
        <v>660</v>
      </c>
      <c r="D33" s="94">
        <v>660</v>
      </c>
      <c r="E33" s="94">
        <v>660</v>
      </c>
      <c r="F33" s="94">
        <v>610.4</v>
      </c>
      <c r="G33" s="94">
        <v>569.4</v>
      </c>
      <c r="H33" s="94">
        <v>426.7</v>
      </c>
      <c r="I33" s="94">
        <v>358.3</v>
      </c>
      <c r="J33" s="94">
        <v>341.2</v>
      </c>
      <c r="K33" s="94">
        <v>381.4</v>
      </c>
      <c r="L33" s="94">
        <v>379</v>
      </c>
      <c r="M33" s="94">
        <v>530.20000000000005</v>
      </c>
      <c r="N33" s="94">
        <v>622.70000000000005</v>
      </c>
      <c r="O33" s="94">
        <v>612.4</v>
      </c>
      <c r="P33" s="94">
        <v>422.9</v>
      </c>
      <c r="Q33" s="94">
        <v>350.5</v>
      </c>
      <c r="R33" s="94">
        <v>286.3</v>
      </c>
      <c r="S33" s="94">
        <v>404.6</v>
      </c>
      <c r="T33" s="94">
        <v>367.2</v>
      </c>
      <c r="U33" s="94">
        <v>407.4</v>
      </c>
      <c r="V33" s="94">
        <v>393.8</v>
      </c>
      <c r="W33" s="94">
        <v>369.2</v>
      </c>
      <c r="X33" s="94">
        <v>590.9</v>
      </c>
      <c r="Y33" s="94">
        <v>603.20000000000005</v>
      </c>
      <c r="Z33" s="95"/>
      <c r="AA33" s="74">
        <f t="shared" si="3"/>
        <v>11618.199999999999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1234.5</v>
      </c>
      <c r="C36" s="83">
        <f t="shared" ref="C36:Z36" si="4">IF(LEN(C$2)&gt;0,SUM(C31:C35),"")</f>
        <v>1274</v>
      </c>
      <c r="D36" s="83">
        <f t="shared" si="4"/>
        <v>1304</v>
      </c>
      <c r="E36" s="83">
        <f t="shared" si="4"/>
        <v>1313</v>
      </c>
      <c r="F36" s="83">
        <f t="shared" si="4"/>
        <v>1297.4000000000001</v>
      </c>
      <c r="G36" s="83">
        <f t="shared" si="4"/>
        <v>1210.4000000000001</v>
      </c>
      <c r="H36" s="83">
        <f t="shared" si="4"/>
        <v>948.7</v>
      </c>
      <c r="I36" s="83">
        <f t="shared" si="4"/>
        <v>988.3</v>
      </c>
      <c r="J36" s="83">
        <f t="shared" si="4"/>
        <v>954.2</v>
      </c>
      <c r="K36" s="83">
        <f t="shared" si="4"/>
        <v>958.66600000000005</v>
      </c>
      <c r="L36" s="83">
        <f t="shared" si="4"/>
        <v>1068.173</v>
      </c>
      <c r="M36" s="83">
        <f t="shared" si="4"/>
        <v>1049.2</v>
      </c>
      <c r="N36" s="83">
        <f t="shared" si="4"/>
        <v>1229.0999999999999</v>
      </c>
      <c r="O36" s="83">
        <f t="shared" si="4"/>
        <v>1066.4000000000001</v>
      </c>
      <c r="P36" s="83">
        <f t="shared" si="4"/>
        <v>836.85699999999997</v>
      </c>
      <c r="Q36" s="83">
        <f t="shared" si="4"/>
        <v>709.53</v>
      </c>
      <c r="R36" s="83">
        <f t="shared" si="4"/>
        <v>582.29999999999995</v>
      </c>
      <c r="S36" s="83">
        <f t="shared" si="4"/>
        <v>951.6</v>
      </c>
      <c r="T36" s="83">
        <f t="shared" si="4"/>
        <v>879.2</v>
      </c>
      <c r="U36" s="83">
        <f t="shared" si="4"/>
        <v>936.4</v>
      </c>
      <c r="V36" s="83">
        <f t="shared" si="4"/>
        <v>911.8</v>
      </c>
      <c r="W36" s="83">
        <f t="shared" si="4"/>
        <v>819.2</v>
      </c>
      <c r="X36" s="83">
        <f t="shared" si="4"/>
        <v>938.9</v>
      </c>
      <c r="Y36" s="83">
        <f t="shared" si="4"/>
        <v>1016.2</v>
      </c>
      <c r="Z36" s="84" t="str">
        <f t="shared" si="4"/>
        <v/>
      </c>
      <c r="AA36" s="85">
        <f t="shared" si="3"/>
        <v>24478.026000000002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550.5</v>
      </c>
      <c r="C41" s="94">
        <v>600</v>
      </c>
      <c r="D41" s="94">
        <v>600</v>
      </c>
      <c r="E41" s="94">
        <v>600</v>
      </c>
      <c r="F41" s="94">
        <v>550.4</v>
      </c>
      <c r="G41" s="94">
        <v>509.4</v>
      </c>
      <c r="H41" s="94">
        <v>366.7</v>
      </c>
      <c r="I41" s="94">
        <v>298.3</v>
      </c>
      <c r="J41" s="94">
        <v>281.2</v>
      </c>
      <c r="K41" s="94">
        <v>321.39999999999998</v>
      </c>
      <c r="L41" s="94">
        <v>319</v>
      </c>
      <c r="M41" s="94">
        <v>470.2</v>
      </c>
      <c r="N41" s="94">
        <v>562.70000000000005</v>
      </c>
      <c r="O41" s="94">
        <v>552.4</v>
      </c>
      <c r="P41" s="94">
        <v>362.9</v>
      </c>
      <c r="Q41" s="94">
        <v>290.5</v>
      </c>
      <c r="R41" s="94">
        <v>226.3</v>
      </c>
      <c r="S41" s="94">
        <v>344.6</v>
      </c>
      <c r="T41" s="94">
        <v>307.2</v>
      </c>
      <c r="U41" s="94">
        <v>347.4</v>
      </c>
      <c r="V41" s="94">
        <v>333.8</v>
      </c>
      <c r="W41" s="94">
        <v>309.2</v>
      </c>
      <c r="X41" s="94">
        <v>530.9</v>
      </c>
      <c r="Y41" s="94">
        <v>543.20000000000005</v>
      </c>
      <c r="Z41" s="95"/>
      <c r="AA41" s="74">
        <f t="shared" si="5"/>
        <v>10178.199999999999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550.5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550.4</v>
      </c>
      <c r="G44" s="83">
        <f t="shared" si="6"/>
        <v>509.4</v>
      </c>
      <c r="H44" s="83">
        <f t="shared" si="6"/>
        <v>366.7</v>
      </c>
      <c r="I44" s="83">
        <f t="shared" si="6"/>
        <v>298.3</v>
      </c>
      <c r="J44" s="83">
        <f t="shared" si="6"/>
        <v>281.2</v>
      </c>
      <c r="K44" s="83">
        <f t="shared" si="6"/>
        <v>321.39999999999998</v>
      </c>
      <c r="L44" s="83">
        <f t="shared" si="6"/>
        <v>319</v>
      </c>
      <c r="M44" s="83">
        <f t="shared" si="6"/>
        <v>470.2</v>
      </c>
      <c r="N44" s="83">
        <f t="shared" si="6"/>
        <v>562.70000000000005</v>
      </c>
      <c r="O44" s="83">
        <f t="shared" si="6"/>
        <v>552.4</v>
      </c>
      <c r="P44" s="83">
        <f t="shared" si="6"/>
        <v>362.9</v>
      </c>
      <c r="Q44" s="83">
        <f t="shared" si="6"/>
        <v>290.5</v>
      </c>
      <c r="R44" s="83">
        <f t="shared" si="6"/>
        <v>226.3</v>
      </c>
      <c r="S44" s="83">
        <f t="shared" si="6"/>
        <v>344.6</v>
      </c>
      <c r="T44" s="83">
        <f t="shared" si="6"/>
        <v>307.2</v>
      </c>
      <c r="U44" s="83">
        <f t="shared" si="6"/>
        <v>347.4</v>
      </c>
      <c r="V44" s="83">
        <f t="shared" si="6"/>
        <v>333.8</v>
      </c>
      <c r="W44" s="83">
        <f t="shared" si="6"/>
        <v>309.2</v>
      </c>
      <c r="X44" s="83">
        <f t="shared" si="6"/>
        <v>530.9</v>
      </c>
      <c r="Y44" s="83">
        <f t="shared" si="6"/>
        <v>543.20000000000005</v>
      </c>
      <c r="Z44" s="84" t="str">
        <f t="shared" si="6"/>
        <v/>
      </c>
      <c r="AA44" s="85">
        <f t="shared" si="5"/>
        <v>10178.199999999999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5953.1469999999999</v>
      </c>
      <c r="C47" s="83">
        <f t="shared" ref="C47:Z47" si="8">IF(LEN(C$2)&gt;0,C14+C22+C36,"")</f>
        <v>5701.741</v>
      </c>
      <c r="D47" s="83">
        <f t="shared" si="8"/>
        <v>5610.277</v>
      </c>
      <c r="E47" s="83">
        <f t="shared" si="8"/>
        <v>5489.3559999999998</v>
      </c>
      <c r="F47" s="83">
        <f t="shared" si="8"/>
        <v>5530.6650000000009</v>
      </c>
      <c r="G47" s="83">
        <f t="shared" si="8"/>
        <v>5641.4040000000005</v>
      </c>
      <c r="H47" s="83">
        <f t="shared" si="8"/>
        <v>5967.39</v>
      </c>
      <c r="I47" s="83">
        <f t="shared" si="8"/>
        <v>6771.8280000000004</v>
      </c>
      <c r="J47" s="83">
        <f t="shared" si="8"/>
        <v>7375.348</v>
      </c>
      <c r="K47" s="83">
        <f t="shared" si="8"/>
        <v>7859.3990000000003</v>
      </c>
      <c r="L47" s="83">
        <f t="shared" si="8"/>
        <v>8184.2040000000006</v>
      </c>
      <c r="M47" s="83">
        <f t="shared" si="8"/>
        <v>8380.0400000000009</v>
      </c>
      <c r="N47" s="83">
        <f t="shared" si="8"/>
        <v>8530.9600000000009</v>
      </c>
      <c r="O47" s="83">
        <f t="shared" si="8"/>
        <v>8396.9259999999995</v>
      </c>
      <c r="P47" s="83">
        <f t="shared" si="8"/>
        <v>8178.6510000000007</v>
      </c>
      <c r="Q47" s="83">
        <f t="shared" si="8"/>
        <v>7937.3469999999988</v>
      </c>
      <c r="R47" s="83">
        <f t="shared" si="8"/>
        <v>7839.0100000000011</v>
      </c>
      <c r="S47" s="83">
        <f t="shared" si="8"/>
        <v>7710.005000000001</v>
      </c>
      <c r="T47" s="83">
        <f t="shared" si="8"/>
        <v>7562.0159999999996</v>
      </c>
      <c r="U47" s="83">
        <f t="shared" si="8"/>
        <v>7748.0539999999992</v>
      </c>
      <c r="V47" s="83">
        <f t="shared" si="8"/>
        <v>7635.9470000000001</v>
      </c>
      <c r="W47" s="83">
        <f t="shared" si="8"/>
        <v>7191.6439999999993</v>
      </c>
      <c r="X47" s="83">
        <f t="shared" si="8"/>
        <v>6796.0379999999986</v>
      </c>
      <c r="Y47" s="83">
        <f t="shared" si="8"/>
        <v>6385.0429999999997</v>
      </c>
      <c r="Z47" s="84" t="str">
        <f t="shared" si="8"/>
        <v/>
      </c>
      <c r="AA47" s="100">
        <f>SUM(B47:Z47)</f>
        <v>170376.43999999997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5953.1250000000009</v>
      </c>
      <c r="C4" s="18">
        <v>5701.7410000000009</v>
      </c>
      <c r="D4" s="18">
        <v>5610.277000000001</v>
      </c>
      <c r="E4" s="18">
        <v>5489.3560000000007</v>
      </c>
      <c r="F4" s="18">
        <v>5530.6430000000009</v>
      </c>
      <c r="G4" s="18">
        <v>5641.4230000000007</v>
      </c>
      <c r="H4" s="18">
        <v>5967.4279999999999</v>
      </c>
      <c r="I4" s="18">
        <v>6771.7870000000003</v>
      </c>
      <c r="J4" s="18">
        <v>7375.3070000000007</v>
      </c>
      <c r="K4" s="18">
        <v>7859.3809999999994</v>
      </c>
      <c r="L4" s="18">
        <v>8184.1859999999988</v>
      </c>
      <c r="M4" s="18">
        <v>8380.0219999999972</v>
      </c>
      <c r="N4" s="18">
        <v>8530.9429999999975</v>
      </c>
      <c r="O4" s="18">
        <v>8396.9079999999994</v>
      </c>
      <c r="P4" s="18">
        <v>8178.6329999999989</v>
      </c>
      <c r="Q4" s="18">
        <v>7937.3290000000006</v>
      </c>
      <c r="R4" s="18">
        <v>7838.9859999999999</v>
      </c>
      <c r="S4" s="18">
        <v>7710.0179999999991</v>
      </c>
      <c r="T4" s="18">
        <v>7561.9979999999978</v>
      </c>
      <c r="U4" s="18">
        <v>7748.0409999999993</v>
      </c>
      <c r="V4" s="18">
        <v>7635.9660000000013</v>
      </c>
      <c r="W4" s="18">
        <v>7191.672999999998</v>
      </c>
      <c r="X4" s="18">
        <v>6796.0519999999997</v>
      </c>
      <c r="Y4" s="18">
        <v>6385.0160000000005</v>
      </c>
      <c r="Z4" s="19"/>
      <c r="AA4" s="20">
        <f>SUM(B4:Z4)</f>
        <v>170376.239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94.83</v>
      </c>
      <c r="C7" s="28">
        <v>91.34</v>
      </c>
      <c r="D7" s="28">
        <v>91.22</v>
      </c>
      <c r="E7" s="28">
        <v>89.8</v>
      </c>
      <c r="F7" s="28">
        <v>91.16</v>
      </c>
      <c r="G7" s="28">
        <v>97.01</v>
      </c>
      <c r="H7" s="28">
        <v>111.47</v>
      </c>
      <c r="I7" s="28">
        <v>128.05000000000001</v>
      </c>
      <c r="J7" s="28">
        <v>133.07</v>
      </c>
      <c r="K7" s="28">
        <v>130.5</v>
      </c>
      <c r="L7" s="28">
        <v>129.19999999999999</v>
      </c>
      <c r="M7" s="28">
        <v>128.03</v>
      </c>
      <c r="N7" s="28">
        <v>130.41</v>
      </c>
      <c r="O7" s="28">
        <v>124.2</v>
      </c>
      <c r="P7" s="28">
        <v>122.18</v>
      </c>
      <c r="Q7" s="28">
        <v>123.01</v>
      </c>
      <c r="R7" s="28">
        <v>121.98</v>
      </c>
      <c r="S7" s="28">
        <v>129.07</v>
      </c>
      <c r="T7" s="28">
        <v>128.93</v>
      </c>
      <c r="U7" s="28">
        <v>146.07</v>
      </c>
      <c r="V7" s="28">
        <v>146.26</v>
      </c>
      <c r="W7" s="28">
        <v>125.94</v>
      </c>
      <c r="X7" s="28">
        <v>122.92</v>
      </c>
      <c r="Y7" s="28">
        <v>113</v>
      </c>
      <c r="Z7" s="29"/>
      <c r="AA7" s="30">
        <v>118.73541666666667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1005.4880000000001</v>
      </c>
      <c r="C17" s="67">
        <v>1015.356</v>
      </c>
      <c r="D17" s="67">
        <v>1019.516</v>
      </c>
      <c r="E17" s="67">
        <v>1004.371</v>
      </c>
      <c r="F17" s="67">
        <v>999.4319999999999</v>
      </c>
      <c r="G17" s="67">
        <v>987.21699999999998</v>
      </c>
      <c r="H17" s="67">
        <v>984.21699999999998</v>
      </c>
      <c r="I17" s="67">
        <v>999.28</v>
      </c>
      <c r="J17" s="67">
        <v>974.40899999999999</v>
      </c>
      <c r="K17" s="67">
        <v>955.58899999999994</v>
      </c>
      <c r="L17" s="67">
        <v>941.7349999999999</v>
      </c>
      <c r="M17" s="67">
        <v>902.654</v>
      </c>
      <c r="N17" s="67">
        <v>880.36799999999994</v>
      </c>
      <c r="O17" s="67">
        <v>865.45299999999997</v>
      </c>
      <c r="P17" s="67">
        <v>846.41899999999998</v>
      </c>
      <c r="Q17" s="67">
        <v>838.96399999999994</v>
      </c>
      <c r="R17" s="67">
        <v>837.17200000000003</v>
      </c>
      <c r="S17" s="67">
        <v>724.72899999999993</v>
      </c>
      <c r="T17" s="67">
        <v>722.72900000000004</v>
      </c>
      <c r="U17" s="67">
        <v>726.43300000000011</v>
      </c>
      <c r="V17" s="67">
        <v>722.601</v>
      </c>
      <c r="W17" s="67">
        <v>712.69800000000009</v>
      </c>
      <c r="X17" s="67">
        <v>984.93399999999997</v>
      </c>
      <c r="Y17" s="67">
        <v>999.16899999999998</v>
      </c>
      <c r="Z17" s="68"/>
      <c r="AA17" s="69">
        <f>SUM(B17:Z17)</f>
        <v>21650.933000000005</v>
      </c>
    </row>
    <row r="18" spans="1:27" ht="24.95" customHeight="1" x14ac:dyDescent="0.2">
      <c r="A18" s="70" t="s">
        <v>13</v>
      </c>
      <c r="B18" s="71">
        <v>1107.8500000000001</v>
      </c>
      <c r="C18" s="72">
        <v>1089.2740000000001</v>
      </c>
      <c r="D18" s="72">
        <v>1074.2070000000001</v>
      </c>
      <c r="E18" s="72">
        <v>1074.3149999999998</v>
      </c>
      <c r="F18" s="72">
        <v>1122.4920000000002</v>
      </c>
      <c r="G18" s="72">
        <v>1256.453</v>
      </c>
      <c r="H18" s="72">
        <v>1421.807</v>
      </c>
      <c r="I18" s="72">
        <v>1614.345</v>
      </c>
      <c r="J18" s="72">
        <v>1701.6440000000002</v>
      </c>
      <c r="K18" s="72">
        <v>1769.2139999999999</v>
      </c>
      <c r="L18" s="72">
        <v>1794.5629999999999</v>
      </c>
      <c r="M18" s="72">
        <v>1801.3420000000001</v>
      </c>
      <c r="N18" s="72">
        <v>1797.0590000000002</v>
      </c>
      <c r="O18" s="72">
        <v>1757.2149999999999</v>
      </c>
      <c r="P18" s="72">
        <v>1681.02</v>
      </c>
      <c r="Q18" s="72">
        <v>1612.2830000000001</v>
      </c>
      <c r="R18" s="72">
        <v>1556.2629999999999</v>
      </c>
      <c r="S18" s="72">
        <v>1518.5649999999998</v>
      </c>
      <c r="T18" s="72">
        <v>1480.1789999999999</v>
      </c>
      <c r="U18" s="72">
        <v>1473.557</v>
      </c>
      <c r="V18" s="72">
        <v>1374.175</v>
      </c>
      <c r="W18" s="72">
        <v>1265.422</v>
      </c>
      <c r="X18" s="72">
        <v>1169.3899999999999</v>
      </c>
      <c r="Y18" s="72">
        <v>1135.462</v>
      </c>
      <c r="Z18" s="73"/>
      <c r="AA18" s="74">
        <f>SUM(B18:Z18)</f>
        <v>34648.095999999998</v>
      </c>
    </row>
    <row r="19" spans="1:27" ht="24.95" customHeight="1" x14ac:dyDescent="0.2">
      <c r="A19" s="70" t="s">
        <v>14</v>
      </c>
      <c r="B19" s="75">
        <v>3553.7869999999994</v>
      </c>
      <c r="C19" s="76">
        <v>3341.1110000000008</v>
      </c>
      <c r="D19" s="76">
        <v>3199.5540000000001</v>
      </c>
      <c r="E19" s="76">
        <v>3095.6699999999996</v>
      </c>
      <c r="F19" s="76">
        <v>3074.2189999999996</v>
      </c>
      <c r="G19" s="76">
        <v>3088.2529999999992</v>
      </c>
      <c r="H19" s="76">
        <v>3294.404</v>
      </c>
      <c r="I19" s="76">
        <v>3849.1619999999994</v>
      </c>
      <c r="J19" s="76">
        <v>4361.7540000000008</v>
      </c>
      <c r="K19" s="76">
        <v>4818.5779999999995</v>
      </c>
      <c r="L19" s="76">
        <v>5139.387999999999</v>
      </c>
      <c r="M19" s="76">
        <v>5403.525999999998</v>
      </c>
      <c r="N19" s="76">
        <v>5578.5159999999987</v>
      </c>
      <c r="O19" s="76">
        <v>5507.24</v>
      </c>
      <c r="P19" s="76">
        <v>5367.6939999999995</v>
      </c>
      <c r="Q19" s="76">
        <v>5192.5820000000012</v>
      </c>
      <c r="R19" s="76">
        <v>5108.0510000000013</v>
      </c>
      <c r="S19" s="76">
        <v>5120.2239999999993</v>
      </c>
      <c r="T19" s="76">
        <v>5012.5899999999992</v>
      </c>
      <c r="U19" s="76">
        <v>5190.5509999999995</v>
      </c>
      <c r="V19" s="76">
        <v>5163.1899999999996</v>
      </c>
      <c r="W19" s="76">
        <v>4875.0529999999999</v>
      </c>
      <c r="X19" s="76">
        <v>4338.7280000000001</v>
      </c>
      <c r="Y19" s="76">
        <v>3965.8849999999998</v>
      </c>
      <c r="Z19" s="73"/>
      <c r="AA19" s="74">
        <f>SUM(B19:Z19)</f>
        <v>106639.70999999999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144</v>
      </c>
      <c r="C21" s="72">
        <v>138</v>
      </c>
      <c r="D21" s="72">
        <v>139</v>
      </c>
      <c r="E21" s="72">
        <v>138</v>
      </c>
      <c r="F21" s="72">
        <v>133.5</v>
      </c>
      <c r="G21" s="72">
        <v>136.5</v>
      </c>
      <c r="H21" s="72">
        <v>137</v>
      </c>
      <c r="I21" s="72">
        <v>136</v>
      </c>
      <c r="J21" s="72">
        <v>135.5</v>
      </c>
      <c r="K21" s="72">
        <v>138</v>
      </c>
      <c r="L21" s="72">
        <v>141.5</v>
      </c>
      <c r="M21" s="72">
        <v>146.5</v>
      </c>
      <c r="N21" s="72">
        <v>153</v>
      </c>
      <c r="O21" s="72">
        <v>145</v>
      </c>
      <c r="P21" s="72">
        <v>146.5</v>
      </c>
      <c r="Q21" s="72">
        <v>147.5</v>
      </c>
      <c r="R21" s="72">
        <v>146.5</v>
      </c>
      <c r="S21" s="72">
        <v>147.5</v>
      </c>
      <c r="T21" s="72">
        <v>147.5</v>
      </c>
      <c r="U21" s="72">
        <v>155.5</v>
      </c>
      <c r="V21" s="72">
        <v>153</v>
      </c>
      <c r="W21" s="72">
        <v>140.5</v>
      </c>
      <c r="X21" s="72">
        <v>140</v>
      </c>
      <c r="Y21" s="72">
        <v>144.5</v>
      </c>
      <c r="Z21" s="72"/>
      <c r="AA21" s="74">
        <f>SUM(B21:Z21)</f>
        <v>3430.5</v>
      </c>
    </row>
    <row r="22" spans="1:27" ht="30" customHeight="1" thickBot="1" x14ac:dyDescent="0.25">
      <c r="A22" s="81" t="s">
        <v>17</v>
      </c>
      <c r="B22" s="82">
        <f t="shared" ref="B22:AA22" si="1">SUM(B17:B21)</f>
        <v>5811.125</v>
      </c>
      <c r="C22" s="83">
        <f t="shared" si="1"/>
        <v>5583.7410000000009</v>
      </c>
      <c r="D22" s="83">
        <f t="shared" si="1"/>
        <v>5432.277</v>
      </c>
      <c r="E22" s="83">
        <f t="shared" si="1"/>
        <v>5312.3559999999998</v>
      </c>
      <c r="F22" s="83">
        <f t="shared" si="1"/>
        <v>5329.643</v>
      </c>
      <c r="G22" s="83">
        <f t="shared" si="1"/>
        <v>5468.4229999999989</v>
      </c>
      <c r="H22" s="83">
        <f t="shared" si="1"/>
        <v>5837.4279999999999</v>
      </c>
      <c r="I22" s="83">
        <f t="shared" si="1"/>
        <v>6598.7869999999994</v>
      </c>
      <c r="J22" s="83">
        <f t="shared" si="1"/>
        <v>7173.3070000000007</v>
      </c>
      <c r="K22" s="83">
        <f t="shared" si="1"/>
        <v>7681.3809999999994</v>
      </c>
      <c r="L22" s="83">
        <f t="shared" si="1"/>
        <v>8017.1859999999988</v>
      </c>
      <c r="M22" s="83">
        <f t="shared" si="1"/>
        <v>8254.0219999999972</v>
      </c>
      <c r="N22" s="83">
        <f t="shared" si="1"/>
        <v>8408.9429999999993</v>
      </c>
      <c r="O22" s="83">
        <f t="shared" si="1"/>
        <v>8274.9079999999994</v>
      </c>
      <c r="P22" s="83">
        <f t="shared" si="1"/>
        <v>8041.6329999999998</v>
      </c>
      <c r="Q22" s="83">
        <f t="shared" si="1"/>
        <v>7791.3290000000015</v>
      </c>
      <c r="R22" s="83">
        <f t="shared" si="1"/>
        <v>7647.9860000000008</v>
      </c>
      <c r="S22" s="83">
        <f t="shared" si="1"/>
        <v>7511.0179999999991</v>
      </c>
      <c r="T22" s="83">
        <f t="shared" si="1"/>
        <v>7362.9979999999996</v>
      </c>
      <c r="U22" s="83">
        <f t="shared" si="1"/>
        <v>7546.0409999999993</v>
      </c>
      <c r="V22" s="83">
        <f t="shared" si="1"/>
        <v>7412.9659999999994</v>
      </c>
      <c r="W22" s="83">
        <f t="shared" si="1"/>
        <v>6993.6729999999998</v>
      </c>
      <c r="X22" s="83">
        <f t="shared" si="1"/>
        <v>6633.0519999999997</v>
      </c>
      <c r="Y22" s="83">
        <f t="shared" si="1"/>
        <v>6245.0159999999996</v>
      </c>
      <c r="Z22" s="84">
        <f t="shared" si="1"/>
        <v>0</v>
      </c>
      <c r="AA22" s="85">
        <f t="shared" si="1"/>
        <v>166369.239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209</v>
      </c>
      <c r="C25" s="67">
        <v>203</v>
      </c>
      <c r="D25" s="67">
        <v>204</v>
      </c>
      <c r="E25" s="67">
        <v>203</v>
      </c>
      <c r="F25" s="67">
        <v>198.5</v>
      </c>
      <c r="G25" s="67">
        <v>201.5</v>
      </c>
      <c r="H25" s="67">
        <v>202</v>
      </c>
      <c r="I25" s="67">
        <v>201</v>
      </c>
      <c r="J25" s="67">
        <v>200.5</v>
      </c>
      <c r="K25" s="67">
        <v>203</v>
      </c>
      <c r="L25" s="67">
        <v>206.5</v>
      </c>
      <c r="M25" s="67">
        <v>211.5</v>
      </c>
      <c r="N25" s="67">
        <v>214</v>
      </c>
      <c r="O25" s="67">
        <v>206</v>
      </c>
      <c r="P25" s="67">
        <v>207.5</v>
      </c>
      <c r="Q25" s="67">
        <v>208.5</v>
      </c>
      <c r="R25" s="67">
        <v>207.5</v>
      </c>
      <c r="S25" s="67">
        <v>233.5</v>
      </c>
      <c r="T25" s="67">
        <v>233.5</v>
      </c>
      <c r="U25" s="67">
        <v>217.5</v>
      </c>
      <c r="V25" s="67">
        <v>215</v>
      </c>
      <c r="W25" s="67">
        <v>202.5</v>
      </c>
      <c r="X25" s="67">
        <v>202</v>
      </c>
      <c r="Y25" s="67">
        <v>206.5</v>
      </c>
      <c r="Z25" s="68"/>
      <c r="AA25" s="69">
        <f>SUM(B25:Z25)</f>
        <v>4997.5</v>
      </c>
    </row>
    <row r="26" spans="1:27" ht="24.95" customHeight="1" x14ac:dyDescent="0.2">
      <c r="A26" s="70" t="s">
        <v>20</v>
      </c>
      <c r="B26" s="71">
        <v>5744.125</v>
      </c>
      <c r="C26" s="72">
        <v>5498.741</v>
      </c>
      <c r="D26" s="72">
        <v>5406.277</v>
      </c>
      <c r="E26" s="72">
        <v>5286.3559999999998</v>
      </c>
      <c r="F26" s="72">
        <v>5332.143</v>
      </c>
      <c r="G26" s="72">
        <v>5439.9229999999998</v>
      </c>
      <c r="H26" s="72">
        <v>5765.4279999999999</v>
      </c>
      <c r="I26" s="72">
        <v>6570.7870000000003</v>
      </c>
      <c r="J26" s="72">
        <v>7174.8069999999998</v>
      </c>
      <c r="K26" s="72">
        <v>7656.3810000000003</v>
      </c>
      <c r="L26" s="72">
        <v>7977.6859999999997</v>
      </c>
      <c r="M26" s="72">
        <v>8168.5219999999999</v>
      </c>
      <c r="N26" s="72">
        <v>8316.9429999999993</v>
      </c>
      <c r="O26" s="72">
        <v>8190.9080000000004</v>
      </c>
      <c r="P26" s="72">
        <v>7971.1329999999998</v>
      </c>
      <c r="Q26" s="72">
        <v>7728.8289999999997</v>
      </c>
      <c r="R26" s="72">
        <v>7631.4859999999999</v>
      </c>
      <c r="S26" s="72">
        <v>7476.518</v>
      </c>
      <c r="T26" s="72">
        <v>7328.4979999999996</v>
      </c>
      <c r="U26" s="72">
        <v>7530.5410000000002</v>
      </c>
      <c r="V26" s="72">
        <v>7420.9660000000003</v>
      </c>
      <c r="W26" s="72">
        <v>6989.1729999999998</v>
      </c>
      <c r="X26" s="72">
        <v>6594.0519999999997</v>
      </c>
      <c r="Y26" s="72">
        <v>6178.5159999999996</v>
      </c>
      <c r="Z26" s="73"/>
      <c r="AA26" s="74">
        <f>SUM(B26:Z26)</f>
        <v>165378.73899999997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5953.125</v>
      </c>
      <c r="C28" s="57">
        <f t="shared" si="2"/>
        <v>5701.741</v>
      </c>
      <c r="D28" s="57">
        <f t="shared" si="2"/>
        <v>5610.277</v>
      </c>
      <c r="E28" s="57">
        <f t="shared" si="2"/>
        <v>5489.3559999999998</v>
      </c>
      <c r="F28" s="57">
        <f t="shared" si="2"/>
        <v>5530.643</v>
      </c>
      <c r="G28" s="57">
        <f t="shared" si="2"/>
        <v>5641.4229999999998</v>
      </c>
      <c r="H28" s="57">
        <f t="shared" si="2"/>
        <v>5967.4279999999999</v>
      </c>
      <c r="I28" s="57">
        <f t="shared" si="2"/>
        <v>6771.7870000000003</v>
      </c>
      <c r="J28" s="57">
        <f t="shared" si="2"/>
        <v>7375.3069999999998</v>
      </c>
      <c r="K28" s="57">
        <f t="shared" si="2"/>
        <v>7859.3810000000003</v>
      </c>
      <c r="L28" s="57">
        <f t="shared" si="2"/>
        <v>8184.1859999999997</v>
      </c>
      <c r="M28" s="57">
        <f t="shared" si="2"/>
        <v>8380.0220000000008</v>
      </c>
      <c r="N28" s="57">
        <f t="shared" si="2"/>
        <v>8530.9429999999993</v>
      </c>
      <c r="O28" s="57">
        <f t="shared" si="2"/>
        <v>8396.9079999999994</v>
      </c>
      <c r="P28" s="57">
        <f t="shared" si="2"/>
        <v>8178.6329999999998</v>
      </c>
      <c r="Q28" s="57">
        <f t="shared" si="2"/>
        <v>7937.3289999999997</v>
      </c>
      <c r="R28" s="57">
        <f t="shared" si="2"/>
        <v>7838.9859999999999</v>
      </c>
      <c r="S28" s="57">
        <f t="shared" si="2"/>
        <v>7710.018</v>
      </c>
      <c r="T28" s="57">
        <f t="shared" si="2"/>
        <v>7561.9979999999996</v>
      </c>
      <c r="U28" s="57">
        <f t="shared" si="2"/>
        <v>7748.0410000000002</v>
      </c>
      <c r="V28" s="57">
        <f t="shared" si="2"/>
        <v>7635.9660000000003</v>
      </c>
      <c r="W28" s="57">
        <f t="shared" si="2"/>
        <v>7191.6729999999998</v>
      </c>
      <c r="X28" s="57">
        <f t="shared" si="2"/>
        <v>6796.0519999999997</v>
      </c>
      <c r="Y28" s="57">
        <f t="shared" si="2"/>
        <v>6385.0159999999996</v>
      </c>
      <c r="Z28" s="58">
        <f t="shared" si="2"/>
        <v>0</v>
      </c>
      <c r="AA28" s="59">
        <f t="shared" si="2"/>
        <v>170376.23899999997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122</v>
      </c>
      <c r="C31" s="90">
        <v>98</v>
      </c>
      <c r="D31" s="90">
        <v>158</v>
      </c>
      <c r="E31" s="90">
        <v>158</v>
      </c>
      <c r="F31" s="90">
        <v>183</v>
      </c>
      <c r="G31" s="90">
        <v>158</v>
      </c>
      <c r="H31" s="90">
        <v>113</v>
      </c>
      <c r="I31" s="90">
        <v>127</v>
      </c>
      <c r="J31" s="90">
        <v>131</v>
      </c>
      <c r="K31" s="90">
        <v>105</v>
      </c>
      <c r="L31" s="90">
        <v>114</v>
      </c>
      <c r="M31" s="90">
        <v>88</v>
      </c>
      <c r="N31" s="90">
        <v>84</v>
      </c>
      <c r="O31" s="90">
        <v>84</v>
      </c>
      <c r="P31" s="90">
        <v>84</v>
      </c>
      <c r="Q31" s="90">
        <v>94</v>
      </c>
      <c r="R31" s="90">
        <v>124</v>
      </c>
      <c r="S31" s="90">
        <v>124</v>
      </c>
      <c r="T31" s="90">
        <v>124</v>
      </c>
      <c r="U31" s="90">
        <v>103</v>
      </c>
      <c r="V31" s="90">
        <v>124</v>
      </c>
      <c r="W31" s="90">
        <v>128</v>
      </c>
      <c r="X31" s="90">
        <v>103</v>
      </c>
      <c r="Y31" s="90">
        <v>90</v>
      </c>
      <c r="Z31" s="91"/>
      <c r="AA31" s="69">
        <f t="shared" ref="AA31:AA36" si="3">SUM(B31:Z31)</f>
        <v>2821</v>
      </c>
    </row>
    <row r="32" spans="1:27" ht="24.95" customHeight="1" x14ac:dyDescent="0.2">
      <c r="A32" s="92" t="s">
        <v>37</v>
      </c>
      <c r="B32" s="93">
        <v>20</v>
      </c>
      <c r="C32" s="94">
        <v>20</v>
      </c>
      <c r="D32" s="94">
        <v>20</v>
      </c>
      <c r="E32" s="94">
        <v>19</v>
      </c>
      <c r="F32" s="94">
        <v>18</v>
      </c>
      <c r="G32" s="94">
        <v>15</v>
      </c>
      <c r="H32" s="94">
        <v>17</v>
      </c>
      <c r="I32" s="94">
        <v>46</v>
      </c>
      <c r="J32" s="94">
        <v>71</v>
      </c>
      <c r="K32" s="94">
        <v>73</v>
      </c>
      <c r="L32" s="94">
        <v>53</v>
      </c>
      <c r="M32" s="94">
        <v>38</v>
      </c>
      <c r="N32" s="94">
        <v>38</v>
      </c>
      <c r="O32" s="94">
        <v>38</v>
      </c>
      <c r="P32" s="94">
        <v>53</v>
      </c>
      <c r="Q32" s="94">
        <v>52</v>
      </c>
      <c r="R32" s="94">
        <v>67</v>
      </c>
      <c r="S32" s="94">
        <v>75</v>
      </c>
      <c r="T32" s="94">
        <v>75</v>
      </c>
      <c r="U32" s="94">
        <v>99</v>
      </c>
      <c r="V32" s="94">
        <v>99</v>
      </c>
      <c r="W32" s="94">
        <v>70</v>
      </c>
      <c r="X32" s="94">
        <v>60</v>
      </c>
      <c r="Y32" s="94">
        <v>50</v>
      </c>
      <c r="Z32" s="95"/>
      <c r="AA32" s="74">
        <f t="shared" si="3"/>
        <v>1186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142</v>
      </c>
      <c r="C36" s="83">
        <f t="shared" ref="C36:Z36" si="4">SUM(C31:C35)</f>
        <v>118</v>
      </c>
      <c r="D36" s="83">
        <f t="shared" si="4"/>
        <v>178</v>
      </c>
      <c r="E36" s="83">
        <f t="shared" si="4"/>
        <v>177</v>
      </c>
      <c r="F36" s="83">
        <f t="shared" si="4"/>
        <v>201</v>
      </c>
      <c r="G36" s="83">
        <f t="shared" si="4"/>
        <v>173</v>
      </c>
      <c r="H36" s="83">
        <f t="shared" si="4"/>
        <v>130</v>
      </c>
      <c r="I36" s="83">
        <f t="shared" si="4"/>
        <v>173</v>
      </c>
      <c r="J36" s="83">
        <f t="shared" si="4"/>
        <v>202</v>
      </c>
      <c r="K36" s="83">
        <f t="shared" si="4"/>
        <v>178</v>
      </c>
      <c r="L36" s="83">
        <f t="shared" si="4"/>
        <v>167</v>
      </c>
      <c r="M36" s="83">
        <f t="shared" si="4"/>
        <v>126</v>
      </c>
      <c r="N36" s="83">
        <f t="shared" si="4"/>
        <v>122</v>
      </c>
      <c r="O36" s="83">
        <f t="shared" si="4"/>
        <v>122</v>
      </c>
      <c r="P36" s="83">
        <f t="shared" si="4"/>
        <v>137</v>
      </c>
      <c r="Q36" s="83">
        <f t="shared" si="4"/>
        <v>146</v>
      </c>
      <c r="R36" s="83">
        <f t="shared" si="4"/>
        <v>191</v>
      </c>
      <c r="S36" s="83">
        <f t="shared" si="4"/>
        <v>199</v>
      </c>
      <c r="T36" s="83">
        <f t="shared" si="4"/>
        <v>199</v>
      </c>
      <c r="U36" s="83">
        <f t="shared" si="4"/>
        <v>202</v>
      </c>
      <c r="V36" s="83">
        <f t="shared" si="4"/>
        <v>223</v>
      </c>
      <c r="W36" s="83">
        <f t="shared" si="4"/>
        <v>198</v>
      </c>
      <c r="X36" s="83">
        <f t="shared" si="4"/>
        <v>163</v>
      </c>
      <c r="Y36" s="83">
        <f t="shared" si="4"/>
        <v>140</v>
      </c>
      <c r="Z36" s="84">
        <f t="shared" si="4"/>
        <v>0</v>
      </c>
      <c r="AA36" s="85">
        <f t="shared" si="3"/>
        <v>4007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5953.125</v>
      </c>
      <c r="C47" s="83">
        <f t="shared" ref="C47:Z47" si="8">SUM(C10:C13)+C22+C36</f>
        <v>5701.7410000000009</v>
      </c>
      <c r="D47" s="83">
        <f t="shared" si="8"/>
        <v>5610.277</v>
      </c>
      <c r="E47" s="83">
        <f t="shared" si="8"/>
        <v>5489.3559999999998</v>
      </c>
      <c r="F47" s="83">
        <f t="shared" si="8"/>
        <v>5530.643</v>
      </c>
      <c r="G47" s="83">
        <f t="shared" si="8"/>
        <v>5641.4229999999989</v>
      </c>
      <c r="H47" s="83">
        <f t="shared" si="8"/>
        <v>5967.4279999999999</v>
      </c>
      <c r="I47" s="83">
        <f t="shared" si="8"/>
        <v>6771.7869999999994</v>
      </c>
      <c r="J47" s="83">
        <f t="shared" si="8"/>
        <v>7375.3070000000007</v>
      </c>
      <c r="K47" s="83">
        <f t="shared" si="8"/>
        <v>7859.3809999999994</v>
      </c>
      <c r="L47" s="83">
        <f t="shared" si="8"/>
        <v>8184.1859999999988</v>
      </c>
      <c r="M47" s="83">
        <f t="shared" si="8"/>
        <v>8380.0219999999972</v>
      </c>
      <c r="N47" s="83">
        <f t="shared" si="8"/>
        <v>8530.9429999999993</v>
      </c>
      <c r="O47" s="83">
        <f t="shared" si="8"/>
        <v>8396.9079999999994</v>
      </c>
      <c r="P47" s="83">
        <f t="shared" si="8"/>
        <v>8178.6329999999998</v>
      </c>
      <c r="Q47" s="83">
        <f t="shared" si="8"/>
        <v>7937.3290000000015</v>
      </c>
      <c r="R47" s="83">
        <f t="shared" si="8"/>
        <v>7838.9860000000008</v>
      </c>
      <c r="S47" s="83">
        <f t="shared" si="8"/>
        <v>7710.0179999999991</v>
      </c>
      <c r="T47" s="83">
        <f t="shared" si="8"/>
        <v>7561.9979999999996</v>
      </c>
      <c r="U47" s="83">
        <f t="shared" si="8"/>
        <v>7748.0409999999993</v>
      </c>
      <c r="V47" s="83">
        <f t="shared" si="8"/>
        <v>7635.9659999999994</v>
      </c>
      <c r="W47" s="83">
        <f t="shared" si="8"/>
        <v>7191.6729999999998</v>
      </c>
      <c r="X47" s="83">
        <f t="shared" si="8"/>
        <v>6796.0519999999997</v>
      </c>
      <c r="Y47" s="83">
        <f t="shared" si="8"/>
        <v>6385.0159999999996</v>
      </c>
      <c r="Z47" s="84">
        <f t="shared" si="8"/>
        <v>0</v>
      </c>
      <c r="AA47" s="100">
        <f>SUM(B47:Z47)</f>
        <v>170376.23899999997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-550.5</v>
      </c>
      <c r="C4" s="18">
        <v>-600</v>
      </c>
      <c r="D4" s="18">
        <v>-600</v>
      </c>
      <c r="E4" s="18">
        <v>-600</v>
      </c>
      <c r="F4" s="18">
        <v>-550.4</v>
      </c>
      <c r="G4" s="18">
        <v>-509.4</v>
      </c>
      <c r="H4" s="18">
        <v>-366.7</v>
      </c>
      <c r="I4" s="18">
        <v>-298.3</v>
      </c>
      <c r="J4" s="18">
        <v>-281.2</v>
      </c>
      <c r="K4" s="18">
        <v>-321.39999999999998</v>
      </c>
      <c r="L4" s="18">
        <v>-319</v>
      </c>
      <c r="M4" s="18">
        <v>-470.2</v>
      </c>
      <c r="N4" s="18">
        <v>-562.70000000000005</v>
      </c>
      <c r="O4" s="18">
        <v>-552.4</v>
      </c>
      <c r="P4" s="18">
        <v>-362.9</v>
      </c>
      <c r="Q4" s="18">
        <v>-290.5</v>
      </c>
      <c r="R4" s="18">
        <v>-226.3</v>
      </c>
      <c r="S4" s="18">
        <v>-344.6</v>
      </c>
      <c r="T4" s="18">
        <v>-307.2</v>
      </c>
      <c r="U4" s="18">
        <v>-347.4</v>
      </c>
      <c r="V4" s="18">
        <v>-333.8</v>
      </c>
      <c r="W4" s="18">
        <v>-309.2</v>
      </c>
      <c r="X4" s="18">
        <v>-530.9</v>
      </c>
      <c r="Y4" s="18">
        <v>-543.20000000000005</v>
      </c>
      <c r="Z4" s="19"/>
      <c r="AA4" s="107">
        <f>SUM(B4:Z4)</f>
        <v>-10178.199999999999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94.83</v>
      </c>
      <c r="C7" s="113">
        <v>91.34</v>
      </c>
      <c r="D7" s="113">
        <v>91.22</v>
      </c>
      <c r="E7" s="113">
        <v>89.8</v>
      </c>
      <c r="F7" s="113">
        <v>91.16</v>
      </c>
      <c r="G7" s="113">
        <v>97.01</v>
      </c>
      <c r="H7" s="113">
        <v>111.47</v>
      </c>
      <c r="I7" s="113">
        <v>128.05000000000001</v>
      </c>
      <c r="J7" s="113">
        <v>133.07</v>
      </c>
      <c r="K7" s="113">
        <v>130.5</v>
      </c>
      <c r="L7" s="113">
        <v>129.19999999999999</v>
      </c>
      <c r="M7" s="113">
        <v>128.03</v>
      </c>
      <c r="N7" s="113">
        <v>130.41</v>
      </c>
      <c r="O7" s="113">
        <v>124.2</v>
      </c>
      <c r="P7" s="113">
        <v>122.18</v>
      </c>
      <c r="Q7" s="113">
        <v>123.01</v>
      </c>
      <c r="R7" s="113">
        <v>121.98</v>
      </c>
      <c r="S7" s="113">
        <v>129.07</v>
      </c>
      <c r="T7" s="113">
        <v>128.93</v>
      </c>
      <c r="U7" s="113">
        <v>146.07</v>
      </c>
      <c r="V7" s="113">
        <v>146.26</v>
      </c>
      <c r="W7" s="113">
        <v>125.94</v>
      </c>
      <c r="X7" s="113">
        <v>122.92</v>
      </c>
      <c r="Y7" s="113">
        <v>113</v>
      </c>
      <c r="Z7" s="114"/>
      <c r="AA7" s="115">
        <v>118.73541666666667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550.5</v>
      </c>
      <c r="C13" s="125">
        <v>600</v>
      </c>
      <c r="D13" s="125">
        <v>600</v>
      </c>
      <c r="E13" s="125">
        <v>600</v>
      </c>
      <c r="F13" s="125">
        <v>550.4</v>
      </c>
      <c r="G13" s="125">
        <v>509.4</v>
      </c>
      <c r="H13" s="125">
        <v>366.7</v>
      </c>
      <c r="I13" s="125">
        <v>298.3</v>
      </c>
      <c r="J13" s="125">
        <v>281.2</v>
      </c>
      <c r="K13" s="125">
        <v>321.39999999999998</v>
      </c>
      <c r="L13" s="125">
        <v>319</v>
      </c>
      <c r="M13" s="125">
        <v>470.2</v>
      </c>
      <c r="N13" s="125">
        <v>562.70000000000005</v>
      </c>
      <c r="O13" s="125">
        <v>552.4</v>
      </c>
      <c r="P13" s="125">
        <v>362.9</v>
      </c>
      <c r="Q13" s="125">
        <v>290.5</v>
      </c>
      <c r="R13" s="125">
        <v>226.3</v>
      </c>
      <c r="S13" s="125">
        <v>344.6</v>
      </c>
      <c r="T13" s="125">
        <v>307.2</v>
      </c>
      <c r="U13" s="125">
        <v>347.4</v>
      </c>
      <c r="V13" s="125">
        <v>333.8</v>
      </c>
      <c r="W13" s="125">
        <v>309.2</v>
      </c>
      <c r="X13" s="125">
        <v>530.9</v>
      </c>
      <c r="Y13" s="126">
        <v>543.20000000000005</v>
      </c>
      <c r="Z13" s="127"/>
      <c r="AA13" s="128">
        <f t="shared" si="0"/>
        <v>10178.199999999999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550.5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550.4</v>
      </c>
      <c r="G16" s="131">
        <f t="shared" si="1"/>
        <v>509.4</v>
      </c>
      <c r="H16" s="131">
        <f t="shared" si="1"/>
        <v>366.7</v>
      </c>
      <c r="I16" s="131">
        <f t="shared" si="1"/>
        <v>298.3</v>
      </c>
      <c r="J16" s="131">
        <f t="shared" si="1"/>
        <v>281.2</v>
      </c>
      <c r="K16" s="131">
        <f t="shared" si="1"/>
        <v>321.39999999999998</v>
      </c>
      <c r="L16" s="131">
        <f t="shared" si="1"/>
        <v>319</v>
      </c>
      <c r="M16" s="131">
        <f t="shared" si="1"/>
        <v>470.2</v>
      </c>
      <c r="N16" s="131">
        <f t="shared" si="1"/>
        <v>562.70000000000005</v>
      </c>
      <c r="O16" s="131">
        <f t="shared" si="1"/>
        <v>552.4</v>
      </c>
      <c r="P16" s="131">
        <f t="shared" si="1"/>
        <v>362.9</v>
      </c>
      <c r="Q16" s="131">
        <f t="shared" si="1"/>
        <v>290.5</v>
      </c>
      <c r="R16" s="131">
        <f t="shared" si="1"/>
        <v>226.3</v>
      </c>
      <c r="S16" s="131">
        <f t="shared" si="1"/>
        <v>344.6</v>
      </c>
      <c r="T16" s="131">
        <f t="shared" si="1"/>
        <v>307.2</v>
      </c>
      <c r="U16" s="131">
        <f t="shared" si="1"/>
        <v>347.4</v>
      </c>
      <c r="V16" s="131">
        <f t="shared" si="1"/>
        <v>333.8</v>
      </c>
      <c r="W16" s="131">
        <f t="shared" si="1"/>
        <v>309.2</v>
      </c>
      <c r="X16" s="131">
        <f t="shared" si="1"/>
        <v>530.9</v>
      </c>
      <c r="Y16" s="131">
        <f t="shared" si="1"/>
        <v>543.20000000000005</v>
      </c>
      <c r="Z16" s="132" t="str">
        <f t="shared" si="1"/>
        <v/>
      </c>
      <c r="AA16" s="85">
        <f t="shared" si="0"/>
        <v>10178.199999999999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2021-08-25T11:09:35Z</dcterms:created>
  <dcterms:modified xsi:type="dcterms:W3CDTF">2021-08-25T11:09:36Z</dcterms:modified>
</cp:coreProperties>
</file>