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[1]SPOT_Orders_OverView_01!$A$46:$A$78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<sst xmlns="http://schemas.openxmlformats.org/spreadsheetml/2006/main" count="109" uniqueCount="48">
  <si>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24/08/2021 14:01:45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</si>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</sst>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525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568</c:v>
                </c:pt>
                <c:pt idx="7">
                  <c:v>648</c:v>
                </c:pt>
                <c:pt idx="8">
                  <c:v>719</c:v>
                </c:pt>
                <c:pt idx="9">
                  <c:v>829</c:v>
                </c:pt>
                <c:pt idx="10">
                  <c:v>829</c:v>
                </c:pt>
                <c:pt idx="11">
                  <c:v>829</c:v>
                </c:pt>
                <c:pt idx="12">
                  <c:v>829</c:v>
                </c:pt>
                <c:pt idx="13">
                  <c:v>829</c:v>
                </c:pt>
                <c:pt idx="14">
                  <c:v>829</c:v>
                </c:pt>
                <c:pt idx="15">
                  <c:v>829</c:v>
                </c:pt>
                <c:pt idx="16">
                  <c:v>829</c:v>
                </c:pt>
                <c:pt idx="17">
                  <c:v>829</c:v>
                </c:pt>
                <c:pt idx="18">
                  <c:v>829</c:v>
                </c:pt>
                <c:pt idx="19">
                  <c:v>829</c:v>
                </c:pt>
                <c:pt idx="20">
                  <c:v>829</c:v>
                </c:pt>
                <c:pt idx="21">
                  <c:v>829</c:v>
                </c:pt>
                <c:pt idx="22">
                  <c:v>829</c:v>
                </c:pt>
                <c:pt idx="23">
                  <c:v>829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3402.056</c:v>
                </c:pt>
                <c:pt idx="1">
                  <c:v>3076.4949999999999</c:v>
                </c:pt>
                <c:pt idx="2">
                  <c:v>2864.9</c:v>
                </c:pt>
                <c:pt idx="3">
                  <c:v>2725.9</c:v>
                </c:pt>
                <c:pt idx="4">
                  <c:v>2746.924</c:v>
                </c:pt>
                <c:pt idx="5">
                  <c:v>3180.7350000000001</c:v>
                </c:pt>
                <c:pt idx="6">
                  <c:v>3506.7960000000003</c:v>
                </c:pt>
                <c:pt idx="7">
                  <c:v>3487.8</c:v>
                </c:pt>
                <c:pt idx="8">
                  <c:v>3501.8560000000002</c:v>
                </c:pt>
                <c:pt idx="9">
                  <c:v>3450.556</c:v>
                </c:pt>
                <c:pt idx="10">
                  <c:v>3410.8140000000003</c:v>
                </c:pt>
                <c:pt idx="11">
                  <c:v>3355.0299999999997</c:v>
                </c:pt>
                <c:pt idx="12">
                  <c:v>3392.3500000000004</c:v>
                </c:pt>
                <c:pt idx="13">
                  <c:v>3383.692</c:v>
                </c:pt>
                <c:pt idx="14">
                  <c:v>3368.3010000000004</c:v>
                </c:pt>
                <c:pt idx="15">
                  <c:v>3357.4900000000002</c:v>
                </c:pt>
                <c:pt idx="16">
                  <c:v>3355.9259999999999</c:v>
                </c:pt>
                <c:pt idx="17">
                  <c:v>3419.6930000000002</c:v>
                </c:pt>
                <c:pt idx="18">
                  <c:v>3562.1670000000004</c:v>
                </c:pt>
                <c:pt idx="19">
                  <c:v>3590.9480000000003</c:v>
                </c:pt>
                <c:pt idx="20">
                  <c:v>3620.4679999999998</c:v>
                </c:pt>
                <c:pt idx="21">
                  <c:v>3506.2430000000004</c:v>
                </c:pt>
                <c:pt idx="22">
                  <c:v>3493.2310000000002</c:v>
                </c:pt>
                <c:pt idx="23">
                  <c:v>3500.8249999999998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1208.4000000000001</c:v>
                </c:pt>
                <c:pt idx="1">
                  <c:v>1271.4000000000001</c:v>
                </c:pt>
                <c:pt idx="2">
                  <c:v>1321.375</c:v>
                </c:pt>
                <c:pt idx="3">
                  <c:v>1312.3</c:v>
                </c:pt>
                <c:pt idx="4">
                  <c:v>1274.5999999999999</c:v>
                </c:pt>
                <c:pt idx="5">
                  <c:v>1005.7</c:v>
                </c:pt>
                <c:pt idx="6">
                  <c:v>721.1</c:v>
                </c:pt>
                <c:pt idx="7">
                  <c:v>601</c:v>
                </c:pt>
                <c:pt idx="8">
                  <c:v>644.5</c:v>
                </c:pt>
                <c:pt idx="9">
                  <c:v>550.6</c:v>
                </c:pt>
                <c:pt idx="10">
                  <c:v>678.2</c:v>
                </c:pt>
                <c:pt idx="11">
                  <c:v>925.1</c:v>
                </c:pt>
                <c:pt idx="12">
                  <c:v>1197.2</c:v>
                </c:pt>
                <c:pt idx="13">
                  <c:v>1156.0999999999999</c:v>
                </c:pt>
                <c:pt idx="14">
                  <c:v>1144.5</c:v>
                </c:pt>
                <c:pt idx="15">
                  <c:v>1232.0999999999999</c:v>
                </c:pt>
                <c:pt idx="16">
                  <c:v>1192.2</c:v>
                </c:pt>
                <c:pt idx="17">
                  <c:v>1482</c:v>
                </c:pt>
                <c:pt idx="18">
                  <c:v>1280</c:v>
                </c:pt>
                <c:pt idx="19">
                  <c:v>1286.8</c:v>
                </c:pt>
                <c:pt idx="20">
                  <c:v>1182.9000000000001</c:v>
                </c:pt>
                <c:pt idx="21">
                  <c:v>1149.8</c:v>
                </c:pt>
                <c:pt idx="22">
                  <c:v>1236.5</c:v>
                </c:pt>
                <c:pt idx="23">
                  <c:v>1236.4000000000001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642.28099999999995</c:v>
                </c:pt>
                <c:pt idx="1">
                  <c:v>693.93999999999994</c:v>
                </c:pt>
                <c:pt idx="2">
                  <c:v>767.29900000000009</c:v>
                </c:pt>
                <c:pt idx="3">
                  <c:v>817.40299999999991</c:v>
                </c:pt>
                <c:pt idx="4">
                  <c:v>827.83699999999988</c:v>
                </c:pt>
                <c:pt idx="5">
                  <c:v>803.77199999999993</c:v>
                </c:pt>
                <c:pt idx="6">
                  <c:v>900.53700000000003</c:v>
                </c:pt>
                <c:pt idx="7">
                  <c:v>1317.9409999999998</c:v>
                </c:pt>
                <c:pt idx="8">
                  <c:v>1875.6830000000002</c:v>
                </c:pt>
                <c:pt idx="9">
                  <c:v>2386.1909999999998</c:v>
                </c:pt>
                <c:pt idx="10">
                  <c:v>2719.4680000000008</c:v>
                </c:pt>
                <c:pt idx="11">
                  <c:v>2900.1929999999998</c:v>
                </c:pt>
                <c:pt idx="12">
                  <c:v>2957.9810000000002</c:v>
                </c:pt>
                <c:pt idx="13">
                  <c:v>2880.0339999999997</c:v>
                </c:pt>
                <c:pt idx="14">
                  <c:v>2671.59</c:v>
                </c:pt>
                <c:pt idx="15">
                  <c:v>2325.6340000000005</c:v>
                </c:pt>
                <c:pt idx="16">
                  <c:v>1824.0570000000005</c:v>
                </c:pt>
                <c:pt idx="17">
                  <c:v>1238.8389999999997</c:v>
                </c:pt>
                <c:pt idx="18">
                  <c:v>823.78700000000026</c:v>
                </c:pt>
                <c:pt idx="19">
                  <c:v>703.11399999999992</c:v>
                </c:pt>
                <c:pt idx="20">
                  <c:v>686.76699999999983</c:v>
                </c:pt>
                <c:pt idx="21">
                  <c:v>666.25599999999997</c:v>
                </c:pt>
                <c:pt idx="22">
                  <c:v>674.3850000000001</c:v>
                </c:pt>
                <c:pt idx="23">
                  <c:v>700.00999999999988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59</c:v>
                </c:pt>
                <c:pt idx="4">
                  <c:v>84</c:v>
                </c:pt>
                <c:pt idx="5">
                  <c:v>84</c:v>
                </c:pt>
                <c:pt idx="6">
                  <c:v>264</c:v>
                </c:pt>
                <c:pt idx="7">
                  <c:v>549</c:v>
                </c:pt>
                <c:pt idx="8">
                  <c:v>589</c:v>
                </c:pt>
                <c:pt idx="9">
                  <c:v>565</c:v>
                </c:pt>
                <c:pt idx="10">
                  <c:v>433</c:v>
                </c:pt>
                <c:pt idx="11">
                  <c:v>347</c:v>
                </c:pt>
                <c:pt idx="12">
                  <c:v>68</c:v>
                </c:pt>
                <c:pt idx="13">
                  <c:v>84</c:v>
                </c:pt>
                <c:pt idx="14">
                  <c:v>84</c:v>
                </c:pt>
                <c:pt idx="15">
                  <c:v>84</c:v>
                </c:pt>
                <c:pt idx="16">
                  <c:v>513</c:v>
                </c:pt>
                <c:pt idx="17">
                  <c:v>589</c:v>
                </c:pt>
                <c:pt idx="18">
                  <c:v>919</c:v>
                </c:pt>
                <c:pt idx="19">
                  <c:v>1184</c:v>
                </c:pt>
                <c:pt idx="20">
                  <c:v>1204</c:v>
                </c:pt>
                <c:pt idx="21">
                  <c:v>1009</c:v>
                </c:pt>
                <c:pt idx="22">
                  <c:v>481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5813904"/>
        <c:axId val="2958142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5837.7150000000011</c:v>
                </c:pt>
                <c:pt idx="1">
                  <c:v>5601.8119999999999</c:v>
                </c:pt>
                <c:pt idx="2">
                  <c:v>5513.5510000000004</c:v>
                </c:pt>
                <c:pt idx="3">
                  <c:v>5414.599000000002</c:v>
                </c:pt>
                <c:pt idx="4">
                  <c:v>5433.3379999999997</c:v>
                </c:pt>
                <c:pt idx="5">
                  <c:v>5574.1849999999995</c:v>
                </c:pt>
                <c:pt idx="6">
                  <c:v>5960.4379999999974</c:v>
                </c:pt>
                <c:pt idx="7">
                  <c:v>6603.7010000000009</c:v>
                </c:pt>
                <c:pt idx="8">
                  <c:v>7330.0030000000006</c:v>
                </c:pt>
                <c:pt idx="9">
                  <c:v>7781.3709999999983</c:v>
                </c:pt>
                <c:pt idx="10">
                  <c:v>8070.4609999999993</c:v>
                </c:pt>
                <c:pt idx="11">
                  <c:v>8356.3019999999997</c:v>
                </c:pt>
                <c:pt idx="12">
                  <c:v>8444.4849999999988</c:v>
                </c:pt>
                <c:pt idx="13">
                  <c:v>8332.7999999999993</c:v>
                </c:pt>
                <c:pt idx="14">
                  <c:v>8097.344000000001</c:v>
                </c:pt>
                <c:pt idx="15">
                  <c:v>7828.2220000000007</c:v>
                </c:pt>
                <c:pt idx="16">
                  <c:v>7714.1429999999991</c:v>
                </c:pt>
                <c:pt idx="17">
                  <c:v>7558.5369999999994</c:v>
                </c:pt>
                <c:pt idx="18">
                  <c:v>7413.9679999999998</c:v>
                </c:pt>
                <c:pt idx="19">
                  <c:v>7593.8159999999998</c:v>
                </c:pt>
                <c:pt idx="20">
                  <c:v>7523.0859999999993</c:v>
                </c:pt>
                <c:pt idx="21">
                  <c:v>7160.3100000000013</c:v>
                </c:pt>
                <c:pt idx="22">
                  <c:v>6714.1490000000013</c:v>
                </c:pt>
                <c:pt idx="23">
                  <c:v>6326.2810000000009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813904"/>
        <c:axId val="2958142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93.06</c:v>
                </c:pt>
                <c:pt idx="1">
                  <c:v>90.46</c:v>
                </c:pt>
                <c:pt idx="2">
                  <c:v>84.81</c:v>
                </c:pt>
                <c:pt idx="3">
                  <c:v>84.25</c:v>
                </c:pt>
                <c:pt idx="4">
                  <c:v>90</c:v>
                </c:pt>
                <c:pt idx="5">
                  <c:v>91.11</c:v>
                </c:pt>
                <c:pt idx="6">
                  <c:v>105</c:v>
                </c:pt>
                <c:pt idx="7">
                  <c:v>113</c:v>
                </c:pt>
                <c:pt idx="8">
                  <c:v>117.07</c:v>
                </c:pt>
                <c:pt idx="9">
                  <c:v>113</c:v>
                </c:pt>
                <c:pt idx="10">
                  <c:v>110.02</c:v>
                </c:pt>
                <c:pt idx="11">
                  <c:v>105.89</c:v>
                </c:pt>
                <c:pt idx="12">
                  <c:v>113</c:v>
                </c:pt>
                <c:pt idx="13">
                  <c:v>113</c:v>
                </c:pt>
                <c:pt idx="14">
                  <c:v>112.51</c:v>
                </c:pt>
                <c:pt idx="15">
                  <c:v>112.6</c:v>
                </c:pt>
                <c:pt idx="16">
                  <c:v>113</c:v>
                </c:pt>
                <c:pt idx="17">
                  <c:v>123.95</c:v>
                </c:pt>
                <c:pt idx="18">
                  <c:v>134.21</c:v>
                </c:pt>
                <c:pt idx="19">
                  <c:v>139.02000000000001</c:v>
                </c:pt>
                <c:pt idx="20">
                  <c:v>137.99</c:v>
                </c:pt>
                <c:pt idx="21">
                  <c:v>117.97</c:v>
                </c:pt>
                <c:pt idx="22">
                  <c:v>112.09</c:v>
                </c:pt>
                <c:pt idx="23">
                  <c:v>105.47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815080"/>
        <c:axId val="295814688"/>
      </c:lineChart>
      <c:catAx>
        <c:axId val="295813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814296"/>
        <c:crosses val="autoZero"/>
        <c:auto val="1"/>
        <c:lblAlgn val="ctr"/>
        <c:lblOffset val="100"/>
        <c:noMultiLvlLbl val="0"/>
      </c:catAx>
      <c:valAx>
        <c:axId val="295814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813904"/>
        <c:crosses val="autoZero"/>
        <c:crossBetween val="between"/>
      </c:valAx>
      <c:valAx>
        <c:axId val="295814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815080"/>
        <c:crosses val="max"/>
        <c:crossBetween val="between"/>
      </c:valAx>
      <c:catAx>
        <c:axId val="295815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5814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44433</v>
          </cell>
        </row>
        <row r="5">
          <cell r="C5" t="str">
            <v>DAM</v>
          </cell>
        </row>
        <row r="26">
          <cell r="C26">
            <v>17395</v>
          </cell>
        </row>
        <row r="27">
          <cell r="C27">
            <v>80261.195999999836</v>
          </cell>
        </row>
        <row r="28">
          <cell r="C28">
            <v>9433</v>
          </cell>
        </row>
        <row r="29">
          <cell r="C29">
            <v>26290.774999999994</v>
          </cell>
        </row>
        <row r="30">
          <cell r="C30">
            <v>34804.999000000003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21895.18</v>
          </cell>
        </row>
        <row r="39">
          <cell r="C39">
            <v>34533.078999999998</v>
          </cell>
        </row>
        <row r="40">
          <cell r="C40">
            <v>104769.58099999998</v>
          </cell>
        </row>
        <row r="41">
          <cell r="C41">
            <v>0</v>
          </cell>
        </row>
        <row r="42">
          <cell r="C42">
            <v>3242.277</v>
          </cell>
        </row>
        <row r="43">
          <cell r="C43">
            <v>3744.5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93.06</v>
          </cell>
          <cell r="C7">
            <v>90.46</v>
          </cell>
          <cell r="D7">
            <v>84.81</v>
          </cell>
          <cell r="E7">
            <v>84.25</v>
          </cell>
          <cell r="F7">
            <v>90</v>
          </cell>
          <cell r="G7">
            <v>91.11</v>
          </cell>
          <cell r="H7">
            <v>105</v>
          </cell>
          <cell r="I7">
            <v>113</v>
          </cell>
          <cell r="J7">
            <v>117.07</v>
          </cell>
          <cell r="K7">
            <v>113</v>
          </cell>
          <cell r="L7">
            <v>110.02</v>
          </cell>
          <cell r="M7">
            <v>105.89</v>
          </cell>
          <cell r="N7">
            <v>113</v>
          </cell>
          <cell r="O7">
            <v>113</v>
          </cell>
          <cell r="P7">
            <v>112.51</v>
          </cell>
          <cell r="Q7">
            <v>112.6</v>
          </cell>
          <cell r="R7">
            <v>113</v>
          </cell>
          <cell r="S7">
            <v>123.95</v>
          </cell>
          <cell r="T7">
            <v>134.21</v>
          </cell>
          <cell r="U7">
            <v>139.02000000000001</v>
          </cell>
          <cell r="V7">
            <v>137.99</v>
          </cell>
          <cell r="W7">
            <v>117.97</v>
          </cell>
          <cell r="X7">
            <v>112.09</v>
          </cell>
          <cell r="Y7">
            <v>105.47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93.06</v>
          </cell>
          <cell r="C7">
            <v>90.46</v>
          </cell>
          <cell r="D7">
            <v>84.81</v>
          </cell>
          <cell r="E7">
            <v>84.25</v>
          </cell>
          <cell r="F7">
            <v>90</v>
          </cell>
          <cell r="G7">
            <v>91.11</v>
          </cell>
          <cell r="H7">
            <v>105</v>
          </cell>
          <cell r="I7">
            <v>113</v>
          </cell>
          <cell r="J7">
            <v>117.07</v>
          </cell>
          <cell r="K7">
            <v>113</v>
          </cell>
          <cell r="L7">
            <v>110.02</v>
          </cell>
          <cell r="M7">
            <v>105.89</v>
          </cell>
          <cell r="N7">
            <v>113</v>
          </cell>
          <cell r="O7">
            <v>113</v>
          </cell>
          <cell r="P7">
            <v>112.51</v>
          </cell>
          <cell r="Q7">
            <v>112.6</v>
          </cell>
          <cell r="R7">
            <v>113</v>
          </cell>
          <cell r="S7">
            <v>123.95</v>
          </cell>
          <cell r="T7">
            <v>134.21</v>
          </cell>
          <cell r="U7">
            <v>139.02000000000001</v>
          </cell>
          <cell r="V7">
            <v>137.99</v>
          </cell>
          <cell r="W7">
            <v>117.97</v>
          </cell>
          <cell r="X7">
            <v>112.09</v>
          </cell>
          <cell r="Y7">
            <v>105.47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180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I21">
            <v>80</v>
          </cell>
          <cell r="J21">
            <v>151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250</v>
          </cell>
          <cell r="F23">
            <v>250</v>
          </cell>
          <cell r="G23">
            <v>395</v>
          </cell>
          <cell r="H23">
            <v>390</v>
          </cell>
          <cell r="I23">
            <v>385</v>
          </cell>
          <cell r="J23">
            <v>380</v>
          </cell>
          <cell r="K23">
            <v>375</v>
          </cell>
          <cell r="L23">
            <v>375</v>
          </cell>
          <cell r="M23">
            <v>370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370</v>
          </cell>
          <cell r="T23">
            <v>370</v>
          </cell>
          <cell r="U23">
            <v>375</v>
          </cell>
          <cell r="V23">
            <v>380</v>
          </cell>
          <cell r="W23">
            <v>380</v>
          </cell>
          <cell r="X23">
            <v>387</v>
          </cell>
          <cell r="Y23">
            <v>390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385</v>
          </cell>
          <cell r="I24">
            <v>383</v>
          </cell>
          <cell r="J24">
            <v>381</v>
          </cell>
          <cell r="K24">
            <v>379</v>
          </cell>
          <cell r="L24">
            <v>377</v>
          </cell>
          <cell r="M24">
            <v>375</v>
          </cell>
          <cell r="N24">
            <v>375</v>
          </cell>
          <cell r="O24">
            <v>375</v>
          </cell>
          <cell r="P24">
            <v>375</v>
          </cell>
          <cell r="Q24">
            <v>375</v>
          </cell>
          <cell r="R24">
            <v>377</v>
          </cell>
          <cell r="S24">
            <v>379</v>
          </cell>
          <cell r="T24">
            <v>381</v>
          </cell>
          <cell r="U24">
            <v>383</v>
          </cell>
          <cell r="V24">
            <v>385</v>
          </cell>
          <cell r="W24">
            <v>385</v>
          </cell>
          <cell r="X24">
            <v>387</v>
          </cell>
          <cell r="Y24">
            <v>387</v>
          </cell>
        </row>
        <row r="25">
          <cell r="B25">
            <v>344</v>
          </cell>
          <cell r="C25">
            <v>346</v>
          </cell>
          <cell r="D25">
            <v>347</v>
          </cell>
          <cell r="E25">
            <v>348</v>
          </cell>
          <cell r="F25">
            <v>347</v>
          </cell>
          <cell r="G25">
            <v>345</v>
          </cell>
          <cell r="H25">
            <v>343</v>
          </cell>
          <cell r="I25">
            <v>341</v>
          </cell>
          <cell r="J25">
            <v>339</v>
          </cell>
          <cell r="K25">
            <v>338</v>
          </cell>
          <cell r="L25">
            <v>337</v>
          </cell>
          <cell r="M25">
            <v>336</v>
          </cell>
          <cell r="N25">
            <v>336</v>
          </cell>
          <cell r="O25">
            <v>335</v>
          </cell>
          <cell r="P25">
            <v>334</v>
          </cell>
          <cell r="Q25">
            <v>334</v>
          </cell>
          <cell r="R25">
            <v>334</v>
          </cell>
          <cell r="S25">
            <v>335</v>
          </cell>
          <cell r="T25">
            <v>335</v>
          </cell>
          <cell r="U25">
            <v>336</v>
          </cell>
          <cell r="V25">
            <v>337</v>
          </cell>
          <cell r="W25">
            <v>339</v>
          </cell>
          <cell r="X25">
            <v>340</v>
          </cell>
          <cell r="Y25">
            <v>340</v>
          </cell>
        </row>
        <row r="26">
          <cell r="B26">
            <v>431</v>
          </cell>
          <cell r="C26">
            <v>268.762</v>
          </cell>
          <cell r="D26">
            <v>265</v>
          </cell>
          <cell r="E26">
            <v>265</v>
          </cell>
          <cell r="F26">
            <v>265</v>
          </cell>
          <cell r="G26">
            <v>433</v>
          </cell>
          <cell r="H26">
            <v>431</v>
          </cell>
          <cell r="I26">
            <v>429</v>
          </cell>
          <cell r="J26">
            <v>427</v>
          </cell>
          <cell r="K26">
            <v>421</v>
          </cell>
          <cell r="L26">
            <v>417</v>
          </cell>
          <cell r="M26">
            <v>413</v>
          </cell>
          <cell r="N26">
            <v>413</v>
          </cell>
          <cell r="O26">
            <v>413</v>
          </cell>
          <cell r="P26">
            <v>415</v>
          </cell>
          <cell r="Q26">
            <v>415</v>
          </cell>
          <cell r="R26">
            <v>415</v>
          </cell>
          <cell r="S26">
            <v>417</v>
          </cell>
          <cell r="T26">
            <v>419</v>
          </cell>
          <cell r="U26">
            <v>423</v>
          </cell>
          <cell r="V26">
            <v>425</v>
          </cell>
          <cell r="W26">
            <v>427</v>
          </cell>
          <cell r="X26">
            <v>427</v>
          </cell>
          <cell r="Y26">
            <v>429</v>
          </cell>
        </row>
        <row r="27">
          <cell r="B27">
            <v>600</v>
          </cell>
          <cell r="C27">
            <v>600</v>
          </cell>
          <cell r="D27">
            <v>520</v>
          </cell>
          <cell r="E27">
            <v>520</v>
          </cell>
          <cell r="F27">
            <v>520</v>
          </cell>
          <cell r="G27">
            <v>520</v>
          </cell>
          <cell r="H27">
            <v>520</v>
          </cell>
          <cell r="I27">
            <v>520</v>
          </cell>
          <cell r="J27">
            <v>520</v>
          </cell>
          <cell r="K27">
            <v>520</v>
          </cell>
          <cell r="L27">
            <v>520</v>
          </cell>
          <cell r="M27">
            <v>520</v>
          </cell>
          <cell r="N27">
            <v>520</v>
          </cell>
          <cell r="O27">
            <v>520</v>
          </cell>
          <cell r="P27">
            <v>520</v>
          </cell>
          <cell r="Q27">
            <v>520</v>
          </cell>
          <cell r="R27">
            <v>520</v>
          </cell>
          <cell r="S27">
            <v>520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31">
          <cell r="B31">
            <v>325.399</v>
          </cell>
          <cell r="C31">
            <v>303.83300000000003</v>
          </cell>
          <cell r="D31">
            <v>200</v>
          </cell>
          <cell r="E31">
            <v>200</v>
          </cell>
          <cell r="F31">
            <v>222.024</v>
          </cell>
          <cell r="G31">
            <v>309.21800000000002</v>
          </cell>
          <cell r="H31">
            <v>375.00099999999998</v>
          </cell>
          <cell r="I31">
            <v>329.16699999999997</v>
          </cell>
          <cell r="J31">
            <v>346.12599999999998</v>
          </cell>
          <cell r="K31">
            <v>329.14800000000002</v>
          </cell>
          <cell r="L31">
            <v>312.58300000000003</v>
          </cell>
          <cell r="M31">
            <v>295.36599999999999</v>
          </cell>
          <cell r="N31">
            <v>310.697</v>
          </cell>
          <cell r="O31">
            <v>308.31400000000002</v>
          </cell>
          <cell r="P31">
            <v>297.952</v>
          </cell>
          <cell r="Q31">
            <v>285.81099999999998</v>
          </cell>
          <cell r="R31">
            <v>283.31799999999998</v>
          </cell>
          <cell r="S31">
            <v>316.45499999999998</v>
          </cell>
          <cell r="T31">
            <v>343.596</v>
          </cell>
          <cell r="U31">
            <v>342.92599999999999</v>
          </cell>
          <cell r="V31">
            <v>353.71699999999998</v>
          </cell>
          <cell r="W31">
            <v>282.04700000000003</v>
          </cell>
          <cell r="X31">
            <v>275.30700000000002</v>
          </cell>
          <cell r="Y31">
            <v>289.44299999999998</v>
          </cell>
        </row>
        <row r="32">
          <cell r="B32">
            <v>250</v>
          </cell>
          <cell r="C32">
            <v>190</v>
          </cell>
          <cell r="D32">
            <v>190</v>
          </cell>
          <cell r="E32">
            <v>190</v>
          </cell>
          <cell r="F32">
            <v>190</v>
          </cell>
          <cell r="G32">
            <v>190</v>
          </cell>
          <cell r="H32">
            <v>285</v>
          </cell>
          <cell r="I32">
            <v>306</v>
          </cell>
          <cell r="J32">
            <v>309.93200000000002</v>
          </cell>
          <cell r="K32">
            <v>304.76400000000001</v>
          </cell>
          <cell r="L32">
            <v>301.02</v>
          </cell>
          <cell r="M32">
            <v>288.88600000000002</v>
          </cell>
          <cell r="N32">
            <v>303.84100000000001</v>
          </cell>
          <cell r="O32">
            <v>303.68799999999999</v>
          </cell>
          <cell r="P32">
            <v>303.23899999999998</v>
          </cell>
          <cell r="Q32">
            <v>303.45600000000002</v>
          </cell>
          <cell r="R32">
            <v>303.99599999999998</v>
          </cell>
          <cell r="S32">
            <v>316.73899999999998</v>
          </cell>
          <cell r="T32">
            <v>330.01600000000002</v>
          </cell>
          <cell r="U32">
            <v>332.30500000000001</v>
          </cell>
          <cell r="V32">
            <v>333.226</v>
          </cell>
          <cell r="W32">
            <v>312.43799999999999</v>
          </cell>
          <cell r="X32">
            <v>303.25400000000002</v>
          </cell>
          <cell r="Y32">
            <v>301.24400000000003</v>
          </cell>
        </row>
        <row r="33">
          <cell r="B33">
            <v>353</v>
          </cell>
          <cell r="C33">
            <v>270</v>
          </cell>
          <cell r="D33">
            <v>270</v>
          </cell>
          <cell r="E33">
            <v>270</v>
          </cell>
          <cell r="F33">
            <v>270</v>
          </cell>
          <cell r="G33">
            <v>280.61700000000002</v>
          </cell>
          <cell r="H33">
            <v>359</v>
          </cell>
          <cell r="I33">
            <v>353</v>
          </cell>
          <cell r="J33">
            <v>347</v>
          </cell>
          <cell r="K33">
            <v>344</v>
          </cell>
          <cell r="L33">
            <v>340</v>
          </cell>
          <cell r="M33">
            <v>336</v>
          </cell>
          <cell r="N33">
            <v>332</v>
          </cell>
          <cell r="O33">
            <v>329</v>
          </cell>
          <cell r="P33">
            <v>325</v>
          </cell>
          <cell r="Q33">
            <v>326</v>
          </cell>
          <cell r="R33">
            <v>327</v>
          </cell>
          <cell r="S33">
            <v>328</v>
          </cell>
          <cell r="T33">
            <v>333</v>
          </cell>
          <cell r="U33">
            <v>336</v>
          </cell>
          <cell r="V33">
            <v>340</v>
          </cell>
          <cell r="W33">
            <v>342</v>
          </cell>
          <cell r="X33">
            <v>344</v>
          </cell>
          <cell r="Y33">
            <v>345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6">
          <cell r="B36">
            <v>250.75700000000001</v>
          </cell>
          <cell r="C36">
            <v>250</v>
          </cell>
          <cell r="D36">
            <v>225</v>
          </cell>
          <cell r="E36">
            <v>225</v>
          </cell>
          <cell r="F36">
            <v>225</v>
          </cell>
          <cell r="G36">
            <v>250</v>
          </cell>
          <cell r="H36">
            <v>290.89499999999998</v>
          </cell>
          <cell r="I36">
            <v>313.733</v>
          </cell>
          <cell r="J36">
            <v>323.89800000000002</v>
          </cell>
          <cell r="K36">
            <v>311.74400000000003</v>
          </cell>
          <cell r="L36">
            <v>303.31099999999998</v>
          </cell>
          <cell r="M36">
            <v>292.87799999999999</v>
          </cell>
          <cell r="N36">
            <v>303.91199999999998</v>
          </cell>
          <cell r="O36">
            <v>301.79000000000002</v>
          </cell>
          <cell r="P36">
            <v>300.20999999999998</v>
          </cell>
          <cell r="Q36">
            <v>300.32299999999998</v>
          </cell>
          <cell r="R36">
            <v>297.71199999999999</v>
          </cell>
          <cell r="S36">
            <v>309.59899999999999</v>
          </cell>
          <cell r="T36">
            <v>322.65499999999997</v>
          </cell>
          <cell r="U36">
            <v>334.81700000000001</v>
          </cell>
          <cell r="V36">
            <v>338.625</v>
          </cell>
          <cell r="W36">
            <v>310.858</v>
          </cell>
          <cell r="X36">
            <v>301.77</v>
          </cell>
          <cell r="Y36">
            <v>291.238</v>
          </cell>
        </row>
        <row r="38">
          <cell r="I38">
            <v>80</v>
          </cell>
          <cell r="J38">
            <v>80</v>
          </cell>
          <cell r="K38">
            <v>80</v>
          </cell>
          <cell r="L38">
            <v>80</v>
          </cell>
          <cell r="M38">
            <v>80</v>
          </cell>
          <cell r="R38">
            <v>150</v>
          </cell>
          <cell r="S38">
            <v>150</v>
          </cell>
          <cell r="T38">
            <v>150</v>
          </cell>
          <cell r="U38">
            <v>200</v>
          </cell>
          <cell r="V38">
            <v>200</v>
          </cell>
          <cell r="W38">
            <v>150</v>
          </cell>
          <cell r="X38">
            <v>100</v>
          </cell>
        </row>
        <row r="39">
          <cell r="I39">
            <v>40</v>
          </cell>
          <cell r="J39">
            <v>80</v>
          </cell>
          <cell r="K39">
            <v>80</v>
          </cell>
          <cell r="L39">
            <v>80</v>
          </cell>
          <cell r="M39">
            <v>80</v>
          </cell>
          <cell r="R39">
            <v>80</v>
          </cell>
          <cell r="S39">
            <v>80</v>
          </cell>
          <cell r="T39">
            <v>160</v>
          </cell>
          <cell r="U39">
            <v>160</v>
          </cell>
          <cell r="V39">
            <v>80</v>
          </cell>
          <cell r="W39">
            <v>80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115</v>
          </cell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R42">
            <v>115</v>
          </cell>
          <cell r="S42">
            <v>115</v>
          </cell>
          <cell r="T42">
            <v>115</v>
          </cell>
          <cell r="U42">
            <v>230</v>
          </cell>
          <cell r="V42">
            <v>230</v>
          </cell>
          <cell r="W42">
            <v>115</v>
          </cell>
          <cell r="X42">
            <v>115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52</v>
          </cell>
          <cell r="L44">
            <v>54</v>
          </cell>
          <cell r="R44">
            <v>54</v>
          </cell>
          <cell r="S44">
            <v>50</v>
          </cell>
          <cell r="T44">
            <v>50</v>
          </cell>
          <cell r="U44">
            <v>50</v>
          </cell>
          <cell r="V44">
            <v>50</v>
          </cell>
          <cell r="W44">
            <v>50</v>
          </cell>
        </row>
        <row r="45">
          <cell r="S45">
            <v>30</v>
          </cell>
          <cell r="T45">
            <v>90</v>
          </cell>
          <cell r="U45">
            <v>90</v>
          </cell>
          <cell r="V45">
            <v>90</v>
          </cell>
          <cell r="W45">
            <v>90</v>
          </cell>
        </row>
        <row r="47">
          <cell r="T47">
            <v>90</v>
          </cell>
          <cell r="U47">
            <v>90</v>
          </cell>
          <cell r="V47">
            <v>90</v>
          </cell>
          <cell r="W47">
            <v>90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V51">
            <v>50</v>
          </cell>
          <cell r="W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59</v>
          </cell>
          <cell r="F53">
            <v>58</v>
          </cell>
          <cell r="G53">
            <v>58</v>
          </cell>
          <cell r="H53">
            <v>58</v>
          </cell>
          <cell r="I53">
            <v>58</v>
          </cell>
          <cell r="J53">
            <v>58</v>
          </cell>
          <cell r="K53">
            <v>58</v>
          </cell>
          <cell r="L53">
            <v>58</v>
          </cell>
          <cell r="M53">
            <v>58</v>
          </cell>
          <cell r="N53">
            <v>58</v>
          </cell>
          <cell r="O53">
            <v>58</v>
          </cell>
          <cell r="P53">
            <v>58</v>
          </cell>
          <cell r="Q53">
            <v>58</v>
          </cell>
          <cell r="R53">
            <v>58</v>
          </cell>
          <cell r="S53">
            <v>58</v>
          </cell>
          <cell r="T53">
            <v>58</v>
          </cell>
          <cell r="U53">
            <v>58</v>
          </cell>
          <cell r="V53">
            <v>58</v>
          </cell>
          <cell r="W53">
            <v>58</v>
          </cell>
          <cell r="X53">
            <v>60</v>
          </cell>
          <cell r="Y53">
            <v>60</v>
          </cell>
        </row>
        <row r="54">
          <cell r="N54">
            <v>10</v>
          </cell>
        </row>
        <row r="55">
          <cell r="L55">
            <v>16</v>
          </cell>
          <cell r="M55">
            <v>14</v>
          </cell>
        </row>
        <row r="57">
          <cell r="B57">
            <v>642.28099999999995</v>
          </cell>
          <cell r="C57">
            <v>693.93999999999994</v>
          </cell>
          <cell r="D57">
            <v>767.29900000000009</v>
          </cell>
          <cell r="E57">
            <v>817.40299999999991</v>
          </cell>
          <cell r="F57">
            <v>827.83699999999988</v>
          </cell>
          <cell r="G57">
            <v>803.77199999999993</v>
          </cell>
          <cell r="H57">
            <v>900.53700000000003</v>
          </cell>
          <cell r="I57">
            <v>1317.9409999999998</v>
          </cell>
          <cell r="J57">
            <v>1875.6830000000002</v>
          </cell>
          <cell r="K57">
            <v>2386.1909999999998</v>
          </cell>
          <cell r="L57">
            <v>2719.4680000000008</v>
          </cell>
          <cell r="M57">
            <v>2900.1929999999998</v>
          </cell>
          <cell r="N57">
            <v>2957.9810000000002</v>
          </cell>
          <cell r="O57">
            <v>2880.0339999999997</v>
          </cell>
          <cell r="P57">
            <v>2671.59</v>
          </cell>
          <cell r="Q57">
            <v>2325.6340000000005</v>
          </cell>
          <cell r="R57">
            <v>1824.0570000000005</v>
          </cell>
          <cell r="S57">
            <v>1238.8389999999997</v>
          </cell>
          <cell r="T57">
            <v>823.78700000000026</v>
          </cell>
          <cell r="U57">
            <v>703.11399999999992</v>
          </cell>
          <cell r="V57">
            <v>686.76699999999983</v>
          </cell>
          <cell r="W57">
            <v>666.25599999999997</v>
          </cell>
          <cell r="X57">
            <v>674.3850000000001</v>
          </cell>
          <cell r="Y57">
            <v>700.00999999999988</v>
          </cell>
        </row>
        <row r="70">
          <cell r="B70">
            <v>40</v>
          </cell>
          <cell r="C70">
            <v>68</v>
          </cell>
          <cell r="D70">
            <v>81.875</v>
          </cell>
          <cell r="E70">
            <v>93</v>
          </cell>
          <cell r="F70">
            <v>118</v>
          </cell>
          <cell r="G70">
            <v>65</v>
          </cell>
          <cell r="H70">
            <v>45</v>
          </cell>
          <cell r="I70">
            <v>50</v>
          </cell>
          <cell r="J70">
            <v>80</v>
          </cell>
          <cell r="K70">
            <v>30</v>
          </cell>
          <cell r="L70">
            <v>35</v>
          </cell>
          <cell r="M70">
            <v>135</v>
          </cell>
          <cell r="N70">
            <v>178</v>
          </cell>
          <cell r="O70">
            <v>178</v>
          </cell>
          <cell r="P70">
            <v>188</v>
          </cell>
          <cell r="Q70">
            <v>240</v>
          </cell>
          <cell r="R70">
            <v>240</v>
          </cell>
          <cell r="S70">
            <v>360</v>
          </cell>
          <cell r="T70">
            <v>314</v>
          </cell>
          <cell r="U70">
            <v>310</v>
          </cell>
          <cell r="V70">
            <v>310</v>
          </cell>
          <cell r="W70">
            <v>330</v>
          </cell>
          <cell r="X70">
            <v>160</v>
          </cell>
          <cell r="Y70">
            <v>123</v>
          </cell>
        </row>
        <row r="71">
          <cell r="B71">
            <v>526</v>
          </cell>
          <cell r="C71">
            <v>557</v>
          </cell>
          <cell r="D71">
            <v>557</v>
          </cell>
          <cell r="E71">
            <v>557</v>
          </cell>
          <cell r="F71">
            <v>557</v>
          </cell>
          <cell r="G71">
            <v>557</v>
          </cell>
          <cell r="H71">
            <v>518</v>
          </cell>
          <cell r="I71">
            <v>329</v>
          </cell>
          <cell r="J71">
            <v>328</v>
          </cell>
          <cell r="K71">
            <v>335</v>
          </cell>
          <cell r="L71">
            <v>343</v>
          </cell>
          <cell r="M71">
            <v>367</v>
          </cell>
          <cell r="N71">
            <v>470</v>
          </cell>
          <cell r="O71">
            <v>469</v>
          </cell>
          <cell r="P71">
            <v>469</v>
          </cell>
          <cell r="Q71">
            <v>487</v>
          </cell>
          <cell r="R71">
            <v>467</v>
          </cell>
          <cell r="S71">
            <v>461</v>
          </cell>
          <cell r="T71">
            <v>398</v>
          </cell>
          <cell r="U71">
            <v>426</v>
          </cell>
          <cell r="V71">
            <v>350</v>
          </cell>
          <cell r="W71">
            <v>322</v>
          </cell>
          <cell r="X71">
            <v>482</v>
          </cell>
          <cell r="Y71">
            <v>450</v>
          </cell>
        </row>
        <row r="72">
          <cell r="B72">
            <v>592.4</v>
          </cell>
          <cell r="C72">
            <v>596.4</v>
          </cell>
          <cell r="D72">
            <v>632.5</v>
          </cell>
          <cell r="E72">
            <v>612.29999999999995</v>
          </cell>
          <cell r="F72">
            <v>549.6</v>
          </cell>
          <cell r="G72">
            <v>333.7</v>
          </cell>
          <cell r="H72">
            <v>108.1</v>
          </cell>
          <cell r="I72">
            <v>172</v>
          </cell>
          <cell r="J72">
            <v>186.5</v>
          </cell>
          <cell r="K72">
            <v>135.6</v>
          </cell>
          <cell r="L72">
            <v>250.2</v>
          </cell>
          <cell r="M72">
            <v>373.1</v>
          </cell>
          <cell r="N72">
            <v>499.2</v>
          </cell>
          <cell r="O72">
            <v>459.1</v>
          </cell>
          <cell r="P72">
            <v>437.5</v>
          </cell>
          <cell r="Q72">
            <v>455.1</v>
          </cell>
          <cell r="R72">
            <v>435.2</v>
          </cell>
          <cell r="S72">
            <v>611</v>
          </cell>
          <cell r="T72">
            <v>518</v>
          </cell>
          <cell r="U72">
            <v>500.8</v>
          </cell>
          <cell r="V72">
            <v>472.9</v>
          </cell>
          <cell r="W72">
            <v>447.8</v>
          </cell>
          <cell r="X72">
            <v>544.5</v>
          </cell>
          <cell r="Y72">
            <v>613.4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1030.4659999999999</v>
          </cell>
          <cell r="C62">
            <v>1055.325</v>
          </cell>
          <cell r="D62">
            <v>1056.4559999999999</v>
          </cell>
          <cell r="E62">
            <v>1040.3599999999999</v>
          </cell>
          <cell r="F62">
            <v>1053.2910000000002</v>
          </cell>
          <cell r="G62">
            <v>1036.713</v>
          </cell>
          <cell r="H62">
            <v>1016.023</v>
          </cell>
          <cell r="I62">
            <v>1012.6089999999999</v>
          </cell>
          <cell r="J62">
            <v>965.76</v>
          </cell>
          <cell r="K62">
            <v>955.476</v>
          </cell>
          <cell r="L62">
            <v>892.61299999999994</v>
          </cell>
          <cell r="M62">
            <v>869.197</v>
          </cell>
          <cell r="N62">
            <v>876.90600000000006</v>
          </cell>
          <cell r="O62">
            <v>864.89200000000005</v>
          </cell>
          <cell r="P62">
            <v>843.90099999999995</v>
          </cell>
          <cell r="Q62">
            <v>844.41800000000001</v>
          </cell>
          <cell r="R62">
            <v>841.31799999999998</v>
          </cell>
          <cell r="S62">
            <v>729.11699999999996</v>
          </cell>
          <cell r="T62">
            <v>722.19500000000005</v>
          </cell>
          <cell r="U62">
            <v>729.87599999999998</v>
          </cell>
          <cell r="V62">
            <v>734.44600000000003</v>
          </cell>
          <cell r="W62">
            <v>720.52800000000002</v>
          </cell>
          <cell r="X62">
            <v>978.71499999999992</v>
          </cell>
          <cell r="Y62">
            <v>1024.579</v>
          </cell>
        </row>
        <row r="63">
          <cell r="B63">
            <v>1101.5439999999999</v>
          </cell>
          <cell r="C63">
            <v>1078.3580000000002</v>
          </cell>
          <cell r="D63">
            <v>1050.3119999999999</v>
          </cell>
          <cell r="E63">
            <v>1053.8350000000003</v>
          </cell>
          <cell r="F63">
            <v>1097.6410000000001</v>
          </cell>
          <cell r="G63">
            <v>1220.5749999999998</v>
          </cell>
          <cell r="H63">
            <v>1390.5780000000004</v>
          </cell>
          <cell r="I63">
            <v>1582.4699999999998</v>
          </cell>
          <cell r="J63">
            <v>1706.732</v>
          </cell>
          <cell r="K63">
            <v>1761.6990000000003</v>
          </cell>
          <cell r="L63">
            <v>1798.1319999999998</v>
          </cell>
          <cell r="M63">
            <v>1817.0589999999997</v>
          </cell>
          <cell r="N63">
            <v>1803.2739999999999</v>
          </cell>
          <cell r="O63">
            <v>1757.8019999999997</v>
          </cell>
          <cell r="P63">
            <v>1684.3339999999998</v>
          </cell>
          <cell r="Q63">
            <v>1613.3339999999998</v>
          </cell>
          <cell r="R63">
            <v>1566.1210000000001</v>
          </cell>
          <cell r="S63">
            <v>1534.213</v>
          </cell>
          <cell r="T63">
            <v>1493.1990000000001</v>
          </cell>
          <cell r="U63">
            <v>1481.2730000000001</v>
          </cell>
          <cell r="V63">
            <v>1370.171</v>
          </cell>
          <cell r="W63">
            <v>1257.6779999999999</v>
          </cell>
          <cell r="X63">
            <v>1175.8150000000001</v>
          </cell>
          <cell r="Y63">
            <v>1136.9300000000003</v>
          </cell>
        </row>
        <row r="64">
          <cell r="B64">
            <v>3408.7049999999999</v>
          </cell>
          <cell r="C64">
            <v>3162.1290000000004</v>
          </cell>
          <cell r="D64">
            <v>3033.7829999999994</v>
          </cell>
          <cell r="E64">
            <v>2935.9039999999995</v>
          </cell>
          <cell r="F64">
            <v>2904.4059999999999</v>
          </cell>
          <cell r="G64">
            <v>2938.3969999999999</v>
          </cell>
          <cell r="H64">
            <v>3182.8369999999995</v>
          </cell>
          <cell r="I64">
            <v>3718.6220000000008</v>
          </cell>
          <cell r="J64">
            <v>4308.0110000000004</v>
          </cell>
          <cell r="K64">
            <v>4715.195999999999</v>
          </cell>
          <cell r="L64">
            <v>5066.4389999999994</v>
          </cell>
          <cell r="M64">
            <v>5355.0460000000003</v>
          </cell>
          <cell r="N64">
            <v>5516.8050000000003</v>
          </cell>
          <cell r="O64">
            <v>5468.6059999999989</v>
          </cell>
          <cell r="P64">
            <v>5329.1089999999995</v>
          </cell>
          <cell r="Q64">
            <v>5158.4700000000012</v>
          </cell>
          <cell r="R64">
            <v>5069.2039999999997</v>
          </cell>
          <cell r="S64">
            <v>5086.2070000000003</v>
          </cell>
          <cell r="T64">
            <v>4986.0739999999996</v>
          </cell>
          <cell r="U64">
            <v>5137.6669999999995</v>
          </cell>
          <cell r="V64">
            <v>5140.9690000000001</v>
          </cell>
          <cell r="W64">
            <v>4845.6039999999994</v>
          </cell>
          <cell r="X64">
            <v>4357.1190000000006</v>
          </cell>
          <cell r="Y64">
            <v>3944.2719999999995</v>
          </cell>
        </row>
        <row r="66">
          <cell r="B66">
            <v>141</v>
          </cell>
          <cell r="C66">
            <v>151</v>
          </cell>
          <cell r="D66">
            <v>155</v>
          </cell>
          <cell r="E66">
            <v>156.5</v>
          </cell>
          <cell r="F66">
            <v>154</v>
          </cell>
          <cell r="G66">
            <v>150.5</v>
          </cell>
          <cell r="H66">
            <v>150</v>
          </cell>
          <cell r="I66">
            <v>157</v>
          </cell>
          <cell r="J66">
            <v>166.5</v>
          </cell>
          <cell r="K66">
            <v>168</v>
          </cell>
          <cell r="L66">
            <v>164</v>
          </cell>
          <cell r="M66">
            <v>162</v>
          </cell>
          <cell r="N66">
            <v>158.5</v>
          </cell>
          <cell r="O66">
            <v>162.5</v>
          </cell>
          <cell r="P66">
            <v>161</v>
          </cell>
          <cell r="Q66">
            <v>158</v>
          </cell>
          <cell r="R66">
            <v>158.5</v>
          </cell>
          <cell r="S66">
            <v>155</v>
          </cell>
          <cell r="T66">
            <v>158.5</v>
          </cell>
          <cell r="U66">
            <v>161</v>
          </cell>
          <cell r="V66">
            <v>158.5</v>
          </cell>
          <cell r="W66">
            <v>147.5</v>
          </cell>
          <cell r="X66">
            <v>148.5</v>
          </cell>
          <cell r="Y66">
            <v>141.5</v>
          </cell>
        </row>
        <row r="70">
          <cell r="B70">
            <v>137</v>
          </cell>
          <cell r="C70">
            <v>136</v>
          </cell>
          <cell r="D70">
            <v>199</v>
          </cell>
          <cell r="E70">
            <v>209</v>
          </cell>
          <cell r="F70">
            <v>205</v>
          </cell>
          <cell r="G70">
            <v>209</v>
          </cell>
          <cell r="H70">
            <v>199</v>
          </cell>
          <cell r="I70">
            <v>99</v>
          </cell>
          <cell r="J70">
            <v>99</v>
          </cell>
          <cell r="K70">
            <v>74</v>
          </cell>
          <cell r="L70">
            <v>74</v>
          </cell>
          <cell r="M70">
            <v>74</v>
          </cell>
          <cell r="N70">
            <v>70</v>
          </cell>
          <cell r="O70">
            <v>60</v>
          </cell>
          <cell r="P70">
            <v>60</v>
          </cell>
          <cell r="Q70">
            <v>35</v>
          </cell>
          <cell r="R70">
            <v>35</v>
          </cell>
          <cell r="S70">
            <v>35</v>
          </cell>
          <cell r="T70">
            <v>35</v>
          </cell>
          <cell r="U70">
            <v>50</v>
          </cell>
          <cell r="V70">
            <v>50</v>
          </cell>
          <cell r="W70">
            <v>85</v>
          </cell>
          <cell r="X70">
            <v>35</v>
          </cell>
          <cell r="Y70">
            <v>60</v>
          </cell>
        </row>
        <row r="71">
          <cell r="B71">
            <v>19</v>
          </cell>
          <cell r="C71">
            <v>19</v>
          </cell>
          <cell r="D71">
            <v>19</v>
          </cell>
          <cell r="E71">
            <v>19</v>
          </cell>
          <cell r="F71">
            <v>19</v>
          </cell>
          <cell r="G71">
            <v>19</v>
          </cell>
          <cell r="H71">
            <v>22</v>
          </cell>
          <cell r="I71">
            <v>34</v>
          </cell>
          <cell r="J71">
            <v>84</v>
          </cell>
          <cell r="K71">
            <v>107</v>
          </cell>
          <cell r="L71">
            <v>75.277000000000001</v>
          </cell>
          <cell r="M71">
            <v>79</v>
          </cell>
          <cell r="N71">
            <v>19</v>
          </cell>
          <cell r="O71">
            <v>19</v>
          </cell>
          <cell r="P71">
            <v>19</v>
          </cell>
          <cell r="Q71">
            <v>19</v>
          </cell>
          <cell r="R71">
            <v>44</v>
          </cell>
          <cell r="S71">
            <v>19</v>
          </cell>
          <cell r="T71">
            <v>19</v>
          </cell>
          <cell r="U71">
            <v>34</v>
          </cell>
          <cell r="V71">
            <v>69</v>
          </cell>
          <cell r="W71">
            <v>104</v>
          </cell>
          <cell r="X71">
            <v>19</v>
          </cell>
          <cell r="Y71">
            <v>19</v>
          </cell>
        </row>
      </sheetData>
      <sheetData sheetId="18">
        <row r="7">
          <cell r="B7">
            <v>93.06</v>
          </cell>
          <cell r="C7">
            <v>90.46</v>
          </cell>
          <cell r="D7">
            <v>84.81</v>
          </cell>
          <cell r="E7">
            <v>84.25</v>
          </cell>
          <cell r="F7">
            <v>90</v>
          </cell>
          <cell r="G7">
            <v>91.11</v>
          </cell>
          <cell r="H7">
            <v>105</v>
          </cell>
          <cell r="I7">
            <v>113</v>
          </cell>
          <cell r="J7">
            <v>117.07</v>
          </cell>
          <cell r="K7">
            <v>113</v>
          </cell>
          <cell r="L7">
            <v>110.02</v>
          </cell>
          <cell r="M7">
            <v>105.89</v>
          </cell>
          <cell r="N7">
            <v>113</v>
          </cell>
          <cell r="O7">
            <v>113</v>
          </cell>
          <cell r="P7">
            <v>112.51</v>
          </cell>
          <cell r="Q7">
            <v>112.6</v>
          </cell>
          <cell r="R7">
            <v>113</v>
          </cell>
          <cell r="S7">
            <v>123.95</v>
          </cell>
          <cell r="T7">
            <v>134.21</v>
          </cell>
          <cell r="U7">
            <v>139.02000000000001</v>
          </cell>
          <cell r="V7">
            <v>137.99</v>
          </cell>
          <cell r="W7">
            <v>117.97</v>
          </cell>
          <cell r="X7">
            <v>112.09</v>
          </cell>
          <cell r="Y7">
            <v>105.47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44433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950.43949999999995</v>
          </cell>
          <cell r="J12">
            <v>950.44</v>
          </cell>
          <cell r="K12">
            <v>948.94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5837.7369999999992</v>
      </c>
      <c r="C4" s="18">
        <v>5601.8350000000009</v>
      </c>
      <c r="D4" s="18">
        <v>5513.5740000000005</v>
      </c>
      <c r="E4" s="18">
        <v>5414.6030000000001</v>
      </c>
      <c r="F4" s="18">
        <v>5433.360999999999</v>
      </c>
      <c r="G4" s="18">
        <v>5574.2070000000003</v>
      </c>
      <c r="H4" s="18">
        <v>5960.4329999999991</v>
      </c>
      <c r="I4" s="18">
        <v>6603.7410000000009</v>
      </c>
      <c r="J4" s="18">
        <v>7330.0390000000016</v>
      </c>
      <c r="K4" s="18">
        <v>7781.3469999999998</v>
      </c>
      <c r="L4" s="18">
        <v>8070.482</v>
      </c>
      <c r="M4" s="18">
        <v>8356.3230000000003</v>
      </c>
      <c r="N4" s="18">
        <v>8444.530999999999</v>
      </c>
      <c r="O4" s="18">
        <v>8332.8260000000009</v>
      </c>
      <c r="P4" s="18">
        <v>8097.3909999999996</v>
      </c>
      <c r="Q4" s="18">
        <v>7828.2239999999956</v>
      </c>
      <c r="R4" s="18">
        <v>7714.1830000000009</v>
      </c>
      <c r="S4" s="18">
        <v>7558.5319999999992</v>
      </c>
      <c r="T4" s="18">
        <v>7413.9539999999997</v>
      </c>
      <c r="U4" s="18">
        <v>7593.8619999999992</v>
      </c>
      <c r="V4" s="18">
        <v>7523.1350000000002</v>
      </c>
      <c r="W4" s="18">
        <v>7160.299</v>
      </c>
      <c r="X4" s="18">
        <v>6714.1159999999991</v>
      </c>
      <c r="Y4" s="18">
        <v>6326.2350000000006</v>
      </c>
      <c r="Z4" s="19"/>
      <c r="AA4" s="20">
        <f>SUM(B4:Z4)</f>
        <v>168184.97000000003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93.06</v>
      </c>
      <c r="C7" s="28">
        <v>90.46</v>
      </c>
      <c r="D7" s="28">
        <v>84.81</v>
      </c>
      <c r="E7" s="28">
        <v>84.25</v>
      </c>
      <c r="F7" s="28">
        <v>90</v>
      </c>
      <c r="G7" s="28">
        <v>91.11</v>
      </c>
      <c r="H7" s="28">
        <v>105</v>
      </c>
      <c r="I7" s="28">
        <v>113</v>
      </c>
      <c r="J7" s="28">
        <v>117.07</v>
      </c>
      <c r="K7" s="28">
        <v>113</v>
      </c>
      <c r="L7" s="28">
        <v>110.02</v>
      </c>
      <c r="M7" s="28">
        <v>105.89</v>
      </c>
      <c r="N7" s="28">
        <v>113</v>
      </c>
      <c r="O7" s="28">
        <v>113</v>
      </c>
      <c r="P7" s="28">
        <v>112.51</v>
      </c>
      <c r="Q7" s="28">
        <v>112.6</v>
      </c>
      <c r="R7" s="28">
        <v>113</v>
      </c>
      <c r="S7" s="28">
        <v>123.95</v>
      </c>
      <c r="T7" s="28">
        <v>134.21</v>
      </c>
      <c r="U7" s="28">
        <v>139.02000000000001</v>
      </c>
      <c r="V7" s="28">
        <v>137.99</v>
      </c>
      <c r="W7" s="28">
        <v>117.97</v>
      </c>
      <c r="X7" s="28">
        <v>112.09</v>
      </c>
      <c r="Y7" s="28">
        <v>105.47</v>
      </c>
      <c r="Z7" s="29"/>
      <c r="AA7" s="30">
        <f>IF(SUM(GR_MAINLAND_MCP_SUM_SELL)&lt;&gt;0,AVERAGEIF(GR_MAINLAND_MCP_SUM_SELL,"&lt;&gt;"""),"")</f>
        <v>109.68666666666665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525</v>
      </c>
      <c r="C10" s="42">
        <v>500</v>
      </c>
      <c r="D10" s="42">
        <v>500</v>
      </c>
      <c r="E10" s="42">
        <v>500</v>
      </c>
      <c r="F10" s="42">
        <v>500</v>
      </c>
      <c r="G10" s="42">
        <v>500</v>
      </c>
      <c r="H10" s="42">
        <v>568</v>
      </c>
      <c r="I10" s="42">
        <v>648</v>
      </c>
      <c r="J10" s="42">
        <v>719</v>
      </c>
      <c r="K10" s="42">
        <v>829</v>
      </c>
      <c r="L10" s="42">
        <v>829</v>
      </c>
      <c r="M10" s="42">
        <v>829</v>
      </c>
      <c r="N10" s="42">
        <v>829</v>
      </c>
      <c r="O10" s="42">
        <v>829</v>
      </c>
      <c r="P10" s="42">
        <v>829</v>
      </c>
      <c r="Q10" s="42">
        <v>829</v>
      </c>
      <c r="R10" s="42">
        <v>829</v>
      </c>
      <c r="S10" s="42">
        <v>829</v>
      </c>
      <c r="T10" s="42">
        <v>829</v>
      </c>
      <c r="U10" s="42">
        <v>829</v>
      </c>
      <c r="V10" s="42">
        <v>829</v>
      </c>
      <c r="W10" s="42">
        <v>829</v>
      </c>
      <c r="X10" s="42">
        <v>829</v>
      </c>
      <c r="Y10" s="42">
        <v>829</v>
      </c>
      <c r="Z10" s="43"/>
      <c r="AA10" s="44">
        <f>SUM(B10:Z10)</f>
        <v>17395</v>
      </c>
    </row>
    <row r="11" spans="1:27" ht="24.95" customHeight="1" x14ac:dyDescent="0.2">
      <c r="A11" s="45" t="s">
        <v>7</v>
      </c>
      <c r="B11" s="46">
        <v>3402.056</v>
      </c>
      <c r="C11" s="47">
        <v>3076.4949999999999</v>
      </c>
      <c r="D11" s="47">
        <v>2864.9</v>
      </c>
      <c r="E11" s="47">
        <v>2725.9</v>
      </c>
      <c r="F11" s="47">
        <v>2746.924</v>
      </c>
      <c r="G11" s="47">
        <v>3180.7350000000001</v>
      </c>
      <c r="H11" s="47">
        <v>3506.7960000000003</v>
      </c>
      <c r="I11" s="47">
        <v>3487.8</v>
      </c>
      <c r="J11" s="47">
        <v>3501.8560000000002</v>
      </c>
      <c r="K11" s="47">
        <v>3450.556</v>
      </c>
      <c r="L11" s="47">
        <v>3410.8140000000003</v>
      </c>
      <c r="M11" s="47">
        <v>3355.0299999999997</v>
      </c>
      <c r="N11" s="47">
        <v>3392.3500000000004</v>
      </c>
      <c r="O11" s="47">
        <v>3383.692</v>
      </c>
      <c r="P11" s="47">
        <v>3368.3010000000004</v>
      </c>
      <c r="Q11" s="47">
        <v>3357.4900000000002</v>
      </c>
      <c r="R11" s="47">
        <v>3355.9259999999999</v>
      </c>
      <c r="S11" s="47">
        <v>3419.6930000000002</v>
      </c>
      <c r="T11" s="47">
        <v>3562.1670000000004</v>
      </c>
      <c r="U11" s="47">
        <v>3590.9480000000003</v>
      </c>
      <c r="V11" s="47">
        <v>3620.4679999999998</v>
      </c>
      <c r="W11" s="47">
        <v>3506.2430000000004</v>
      </c>
      <c r="X11" s="47">
        <v>3493.2310000000002</v>
      </c>
      <c r="Y11" s="47">
        <v>3500.8249999999998</v>
      </c>
      <c r="Z11" s="48"/>
      <c r="AA11" s="49">
        <f>SUM(B11:Z11)</f>
        <v>80261.195999999982</v>
      </c>
    </row>
    <row r="12" spans="1:27" ht="24.95" customHeight="1" x14ac:dyDescent="0.2">
      <c r="A12" s="45" t="s">
        <v>8</v>
      </c>
      <c r="B12" s="46">
        <v>60</v>
      </c>
      <c r="C12" s="47">
        <v>60</v>
      </c>
      <c r="D12" s="47">
        <v>60</v>
      </c>
      <c r="E12" s="47">
        <v>59</v>
      </c>
      <c r="F12" s="47">
        <v>84</v>
      </c>
      <c r="G12" s="47">
        <v>84</v>
      </c>
      <c r="H12" s="47">
        <v>264</v>
      </c>
      <c r="I12" s="47">
        <v>549</v>
      </c>
      <c r="J12" s="47">
        <v>589</v>
      </c>
      <c r="K12" s="47">
        <v>565</v>
      </c>
      <c r="L12" s="47">
        <v>433</v>
      </c>
      <c r="M12" s="47">
        <v>347</v>
      </c>
      <c r="N12" s="47">
        <v>68</v>
      </c>
      <c r="O12" s="47">
        <v>84</v>
      </c>
      <c r="P12" s="47">
        <v>84</v>
      </c>
      <c r="Q12" s="47">
        <v>84</v>
      </c>
      <c r="R12" s="47">
        <v>513</v>
      </c>
      <c r="S12" s="47">
        <v>589</v>
      </c>
      <c r="T12" s="47">
        <v>919</v>
      </c>
      <c r="U12" s="47">
        <v>1184</v>
      </c>
      <c r="V12" s="47">
        <v>1204</v>
      </c>
      <c r="W12" s="47">
        <v>1009</v>
      </c>
      <c r="X12" s="47">
        <v>481</v>
      </c>
      <c r="Y12" s="47">
        <v>60</v>
      </c>
      <c r="Z12" s="48"/>
      <c r="AA12" s="49">
        <f>SUM(B12:Z12)</f>
        <v>9433</v>
      </c>
    </row>
    <row r="13" spans="1:27" ht="24.95" customHeight="1" x14ac:dyDescent="0.2">
      <c r="A13" s="50" t="s">
        <v>9</v>
      </c>
      <c r="B13" s="51">
        <v>642.28099999999995</v>
      </c>
      <c r="C13" s="52">
        <v>693.93999999999994</v>
      </c>
      <c r="D13" s="52">
        <v>767.29900000000009</v>
      </c>
      <c r="E13" s="52">
        <v>817.40299999999991</v>
      </c>
      <c r="F13" s="52">
        <v>827.83699999999988</v>
      </c>
      <c r="G13" s="52">
        <v>803.77199999999993</v>
      </c>
      <c r="H13" s="52">
        <v>900.53700000000003</v>
      </c>
      <c r="I13" s="52">
        <v>1317.9409999999998</v>
      </c>
      <c r="J13" s="52">
        <v>1875.6830000000002</v>
      </c>
      <c r="K13" s="52">
        <v>2386.1909999999998</v>
      </c>
      <c r="L13" s="52">
        <v>2719.4680000000008</v>
      </c>
      <c r="M13" s="52">
        <v>2900.1929999999998</v>
      </c>
      <c r="N13" s="52">
        <v>2957.9810000000002</v>
      </c>
      <c r="O13" s="52">
        <v>2880.0339999999997</v>
      </c>
      <c r="P13" s="52">
        <v>2671.59</v>
      </c>
      <c r="Q13" s="52">
        <v>2325.6340000000005</v>
      </c>
      <c r="R13" s="52">
        <v>1824.0570000000005</v>
      </c>
      <c r="S13" s="52">
        <v>1238.8389999999997</v>
      </c>
      <c r="T13" s="52">
        <v>823.78700000000026</v>
      </c>
      <c r="U13" s="52">
        <v>703.11399999999992</v>
      </c>
      <c r="V13" s="52">
        <v>686.76699999999983</v>
      </c>
      <c r="W13" s="52">
        <v>666.25599999999997</v>
      </c>
      <c r="X13" s="52">
        <v>674.3850000000001</v>
      </c>
      <c r="Y13" s="52">
        <v>700.00999999999988</v>
      </c>
      <c r="Z13" s="53"/>
      <c r="AA13" s="54">
        <f>SUM(B13:Z13)</f>
        <v>34804.999000000003</v>
      </c>
    </row>
    <row r="14" spans="1:27" ht="30" customHeight="1" thickBot="1" x14ac:dyDescent="0.25">
      <c r="A14" s="55" t="s">
        <v>10</v>
      </c>
      <c r="B14" s="56">
        <f>IF(LEN(B$2)&gt;0,SUM(B10:B13),"")</f>
        <v>4629.3369999999995</v>
      </c>
      <c r="C14" s="57">
        <f t="shared" ref="C14:Z14" si="0">IF(LEN(C$2)&gt;0,SUM(C10:C13),"")</f>
        <v>4330.4349999999995</v>
      </c>
      <c r="D14" s="57">
        <f t="shared" si="0"/>
        <v>4192.1990000000005</v>
      </c>
      <c r="E14" s="57">
        <f t="shared" si="0"/>
        <v>4102.3029999999999</v>
      </c>
      <c r="F14" s="57">
        <f t="shared" si="0"/>
        <v>4158.7609999999995</v>
      </c>
      <c r="G14" s="57">
        <f t="shared" si="0"/>
        <v>4568.5069999999996</v>
      </c>
      <c r="H14" s="57">
        <f t="shared" si="0"/>
        <v>5239.3330000000005</v>
      </c>
      <c r="I14" s="57">
        <f t="shared" si="0"/>
        <v>6002.741</v>
      </c>
      <c r="J14" s="57">
        <f t="shared" si="0"/>
        <v>6685.5389999999998</v>
      </c>
      <c r="K14" s="57">
        <f t="shared" si="0"/>
        <v>7230.7470000000003</v>
      </c>
      <c r="L14" s="57">
        <f t="shared" si="0"/>
        <v>7392.2820000000011</v>
      </c>
      <c r="M14" s="57">
        <f t="shared" si="0"/>
        <v>7431.223</v>
      </c>
      <c r="N14" s="57">
        <f t="shared" si="0"/>
        <v>7247.3310000000001</v>
      </c>
      <c r="O14" s="57">
        <f t="shared" si="0"/>
        <v>7176.7259999999997</v>
      </c>
      <c r="P14" s="57">
        <f t="shared" si="0"/>
        <v>6952.8910000000005</v>
      </c>
      <c r="Q14" s="57">
        <f t="shared" si="0"/>
        <v>6596.1239999999998</v>
      </c>
      <c r="R14" s="57">
        <f t="shared" si="0"/>
        <v>6521.9830000000002</v>
      </c>
      <c r="S14" s="57">
        <f t="shared" si="0"/>
        <v>6076.5320000000002</v>
      </c>
      <c r="T14" s="57">
        <f t="shared" si="0"/>
        <v>6133.9540000000006</v>
      </c>
      <c r="U14" s="57">
        <f t="shared" si="0"/>
        <v>6307.0619999999999</v>
      </c>
      <c r="V14" s="57">
        <f t="shared" si="0"/>
        <v>6340.2349999999997</v>
      </c>
      <c r="W14" s="57">
        <f t="shared" si="0"/>
        <v>6010.4990000000007</v>
      </c>
      <c r="X14" s="57">
        <f t="shared" si="0"/>
        <v>5477.616</v>
      </c>
      <c r="Y14" s="57">
        <f t="shared" si="0"/>
        <v>5089.835</v>
      </c>
      <c r="Z14" s="58" t="str">
        <f t="shared" si="0"/>
        <v/>
      </c>
      <c r="AA14" s="59">
        <f>SUM(AA9:AA13)</f>
        <v>141894.19499999998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982.9</v>
      </c>
      <c r="C25" s="67">
        <v>1013.9</v>
      </c>
      <c r="D25" s="67">
        <v>1049.9000000000001</v>
      </c>
      <c r="E25" s="67">
        <v>1068.9000000000001</v>
      </c>
      <c r="F25" s="67">
        <v>1099.9000000000001</v>
      </c>
      <c r="G25" s="67">
        <v>1090.9000000000001</v>
      </c>
      <c r="H25" s="67">
        <v>1317.9</v>
      </c>
      <c r="I25" s="67">
        <v>1921.9</v>
      </c>
      <c r="J25" s="67">
        <v>2381.9</v>
      </c>
      <c r="K25" s="67">
        <v>2731.9</v>
      </c>
      <c r="L25" s="67">
        <v>2852.9</v>
      </c>
      <c r="M25" s="67">
        <v>2905.9</v>
      </c>
      <c r="N25" s="67">
        <v>2655.9</v>
      </c>
      <c r="O25" s="67">
        <v>2619.9</v>
      </c>
      <c r="P25" s="67">
        <v>2457.9</v>
      </c>
      <c r="Q25" s="67">
        <v>2250.9</v>
      </c>
      <c r="R25" s="67">
        <v>2319.9</v>
      </c>
      <c r="S25" s="67">
        <v>1960.9</v>
      </c>
      <c r="T25" s="67">
        <v>1955.9</v>
      </c>
      <c r="U25" s="67">
        <v>2126.9</v>
      </c>
      <c r="V25" s="67">
        <v>2142.9</v>
      </c>
      <c r="W25" s="67">
        <v>1939.9</v>
      </c>
      <c r="X25" s="67">
        <v>1442.9</v>
      </c>
      <c r="Y25" s="67">
        <v>994.9</v>
      </c>
      <c r="Z25" s="68"/>
      <c r="AA25" s="69">
        <f>SUM(B25:Z25)</f>
        <v>45287.600000000013</v>
      </c>
    </row>
    <row r="26" spans="1:27" ht="24.95" customHeight="1" x14ac:dyDescent="0.2">
      <c r="A26" s="70" t="s">
        <v>20</v>
      </c>
      <c r="B26" s="71">
        <v>1544.4369999999999</v>
      </c>
      <c r="C26" s="72">
        <v>1358.5350000000001</v>
      </c>
      <c r="D26" s="72">
        <v>1223.174</v>
      </c>
      <c r="E26" s="72">
        <v>1157.403</v>
      </c>
      <c r="F26" s="72">
        <v>1207.8610000000001</v>
      </c>
      <c r="G26" s="72">
        <v>1516.607</v>
      </c>
      <c r="H26" s="72">
        <v>1781.433</v>
      </c>
      <c r="I26" s="72">
        <v>1681.8409999999999</v>
      </c>
      <c r="J26" s="72">
        <v>1862.6389999999999</v>
      </c>
      <c r="K26" s="72">
        <v>2014.847</v>
      </c>
      <c r="L26" s="72">
        <v>2068.3820000000001</v>
      </c>
      <c r="M26" s="72">
        <v>2178.3229999999999</v>
      </c>
      <c r="N26" s="72">
        <v>2390.431</v>
      </c>
      <c r="O26" s="72">
        <v>2354.826</v>
      </c>
      <c r="P26" s="72">
        <v>2302.991</v>
      </c>
      <c r="Q26" s="72">
        <v>2223.2240000000002</v>
      </c>
      <c r="R26" s="72">
        <v>2060.0830000000001</v>
      </c>
      <c r="S26" s="72">
        <v>2087.6320000000001</v>
      </c>
      <c r="T26" s="72">
        <v>2041.0540000000001</v>
      </c>
      <c r="U26" s="72">
        <v>2067.1619999999998</v>
      </c>
      <c r="V26" s="72">
        <v>2008.335</v>
      </c>
      <c r="W26" s="72">
        <v>1873.5989999999999</v>
      </c>
      <c r="X26" s="72">
        <v>1827.7159999999999</v>
      </c>
      <c r="Y26" s="72">
        <v>1818.9349999999999</v>
      </c>
      <c r="Z26" s="73"/>
      <c r="AA26" s="74">
        <f>SUM(B26:Z26)</f>
        <v>44651.469999999994</v>
      </c>
    </row>
    <row r="27" spans="1:27" ht="24.95" customHeight="1" x14ac:dyDescent="0.2">
      <c r="A27" s="77" t="s">
        <v>21</v>
      </c>
      <c r="B27" s="75">
        <v>2778</v>
      </c>
      <c r="C27" s="76">
        <v>2693</v>
      </c>
      <c r="D27" s="76">
        <v>2668</v>
      </c>
      <c r="E27" s="76">
        <v>2636</v>
      </c>
      <c r="F27" s="76">
        <v>2636</v>
      </c>
      <c r="G27" s="76">
        <v>2693</v>
      </c>
      <c r="H27" s="76">
        <v>2813</v>
      </c>
      <c r="I27" s="76">
        <v>2888</v>
      </c>
      <c r="J27" s="76">
        <v>2959</v>
      </c>
      <c r="K27" s="76">
        <v>2959</v>
      </c>
      <c r="L27" s="76">
        <v>2959</v>
      </c>
      <c r="M27" s="76">
        <v>2959</v>
      </c>
      <c r="N27" s="76">
        <v>2959</v>
      </c>
      <c r="O27" s="76">
        <v>2959</v>
      </c>
      <c r="P27" s="76">
        <v>2959</v>
      </c>
      <c r="Q27" s="76">
        <v>2959</v>
      </c>
      <c r="R27" s="76">
        <v>2959</v>
      </c>
      <c r="S27" s="76">
        <v>2959</v>
      </c>
      <c r="T27" s="76">
        <v>2959</v>
      </c>
      <c r="U27" s="76">
        <v>2959</v>
      </c>
      <c r="V27" s="76">
        <v>2959</v>
      </c>
      <c r="W27" s="76">
        <v>2959</v>
      </c>
      <c r="X27" s="76">
        <v>2959</v>
      </c>
      <c r="Y27" s="76">
        <v>2959</v>
      </c>
      <c r="Z27" s="78"/>
      <c r="AA27" s="79">
        <f>SUM(B27:Z27)</f>
        <v>69149</v>
      </c>
    </row>
    <row r="28" spans="1:27" ht="30" customHeight="1" thickBot="1" x14ac:dyDescent="0.25">
      <c r="A28" s="55" t="s">
        <v>22</v>
      </c>
      <c r="B28" s="56">
        <f>IF(LEN(B$2)&gt;0,SUM(B25:B27),"")</f>
        <v>5305.3369999999995</v>
      </c>
      <c r="C28" s="57">
        <f t="shared" ref="C28:Z28" si="2">IF(LEN(C$2)&gt;0,SUM(C25:C27),"")</f>
        <v>5065.4349999999995</v>
      </c>
      <c r="D28" s="57">
        <f t="shared" si="2"/>
        <v>4941.0740000000005</v>
      </c>
      <c r="E28" s="57">
        <f t="shared" si="2"/>
        <v>4862.3029999999999</v>
      </c>
      <c r="F28" s="57">
        <f t="shared" si="2"/>
        <v>4943.7610000000004</v>
      </c>
      <c r="G28" s="57">
        <f t="shared" si="2"/>
        <v>5300.5069999999996</v>
      </c>
      <c r="H28" s="57">
        <f t="shared" si="2"/>
        <v>5912.3330000000005</v>
      </c>
      <c r="I28" s="57">
        <f t="shared" si="2"/>
        <v>6491.741</v>
      </c>
      <c r="J28" s="57">
        <f t="shared" si="2"/>
        <v>7203.5389999999998</v>
      </c>
      <c r="K28" s="57">
        <f t="shared" si="2"/>
        <v>7705.7470000000003</v>
      </c>
      <c r="L28" s="57">
        <f t="shared" si="2"/>
        <v>7880.2820000000002</v>
      </c>
      <c r="M28" s="57">
        <f t="shared" si="2"/>
        <v>8043.223</v>
      </c>
      <c r="N28" s="57">
        <f t="shared" si="2"/>
        <v>8005.3310000000001</v>
      </c>
      <c r="O28" s="57">
        <f t="shared" si="2"/>
        <v>7933.7260000000006</v>
      </c>
      <c r="P28" s="57">
        <f t="shared" si="2"/>
        <v>7719.8909999999996</v>
      </c>
      <c r="Q28" s="57">
        <f t="shared" si="2"/>
        <v>7433.1239999999998</v>
      </c>
      <c r="R28" s="57">
        <f t="shared" si="2"/>
        <v>7338.9830000000002</v>
      </c>
      <c r="S28" s="57">
        <f t="shared" si="2"/>
        <v>7007.5320000000002</v>
      </c>
      <c r="T28" s="57">
        <f t="shared" si="2"/>
        <v>6955.9539999999997</v>
      </c>
      <c r="U28" s="57">
        <f t="shared" si="2"/>
        <v>7153.0619999999999</v>
      </c>
      <c r="V28" s="57">
        <f t="shared" si="2"/>
        <v>7110.2350000000006</v>
      </c>
      <c r="W28" s="57">
        <f t="shared" si="2"/>
        <v>6772.4989999999998</v>
      </c>
      <c r="X28" s="57">
        <f t="shared" si="2"/>
        <v>6229.616</v>
      </c>
      <c r="Y28" s="57">
        <f t="shared" si="2"/>
        <v>5772.835</v>
      </c>
      <c r="Z28" s="58" t="str">
        <f t="shared" si="2"/>
        <v/>
      </c>
      <c r="AA28" s="59">
        <f>SUM(AA25:AA27)</f>
        <v>159088.07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</v>
      </c>
      <c r="C31" s="90">
        <v>68</v>
      </c>
      <c r="D31" s="90">
        <v>81.875</v>
      </c>
      <c r="E31" s="90">
        <v>93</v>
      </c>
      <c r="F31" s="90">
        <v>118</v>
      </c>
      <c r="G31" s="90">
        <v>65</v>
      </c>
      <c r="H31" s="90">
        <v>45</v>
      </c>
      <c r="I31" s="90">
        <v>50</v>
      </c>
      <c r="J31" s="90">
        <v>80</v>
      </c>
      <c r="K31" s="90">
        <v>30</v>
      </c>
      <c r="L31" s="90">
        <v>35</v>
      </c>
      <c r="M31" s="90">
        <v>135</v>
      </c>
      <c r="N31" s="90">
        <v>178</v>
      </c>
      <c r="O31" s="90">
        <v>178</v>
      </c>
      <c r="P31" s="90">
        <v>188</v>
      </c>
      <c r="Q31" s="90">
        <v>240</v>
      </c>
      <c r="R31" s="90">
        <v>240</v>
      </c>
      <c r="S31" s="90">
        <v>360</v>
      </c>
      <c r="T31" s="90">
        <v>314</v>
      </c>
      <c r="U31" s="90">
        <v>310</v>
      </c>
      <c r="V31" s="90">
        <v>310</v>
      </c>
      <c r="W31" s="90">
        <v>330</v>
      </c>
      <c r="X31" s="90">
        <v>160</v>
      </c>
      <c r="Y31" s="90">
        <v>123</v>
      </c>
      <c r="Z31" s="91"/>
      <c r="AA31" s="69">
        <f t="shared" ref="AA31:AA36" si="3">SUM(B31:Z31)</f>
        <v>3771.875</v>
      </c>
    </row>
    <row r="32" spans="1:27" ht="24.95" customHeight="1" x14ac:dyDescent="0.2">
      <c r="A32" s="92" t="s">
        <v>25</v>
      </c>
      <c r="B32" s="93">
        <v>526</v>
      </c>
      <c r="C32" s="94">
        <v>557</v>
      </c>
      <c r="D32" s="94">
        <v>557</v>
      </c>
      <c r="E32" s="94">
        <v>557</v>
      </c>
      <c r="F32" s="94">
        <v>557</v>
      </c>
      <c r="G32" s="94">
        <v>557</v>
      </c>
      <c r="H32" s="94">
        <v>518</v>
      </c>
      <c r="I32" s="94">
        <v>329</v>
      </c>
      <c r="J32" s="94">
        <v>328</v>
      </c>
      <c r="K32" s="94">
        <v>335</v>
      </c>
      <c r="L32" s="94">
        <v>343</v>
      </c>
      <c r="M32" s="94">
        <v>367</v>
      </c>
      <c r="N32" s="94">
        <v>470</v>
      </c>
      <c r="O32" s="94">
        <v>469</v>
      </c>
      <c r="P32" s="94">
        <v>469</v>
      </c>
      <c r="Q32" s="94">
        <v>487</v>
      </c>
      <c r="R32" s="94">
        <v>467</v>
      </c>
      <c r="S32" s="94">
        <v>461</v>
      </c>
      <c r="T32" s="94">
        <v>398</v>
      </c>
      <c r="U32" s="94">
        <v>426</v>
      </c>
      <c r="V32" s="94">
        <v>350</v>
      </c>
      <c r="W32" s="94">
        <v>322</v>
      </c>
      <c r="X32" s="94">
        <v>482</v>
      </c>
      <c r="Y32" s="94">
        <v>450</v>
      </c>
      <c r="Z32" s="95"/>
      <c r="AA32" s="74">
        <f t="shared" si="3"/>
        <v>10782</v>
      </c>
    </row>
    <row r="33" spans="1:27" ht="24.95" customHeight="1" x14ac:dyDescent="0.2">
      <c r="A33" s="92" t="s">
        <v>26</v>
      </c>
      <c r="B33" s="93">
        <v>592.4</v>
      </c>
      <c r="C33" s="94">
        <v>596.4</v>
      </c>
      <c r="D33" s="94">
        <v>632.5</v>
      </c>
      <c r="E33" s="94">
        <v>612.29999999999995</v>
      </c>
      <c r="F33" s="94">
        <v>549.6</v>
      </c>
      <c r="G33" s="94">
        <v>333.7</v>
      </c>
      <c r="H33" s="94">
        <v>108.1</v>
      </c>
      <c r="I33" s="94">
        <v>172</v>
      </c>
      <c r="J33" s="94">
        <v>186.5</v>
      </c>
      <c r="K33" s="94">
        <v>135.6</v>
      </c>
      <c r="L33" s="94">
        <v>250.2</v>
      </c>
      <c r="M33" s="94">
        <v>373.1</v>
      </c>
      <c r="N33" s="94">
        <v>499.2</v>
      </c>
      <c r="O33" s="94">
        <v>459.1</v>
      </c>
      <c r="P33" s="94">
        <v>437.5</v>
      </c>
      <c r="Q33" s="94">
        <v>455.1</v>
      </c>
      <c r="R33" s="94">
        <v>435.2</v>
      </c>
      <c r="S33" s="94">
        <v>611</v>
      </c>
      <c r="T33" s="94">
        <v>518</v>
      </c>
      <c r="U33" s="94">
        <v>500.8</v>
      </c>
      <c r="V33" s="94">
        <v>472.9</v>
      </c>
      <c r="W33" s="94">
        <v>447.8</v>
      </c>
      <c r="X33" s="94">
        <v>544.5</v>
      </c>
      <c r="Y33" s="94">
        <v>613.4</v>
      </c>
      <c r="Z33" s="95"/>
      <c r="AA33" s="74">
        <f t="shared" si="3"/>
        <v>10536.899999999998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1208.4000000000001</v>
      </c>
      <c r="C36" s="83">
        <f t="shared" ref="C36:Z36" si="4">IF(LEN(C$2)&gt;0,SUM(C31:C35),"")</f>
        <v>1271.4000000000001</v>
      </c>
      <c r="D36" s="83">
        <f t="shared" si="4"/>
        <v>1321.375</v>
      </c>
      <c r="E36" s="83">
        <f t="shared" si="4"/>
        <v>1312.3</v>
      </c>
      <c r="F36" s="83">
        <f t="shared" si="4"/>
        <v>1274.5999999999999</v>
      </c>
      <c r="G36" s="83">
        <f t="shared" si="4"/>
        <v>1005.7</v>
      </c>
      <c r="H36" s="83">
        <f t="shared" si="4"/>
        <v>721.1</v>
      </c>
      <c r="I36" s="83">
        <f t="shared" si="4"/>
        <v>601</v>
      </c>
      <c r="J36" s="83">
        <f t="shared" si="4"/>
        <v>644.5</v>
      </c>
      <c r="K36" s="83">
        <f t="shared" si="4"/>
        <v>550.6</v>
      </c>
      <c r="L36" s="83">
        <f t="shared" si="4"/>
        <v>678.2</v>
      </c>
      <c r="M36" s="83">
        <f t="shared" si="4"/>
        <v>925.1</v>
      </c>
      <c r="N36" s="83">
        <f t="shared" si="4"/>
        <v>1197.2</v>
      </c>
      <c r="O36" s="83">
        <f t="shared" si="4"/>
        <v>1156.0999999999999</v>
      </c>
      <c r="P36" s="83">
        <f t="shared" si="4"/>
        <v>1144.5</v>
      </c>
      <c r="Q36" s="83">
        <f t="shared" si="4"/>
        <v>1232.0999999999999</v>
      </c>
      <c r="R36" s="83">
        <f t="shared" si="4"/>
        <v>1192.2</v>
      </c>
      <c r="S36" s="83">
        <f t="shared" si="4"/>
        <v>1482</v>
      </c>
      <c r="T36" s="83">
        <f t="shared" si="4"/>
        <v>1280</v>
      </c>
      <c r="U36" s="83">
        <f t="shared" si="4"/>
        <v>1286.8</v>
      </c>
      <c r="V36" s="83">
        <f t="shared" si="4"/>
        <v>1182.9000000000001</v>
      </c>
      <c r="W36" s="83">
        <f t="shared" si="4"/>
        <v>1149.8</v>
      </c>
      <c r="X36" s="83">
        <f t="shared" si="4"/>
        <v>1236.5</v>
      </c>
      <c r="Y36" s="83">
        <f t="shared" si="4"/>
        <v>1236.4000000000001</v>
      </c>
      <c r="Z36" s="84" t="str">
        <f t="shared" si="4"/>
        <v/>
      </c>
      <c r="AA36" s="85">
        <f t="shared" si="3"/>
        <v>26290.775000000005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532.4</v>
      </c>
      <c r="C41" s="94">
        <v>536.4</v>
      </c>
      <c r="D41" s="94">
        <v>572.5</v>
      </c>
      <c r="E41" s="94">
        <v>552.29999999999995</v>
      </c>
      <c r="F41" s="94">
        <v>489.6</v>
      </c>
      <c r="G41" s="94">
        <v>273.7</v>
      </c>
      <c r="H41" s="94">
        <v>48.1</v>
      </c>
      <c r="I41" s="94">
        <v>112</v>
      </c>
      <c r="J41" s="94">
        <v>126.5</v>
      </c>
      <c r="K41" s="94">
        <v>75.599999999999994</v>
      </c>
      <c r="L41" s="94">
        <v>190.2</v>
      </c>
      <c r="M41" s="94">
        <v>313.10000000000002</v>
      </c>
      <c r="N41" s="94">
        <v>439.2</v>
      </c>
      <c r="O41" s="94">
        <v>399.1</v>
      </c>
      <c r="P41" s="94">
        <v>377.5</v>
      </c>
      <c r="Q41" s="94">
        <v>395.1</v>
      </c>
      <c r="R41" s="94">
        <v>375.2</v>
      </c>
      <c r="S41" s="94">
        <v>551</v>
      </c>
      <c r="T41" s="94">
        <v>458</v>
      </c>
      <c r="U41" s="94">
        <v>440.8</v>
      </c>
      <c r="V41" s="94">
        <v>412.9</v>
      </c>
      <c r="W41" s="94">
        <v>387.8</v>
      </c>
      <c r="X41" s="94">
        <v>484.5</v>
      </c>
      <c r="Y41" s="94">
        <v>553.4</v>
      </c>
      <c r="Z41" s="95"/>
      <c r="AA41" s="74">
        <f t="shared" si="5"/>
        <v>9096.9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532.4</v>
      </c>
      <c r="C44" s="83">
        <f t="shared" ref="C44:Z44" si="6">IF(LEN(C$2)&gt;0,SUM(C39:C43),"")</f>
        <v>536.4</v>
      </c>
      <c r="D44" s="83">
        <f t="shared" si="6"/>
        <v>572.5</v>
      </c>
      <c r="E44" s="83">
        <f t="shared" si="6"/>
        <v>552.29999999999995</v>
      </c>
      <c r="F44" s="83">
        <f t="shared" si="6"/>
        <v>489.6</v>
      </c>
      <c r="G44" s="83">
        <f t="shared" si="6"/>
        <v>273.7</v>
      </c>
      <c r="H44" s="83">
        <f t="shared" si="6"/>
        <v>48.1</v>
      </c>
      <c r="I44" s="83">
        <f t="shared" si="6"/>
        <v>112</v>
      </c>
      <c r="J44" s="83">
        <f t="shared" si="6"/>
        <v>126.5</v>
      </c>
      <c r="K44" s="83">
        <f t="shared" si="6"/>
        <v>75.599999999999994</v>
      </c>
      <c r="L44" s="83">
        <f t="shared" si="6"/>
        <v>190.2</v>
      </c>
      <c r="M44" s="83">
        <f t="shared" si="6"/>
        <v>313.10000000000002</v>
      </c>
      <c r="N44" s="83">
        <f t="shared" si="6"/>
        <v>439.2</v>
      </c>
      <c r="O44" s="83">
        <f t="shared" si="6"/>
        <v>399.1</v>
      </c>
      <c r="P44" s="83">
        <f t="shared" si="6"/>
        <v>377.5</v>
      </c>
      <c r="Q44" s="83">
        <f t="shared" si="6"/>
        <v>395.1</v>
      </c>
      <c r="R44" s="83">
        <f t="shared" si="6"/>
        <v>375.2</v>
      </c>
      <c r="S44" s="83">
        <f t="shared" si="6"/>
        <v>551</v>
      </c>
      <c r="T44" s="83">
        <f t="shared" si="6"/>
        <v>458</v>
      </c>
      <c r="U44" s="83">
        <f t="shared" si="6"/>
        <v>440.8</v>
      </c>
      <c r="V44" s="83">
        <f t="shared" si="6"/>
        <v>412.9</v>
      </c>
      <c r="W44" s="83">
        <f t="shared" si="6"/>
        <v>387.8</v>
      </c>
      <c r="X44" s="83">
        <f t="shared" si="6"/>
        <v>484.5</v>
      </c>
      <c r="Y44" s="83">
        <f t="shared" si="6"/>
        <v>553.4</v>
      </c>
      <c r="Z44" s="84" t="str">
        <f t="shared" si="6"/>
        <v/>
      </c>
      <c r="AA44" s="85">
        <f t="shared" si="5"/>
        <v>9096.9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5837.7369999999992</v>
      </c>
      <c r="C47" s="83">
        <f t="shared" ref="C47:Z47" si="8">IF(LEN(C$2)&gt;0,C14+C22+C36,"")</f>
        <v>5601.8349999999991</v>
      </c>
      <c r="D47" s="83">
        <f t="shared" si="8"/>
        <v>5513.5740000000005</v>
      </c>
      <c r="E47" s="83">
        <f t="shared" si="8"/>
        <v>5414.6030000000001</v>
      </c>
      <c r="F47" s="83">
        <f t="shared" si="8"/>
        <v>5433.360999999999</v>
      </c>
      <c r="G47" s="83">
        <f t="shared" si="8"/>
        <v>5574.2069999999994</v>
      </c>
      <c r="H47" s="83">
        <f t="shared" si="8"/>
        <v>5960.4330000000009</v>
      </c>
      <c r="I47" s="83">
        <f t="shared" si="8"/>
        <v>6603.741</v>
      </c>
      <c r="J47" s="83">
        <f t="shared" si="8"/>
        <v>7330.0389999999998</v>
      </c>
      <c r="K47" s="83">
        <f t="shared" si="8"/>
        <v>7781.3470000000007</v>
      </c>
      <c r="L47" s="83">
        <f t="shared" si="8"/>
        <v>8070.4820000000009</v>
      </c>
      <c r="M47" s="83">
        <f t="shared" si="8"/>
        <v>8356.3230000000003</v>
      </c>
      <c r="N47" s="83">
        <f t="shared" si="8"/>
        <v>8444.5310000000009</v>
      </c>
      <c r="O47" s="83">
        <f t="shared" si="8"/>
        <v>8332.8259999999991</v>
      </c>
      <c r="P47" s="83">
        <f t="shared" si="8"/>
        <v>8097.3910000000005</v>
      </c>
      <c r="Q47" s="83">
        <f t="shared" si="8"/>
        <v>7828.2240000000002</v>
      </c>
      <c r="R47" s="83">
        <f t="shared" si="8"/>
        <v>7714.183</v>
      </c>
      <c r="S47" s="83">
        <f t="shared" si="8"/>
        <v>7558.5320000000002</v>
      </c>
      <c r="T47" s="83">
        <f t="shared" si="8"/>
        <v>7413.9540000000006</v>
      </c>
      <c r="U47" s="83">
        <f t="shared" si="8"/>
        <v>7593.8620000000001</v>
      </c>
      <c r="V47" s="83">
        <f t="shared" si="8"/>
        <v>7523.1350000000002</v>
      </c>
      <c r="W47" s="83">
        <f t="shared" si="8"/>
        <v>7160.2990000000009</v>
      </c>
      <c r="X47" s="83">
        <f t="shared" si="8"/>
        <v>6714.116</v>
      </c>
      <c r="Y47" s="83">
        <f t="shared" si="8"/>
        <v>6326.2350000000006</v>
      </c>
      <c r="Z47" s="84" t="str">
        <f t="shared" si="8"/>
        <v/>
      </c>
      <c r="AA47" s="100">
        <f>SUM(B47:Z47)</f>
        <v>168184.97000000003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5837.7150000000011</v>
      </c>
      <c r="C4" s="18">
        <v>5601.8119999999999</v>
      </c>
      <c r="D4" s="18">
        <v>5513.5510000000004</v>
      </c>
      <c r="E4" s="18">
        <v>5414.599000000002</v>
      </c>
      <c r="F4" s="18">
        <v>5433.3379999999997</v>
      </c>
      <c r="G4" s="18">
        <v>5574.1849999999995</v>
      </c>
      <c r="H4" s="18">
        <v>5960.4379999999974</v>
      </c>
      <c r="I4" s="18">
        <v>6603.7010000000009</v>
      </c>
      <c r="J4" s="18">
        <v>7330.0030000000006</v>
      </c>
      <c r="K4" s="18">
        <v>7781.3709999999983</v>
      </c>
      <c r="L4" s="18">
        <v>8070.4609999999993</v>
      </c>
      <c r="M4" s="18">
        <v>8356.3019999999997</v>
      </c>
      <c r="N4" s="18">
        <v>8444.4849999999988</v>
      </c>
      <c r="O4" s="18">
        <v>8332.7999999999993</v>
      </c>
      <c r="P4" s="18">
        <v>8097.344000000001</v>
      </c>
      <c r="Q4" s="18">
        <v>7828.2220000000007</v>
      </c>
      <c r="R4" s="18">
        <v>7714.1429999999991</v>
      </c>
      <c r="S4" s="18">
        <v>7558.5369999999994</v>
      </c>
      <c r="T4" s="18">
        <v>7413.9679999999998</v>
      </c>
      <c r="U4" s="18">
        <v>7593.8159999999998</v>
      </c>
      <c r="V4" s="18">
        <v>7523.0859999999993</v>
      </c>
      <c r="W4" s="18">
        <v>7160.3100000000013</v>
      </c>
      <c r="X4" s="18">
        <v>6714.1490000000013</v>
      </c>
      <c r="Y4" s="18">
        <v>6326.2810000000009</v>
      </c>
      <c r="Z4" s="19"/>
      <c r="AA4" s="20">
        <f>SUM(B4:Z4)</f>
        <v>168184.61699999997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93.06</v>
      </c>
      <c r="C7" s="28">
        <v>90.46</v>
      </c>
      <c r="D7" s="28">
        <v>84.81</v>
      </c>
      <c r="E7" s="28">
        <v>84.25</v>
      </c>
      <c r="F7" s="28">
        <v>90</v>
      </c>
      <c r="G7" s="28">
        <v>91.11</v>
      </c>
      <c r="H7" s="28">
        <v>105</v>
      </c>
      <c r="I7" s="28">
        <v>113</v>
      </c>
      <c r="J7" s="28">
        <v>117.07</v>
      </c>
      <c r="K7" s="28">
        <v>113</v>
      </c>
      <c r="L7" s="28">
        <v>110.02</v>
      </c>
      <c r="M7" s="28">
        <v>105.89</v>
      </c>
      <c r="N7" s="28">
        <v>113</v>
      </c>
      <c r="O7" s="28">
        <v>113</v>
      </c>
      <c r="P7" s="28">
        <v>112.51</v>
      </c>
      <c r="Q7" s="28">
        <v>112.6</v>
      </c>
      <c r="R7" s="28">
        <v>113</v>
      </c>
      <c r="S7" s="28">
        <v>123.95</v>
      </c>
      <c r="T7" s="28">
        <v>134.21</v>
      </c>
      <c r="U7" s="28">
        <v>139.02000000000001</v>
      </c>
      <c r="V7" s="28">
        <v>137.99</v>
      </c>
      <c r="W7" s="28">
        <v>117.97</v>
      </c>
      <c r="X7" s="28">
        <v>112.09</v>
      </c>
      <c r="Y7" s="28">
        <v>105.47</v>
      </c>
      <c r="Z7" s="29"/>
      <c r="AA7" s="30">
        <v>109.68666666666665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1030.4659999999999</v>
      </c>
      <c r="C17" s="67">
        <v>1055.325</v>
      </c>
      <c r="D17" s="67">
        <v>1056.4559999999999</v>
      </c>
      <c r="E17" s="67">
        <v>1040.3599999999999</v>
      </c>
      <c r="F17" s="67">
        <v>1053.2910000000002</v>
      </c>
      <c r="G17" s="67">
        <v>1036.713</v>
      </c>
      <c r="H17" s="67">
        <v>1016.023</v>
      </c>
      <c r="I17" s="67">
        <v>1012.6089999999999</v>
      </c>
      <c r="J17" s="67">
        <v>965.76</v>
      </c>
      <c r="K17" s="67">
        <v>955.476</v>
      </c>
      <c r="L17" s="67">
        <v>892.61299999999994</v>
      </c>
      <c r="M17" s="67">
        <v>869.197</v>
      </c>
      <c r="N17" s="67">
        <v>876.90600000000006</v>
      </c>
      <c r="O17" s="67">
        <v>864.89200000000005</v>
      </c>
      <c r="P17" s="67">
        <v>843.90099999999995</v>
      </c>
      <c r="Q17" s="67">
        <v>844.41800000000001</v>
      </c>
      <c r="R17" s="67">
        <v>841.31799999999998</v>
      </c>
      <c r="S17" s="67">
        <v>729.11699999999996</v>
      </c>
      <c r="T17" s="67">
        <v>722.19500000000005</v>
      </c>
      <c r="U17" s="67">
        <v>729.87599999999998</v>
      </c>
      <c r="V17" s="67">
        <v>734.44600000000003</v>
      </c>
      <c r="W17" s="67">
        <v>720.52800000000002</v>
      </c>
      <c r="X17" s="67">
        <v>978.71499999999992</v>
      </c>
      <c r="Y17" s="67">
        <v>1024.579</v>
      </c>
      <c r="Z17" s="68"/>
      <c r="AA17" s="69">
        <f>SUM(B17:Z17)</f>
        <v>21895.18</v>
      </c>
    </row>
    <row r="18" spans="1:27" ht="24.95" customHeight="1" x14ac:dyDescent="0.2">
      <c r="A18" s="70" t="s">
        <v>13</v>
      </c>
      <c r="B18" s="71">
        <v>1101.5439999999999</v>
      </c>
      <c r="C18" s="72">
        <v>1078.3580000000002</v>
      </c>
      <c r="D18" s="72">
        <v>1050.3119999999999</v>
      </c>
      <c r="E18" s="72">
        <v>1053.8350000000003</v>
      </c>
      <c r="F18" s="72">
        <v>1097.6410000000001</v>
      </c>
      <c r="G18" s="72">
        <v>1220.5749999999998</v>
      </c>
      <c r="H18" s="72">
        <v>1390.5780000000004</v>
      </c>
      <c r="I18" s="72">
        <v>1582.4699999999998</v>
      </c>
      <c r="J18" s="72">
        <v>1706.732</v>
      </c>
      <c r="K18" s="72">
        <v>1761.6990000000003</v>
      </c>
      <c r="L18" s="72">
        <v>1798.1319999999998</v>
      </c>
      <c r="M18" s="72">
        <v>1817.0589999999997</v>
      </c>
      <c r="N18" s="72">
        <v>1803.2739999999999</v>
      </c>
      <c r="O18" s="72">
        <v>1757.8019999999997</v>
      </c>
      <c r="P18" s="72">
        <v>1684.3339999999998</v>
      </c>
      <c r="Q18" s="72">
        <v>1613.3339999999998</v>
      </c>
      <c r="R18" s="72">
        <v>1566.1210000000001</v>
      </c>
      <c r="S18" s="72">
        <v>1534.213</v>
      </c>
      <c r="T18" s="72">
        <v>1493.1990000000001</v>
      </c>
      <c r="U18" s="72">
        <v>1481.2730000000001</v>
      </c>
      <c r="V18" s="72">
        <v>1370.171</v>
      </c>
      <c r="W18" s="72">
        <v>1257.6779999999999</v>
      </c>
      <c r="X18" s="72">
        <v>1175.8150000000001</v>
      </c>
      <c r="Y18" s="72">
        <v>1136.9300000000003</v>
      </c>
      <c r="Z18" s="73"/>
      <c r="AA18" s="74">
        <f>SUM(B18:Z18)</f>
        <v>34533.078999999998</v>
      </c>
    </row>
    <row r="19" spans="1:27" ht="24.95" customHeight="1" x14ac:dyDescent="0.2">
      <c r="A19" s="70" t="s">
        <v>14</v>
      </c>
      <c r="B19" s="75">
        <v>3408.7049999999999</v>
      </c>
      <c r="C19" s="76">
        <v>3162.1290000000004</v>
      </c>
      <c r="D19" s="76">
        <v>3033.7829999999994</v>
      </c>
      <c r="E19" s="76">
        <v>2935.9039999999995</v>
      </c>
      <c r="F19" s="76">
        <v>2904.4059999999999</v>
      </c>
      <c r="G19" s="76">
        <v>2938.3969999999999</v>
      </c>
      <c r="H19" s="76">
        <v>3182.8369999999995</v>
      </c>
      <c r="I19" s="76">
        <v>3718.6220000000008</v>
      </c>
      <c r="J19" s="76">
        <v>4308.0110000000004</v>
      </c>
      <c r="K19" s="76">
        <v>4715.195999999999</v>
      </c>
      <c r="L19" s="76">
        <v>5066.4389999999994</v>
      </c>
      <c r="M19" s="76">
        <v>5355.0460000000003</v>
      </c>
      <c r="N19" s="76">
        <v>5516.8050000000003</v>
      </c>
      <c r="O19" s="76">
        <v>5468.6059999999989</v>
      </c>
      <c r="P19" s="76">
        <v>5329.1089999999995</v>
      </c>
      <c r="Q19" s="76">
        <v>5158.4700000000012</v>
      </c>
      <c r="R19" s="76">
        <v>5069.2039999999997</v>
      </c>
      <c r="S19" s="76">
        <v>5086.2070000000003</v>
      </c>
      <c r="T19" s="76">
        <v>4986.0739999999996</v>
      </c>
      <c r="U19" s="76">
        <v>5137.6669999999995</v>
      </c>
      <c r="V19" s="76">
        <v>5140.9690000000001</v>
      </c>
      <c r="W19" s="76">
        <v>4845.6039999999994</v>
      </c>
      <c r="X19" s="76">
        <v>4357.1190000000006</v>
      </c>
      <c r="Y19" s="76">
        <v>3944.2719999999995</v>
      </c>
      <c r="Z19" s="73"/>
      <c r="AA19" s="74">
        <f>SUM(B19:Z19)</f>
        <v>104769.58099999998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141</v>
      </c>
      <c r="C21" s="72">
        <v>151</v>
      </c>
      <c r="D21" s="72">
        <v>155</v>
      </c>
      <c r="E21" s="72">
        <v>156.5</v>
      </c>
      <c r="F21" s="72">
        <v>154</v>
      </c>
      <c r="G21" s="72">
        <v>150.5</v>
      </c>
      <c r="H21" s="72">
        <v>150</v>
      </c>
      <c r="I21" s="72">
        <v>157</v>
      </c>
      <c r="J21" s="72">
        <v>166.5</v>
      </c>
      <c r="K21" s="72">
        <v>168</v>
      </c>
      <c r="L21" s="72">
        <v>164</v>
      </c>
      <c r="M21" s="72">
        <v>162</v>
      </c>
      <c r="N21" s="72">
        <v>158.5</v>
      </c>
      <c r="O21" s="72">
        <v>162.5</v>
      </c>
      <c r="P21" s="72">
        <v>161</v>
      </c>
      <c r="Q21" s="72">
        <v>158</v>
      </c>
      <c r="R21" s="72">
        <v>158.5</v>
      </c>
      <c r="S21" s="72">
        <v>155</v>
      </c>
      <c r="T21" s="72">
        <v>158.5</v>
      </c>
      <c r="U21" s="72">
        <v>161</v>
      </c>
      <c r="V21" s="72">
        <v>158.5</v>
      </c>
      <c r="W21" s="72">
        <v>147.5</v>
      </c>
      <c r="X21" s="72">
        <v>148.5</v>
      </c>
      <c r="Y21" s="72">
        <v>141.5</v>
      </c>
      <c r="Z21" s="72"/>
      <c r="AA21" s="74">
        <f>SUM(B21:Z21)</f>
        <v>3744.5</v>
      </c>
    </row>
    <row r="22" spans="1:27" ht="30" customHeight="1" thickBot="1" x14ac:dyDescent="0.25">
      <c r="A22" s="81" t="s">
        <v>17</v>
      </c>
      <c r="B22" s="82">
        <f t="shared" ref="B22:AA22" si="1">SUM(B17:B21)</f>
        <v>5681.7150000000001</v>
      </c>
      <c r="C22" s="83">
        <f t="shared" si="1"/>
        <v>5446.8119999999999</v>
      </c>
      <c r="D22" s="83">
        <f t="shared" si="1"/>
        <v>5295.5509999999995</v>
      </c>
      <c r="E22" s="83">
        <f t="shared" si="1"/>
        <v>5186.5990000000002</v>
      </c>
      <c r="F22" s="83">
        <f t="shared" si="1"/>
        <v>5209.3379999999997</v>
      </c>
      <c r="G22" s="83">
        <f t="shared" si="1"/>
        <v>5346.1849999999995</v>
      </c>
      <c r="H22" s="83">
        <f t="shared" si="1"/>
        <v>5739.4380000000001</v>
      </c>
      <c r="I22" s="83">
        <f t="shared" si="1"/>
        <v>6470.7010000000009</v>
      </c>
      <c r="J22" s="83">
        <f t="shared" si="1"/>
        <v>7147.0030000000006</v>
      </c>
      <c r="K22" s="83">
        <f t="shared" si="1"/>
        <v>7600.3709999999992</v>
      </c>
      <c r="L22" s="83">
        <f t="shared" si="1"/>
        <v>7921.1839999999993</v>
      </c>
      <c r="M22" s="83">
        <f t="shared" si="1"/>
        <v>8203.3019999999997</v>
      </c>
      <c r="N22" s="83">
        <f t="shared" si="1"/>
        <v>8355.4850000000006</v>
      </c>
      <c r="O22" s="83">
        <f t="shared" si="1"/>
        <v>8253.7999999999993</v>
      </c>
      <c r="P22" s="83">
        <f t="shared" si="1"/>
        <v>8018.3439999999991</v>
      </c>
      <c r="Q22" s="83">
        <f t="shared" si="1"/>
        <v>7774.2220000000016</v>
      </c>
      <c r="R22" s="83">
        <f t="shared" si="1"/>
        <v>7635.143</v>
      </c>
      <c r="S22" s="83">
        <f t="shared" si="1"/>
        <v>7504.5370000000003</v>
      </c>
      <c r="T22" s="83">
        <f t="shared" si="1"/>
        <v>7359.9679999999998</v>
      </c>
      <c r="U22" s="83">
        <f t="shared" si="1"/>
        <v>7509.8159999999998</v>
      </c>
      <c r="V22" s="83">
        <f t="shared" si="1"/>
        <v>7404.0860000000002</v>
      </c>
      <c r="W22" s="83">
        <f t="shared" si="1"/>
        <v>6971.3099999999995</v>
      </c>
      <c r="X22" s="83">
        <f t="shared" si="1"/>
        <v>6660.1490000000003</v>
      </c>
      <c r="Y22" s="83">
        <f t="shared" si="1"/>
        <v>6247.280999999999</v>
      </c>
      <c r="Z22" s="84">
        <f t="shared" si="1"/>
        <v>0</v>
      </c>
      <c r="AA22" s="85">
        <f t="shared" si="1"/>
        <v>164942.33999999997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207</v>
      </c>
      <c r="C25" s="67">
        <v>217</v>
      </c>
      <c r="D25" s="67">
        <v>221</v>
      </c>
      <c r="E25" s="67">
        <v>222.5</v>
      </c>
      <c r="F25" s="67">
        <v>220</v>
      </c>
      <c r="G25" s="67">
        <v>216.5</v>
      </c>
      <c r="H25" s="67">
        <v>216</v>
      </c>
      <c r="I25" s="67">
        <v>213</v>
      </c>
      <c r="J25" s="67">
        <v>222.5</v>
      </c>
      <c r="K25" s="67">
        <v>234</v>
      </c>
      <c r="L25" s="67">
        <v>230</v>
      </c>
      <c r="M25" s="67">
        <v>228</v>
      </c>
      <c r="N25" s="67">
        <v>220.5</v>
      </c>
      <c r="O25" s="67">
        <v>214.5</v>
      </c>
      <c r="P25" s="67">
        <v>213</v>
      </c>
      <c r="Q25" s="67">
        <v>185</v>
      </c>
      <c r="R25" s="67">
        <v>185.5</v>
      </c>
      <c r="S25" s="67">
        <v>182</v>
      </c>
      <c r="T25" s="67">
        <v>185.5</v>
      </c>
      <c r="U25" s="67">
        <v>188</v>
      </c>
      <c r="V25" s="67">
        <v>185.5</v>
      </c>
      <c r="W25" s="67">
        <v>174.5</v>
      </c>
      <c r="X25" s="67">
        <v>175.5</v>
      </c>
      <c r="Y25" s="67">
        <v>178.5</v>
      </c>
      <c r="Z25" s="68"/>
      <c r="AA25" s="69">
        <f>SUM(B25:Z25)</f>
        <v>4935.5</v>
      </c>
    </row>
    <row r="26" spans="1:27" ht="24.95" customHeight="1" x14ac:dyDescent="0.2">
      <c r="A26" s="70" t="s">
        <v>20</v>
      </c>
      <c r="B26" s="71">
        <v>5630.7150000000001</v>
      </c>
      <c r="C26" s="72">
        <v>5384.8119999999999</v>
      </c>
      <c r="D26" s="72">
        <v>5292.5510000000004</v>
      </c>
      <c r="E26" s="72">
        <v>5192.0990000000002</v>
      </c>
      <c r="F26" s="72">
        <v>5213.3379999999997</v>
      </c>
      <c r="G26" s="72">
        <v>5357.6850000000004</v>
      </c>
      <c r="H26" s="72">
        <v>5744.4380000000001</v>
      </c>
      <c r="I26" s="72">
        <v>6390.701</v>
      </c>
      <c r="J26" s="72">
        <v>7107.5029999999997</v>
      </c>
      <c r="K26" s="72">
        <v>7547.3710000000001</v>
      </c>
      <c r="L26" s="72">
        <v>7840.4610000000002</v>
      </c>
      <c r="M26" s="72">
        <v>8128.3019999999997</v>
      </c>
      <c r="N26" s="72">
        <v>8223.9850000000006</v>
      </c>
      <c r="O26" s="72">
        <v>8118.3</v>
      </c>
      <c r="P26" s="72">
        <v>7884.3440000000001</v>
      </c>
      <c r="Q26" s="72">
        <v>7643.2219999999998</v>
      </c>
      <c r="R26" s="72">
        <v>7528.643</v>
      </c>
      <c r="S26" s="72">
        <v>7376.5370000000003</v>
      </c>
      <c r="T26" s="72">
        <v>7228.4679999999998</v>
      </c>
      <c r="U26" s="72">
        <v>7405.8159999999998</v>
      </c>
      <c r="V26" s="72">
        <v>7337.5860000000002</v>
      </c>
      <c r="W26" s="72">
        <v>6985.81</v>
      </c>
      <c r="X26" s="72">
        <v>6538.6490000000003</v>
      </c>
      <c r="Y26" s="72">
        <v>6147.7809999999999</v>
      </c>
      <c r="Z26" s="73"/>
      <c r="AA26" s="74">
        <f>SUM(B26:Z26)</f>
        <v>163249.11699999997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5837.7150000000001</v>
      </c>
      <c r="C28" s="57">
        <f t="shared" si="2"/>
        <v>5601.8119999999999</v>
      </c>
      <c r="D28" s="57">
        <f t="shared" si="2"/>
        <v>5513.5510000000004</v>
      </c>
      <c r="E28" s="57">
        <f t="shared" si="2"/>
        <v>5414.5990000000002</v>
      </c>
      <c r="F28" s="57">
        <f t="shared" si="2"/>
        <v>5433.3379999999997</v>
      </c>
      <c r="G28" s="57">
        <f t="shared" si="2"/>
        <v>5574.1850000000004</v>
      </c>
      <c r="H28" s="57">
        <f t="shared" si="2"/>
        <v>5960.4380000000001</v>
      </c>
      <c r="I28" s="57">
        <f t="shared" si="2"/>
        <v>6603.701</v>
      </c>
      <c r="J28" s="57">
        <f t="shared" si="2"/>
        <v>7330.0029999999997</v>
      </c>
      <c r="K28" s="57">
        <f t="shared" si="2"/>
        <v>7781.3710000000001</v>
      </c>
      <c r="L28" s="57">
        <f t="shared" si="2"/>
        <v>8070.4610000000002</v>
      </c>
      <c r="M28" s="57">
        <f t="shared" si="2"/>
        <v>8356.3019999999997</v>
      </c>
      <c r="N28" s="57">
        <f t="shared" si="2"/>
        <v>8444.4850000000006</v>
      </c>
      <c r="O28" s="57">
        <f t="shared" si="2"/>
        <v>8332.7999999999993</v>
      </c>
      <c r="P28" s="57">
        <f t="shared" si="2"/>
        <v>8097.3440000000001</v>
      </c>
      <c r="Q28" s="57">
        <f t="shared" si="2"/>
        <v>7828.2219999999998</v>
      </c>
      <c r="R28" s="57">
        <f t="shared" si="2"/>
        <v>7714.143</v>
      </c>
      <c r="S28" s="57">
        <f t="shared" si="2"/>
        <v>7558.5370000000003</v>
      </c>
      <c r="T28" s="57">
        <f t="shared" si="2"/>
        <v>7413.9679999999998</v>
      </c>
      <c r="U28" s="57">
        <f t="shared" si="2"/>
        <v>7593.8159999999998</v>
      </c>
      <c r="V28" s="57">
        <f t="shared" si="2"/>
        <v>7523.0860000000002</v>
      </c>
      <c r="W28" s="57">
        <f t="shared" si="2"/>
        <v>7160.31</v>
      </c>
      <c r="X28" s="57">
        <f t="shared" si="2"/>
        <v>6714.1490000000003</v>
      </c>
      <c r="Y28" s="57">
        <f t="shared" si="2"/>
        <v>6326.2809999999999</v>
      </c>
      <c r="Z28" s="58">
        <f t="shared" si="2"/>
        <v>0</v>
      </c>
      <c r="AA28" s="59">
        <f t="shared" si="2"/>
        <v>168184.61699999997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137</v>
      </c>
      <c r="C31" s="90">
        <v>136</v>
      </c>
      <c r="D31" s="90">
        <v>199</v>
      </c>
      <c r="E31" s="90">
        <v>209</v>
      </c>
      <c r="F31" s="90">
        <v>205</v>
      </c>
      <c r="G31" s="90">
        <v>209</v>
      </c>
      <c r="H31" s="90">
        <v>199</v>
      </c>
      <c r="I31" s="90">
        <v>99</v>
      </c>
      <c r="J31" s="90">
        <v>99</v>
      </c>
      <c r="K31" s="90">
        <v>74</v>
      </c>
      <c r="L31" s="90">
        <v>74</v>
      </c>
      <c r="M31" s="90">
        <v>74</v>
      </c>
      <c r="N31" s="90">
        <v>70</v>
      </c>
      <c r="O31" s="90">
        <v>60</v>
      </c>
      <c r="P31" s="90">
        <v>60</v>
      </c>
      <c r="Q31" s="90">
        <v>35</v>
      </c>
      <c r="R31" s="90">
        <v>35</v>
      </c>
      <c r="S31" s="90">
        <v>35</v>
      </c>
      <c r="T31" s="90">
        <v>35</v>
      </c>
      <c r="U31" s="90">
        <v>50</v>
      </c>
      <c r="V31" s="90">
        <v>50</v>
      </c>
      <c r="W31" s="90">
        <v>85</v>
      </c>
      <c r="X31" s="90">
        <v>35</v>
      </c>
      <c r="Y31" s="90">
        <v>60</v>
      </c>
      <c r="Z31" s="91"/>
      <c r="AA31" s="69">
        <f t="shared" ref="AA31:AA36" si="3">SUM(B31:Z31)</f>
        <v>2324</v>
      </c>
    </row>
    <row r="32" spans="1:27" ht="24.95" customHeight="1" x14ac:dyDescent="0.2">
      <c r="A32" s="92" t="s">
        <v>37</v>
      </c>
      <c r="B32" s="93">
        <v>19</v>
      </c>
      <c r="C32" s="94">
        <v>19</v>
      </c>
      <c r="D32" s="94">
        <v>19</v>
      </c>
      <c r="E32" s="94">
        <v>19</v>
      </c>
      <c r="F32" s="94">
        <v>19</v>
      </c>
      <c r="G32" s="94">
        <v>19</v>
      </c>
      <c r="H32" s="94">
        <v>22</v>
      </c>
      <c r="I32" s="94">
        <v>34</v>
      </c>
      <c r="J32" s="94">
        <v>84</v>
      </c>
      <c r="K32" s="94">
        <v>107</v>
      </c>
      <c r="L32" s="94">
        <v>75.277000000000001</v>
      </c>
      <c r="M32" s="94">
        <v>79</v>
      </c>
      <c r="N32" s="94">
        <v>19</v>
      </c>
      <c r="O32" s="94">
        <v>19</v>
      </c>
      <c r="P32" s="94">
        <v>19</v>
      </c>
      <c r="Q32" s="94">
        <v>19</v>
      </c>
      <c r="R32" s="94">
        <v>44</v>
      </c>
      <c r="S32" s="94">
        <v>19</v>
      </c>
      <c r="T32" s="94">
        <v>19</v>
      </c>
      <c r="U32" s="94">
        <v>34</v>
      </c>
      <c r="V32" s="94">
        <v>69</v>
      </c>
      <c r="W32" s="94">
        <v>104</v>
      </c>
      <c r="X32" s="94">
        <v>19</v>
      </c>
      <c r="Y32" s="94">
        <v>19</v>
      </c>
      <c r="Z32" s="95"/>
      <c r="AA32" s="74">
        <f t="shared" si="3"/>
        <v>918.27700000000004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156</v>
      </c>
      <c r="C36" s="83">
        <f t="shared" ref="C36:Z36" si="4">SUM(C31:C35)</f>
        <v>155</v>
      </c>
      <c r="D36" s="83">
        <f t="shared" si="4"/>
        <v>218</v>
      </c>
      <c r="E36" s="83">
        <f t="shared" si="4"/>
        <v>228</v>
      </c>
      <c r="F36" s="83">
        <f t="shared" si="4"/>
        <v>224</v>
      </c>
      <c r="G36" s="83">
        <f t="shared" si="4"/>
        <v>228</v>
      </c>
      <c r="H36" s="83">
        <f t="shared" si="4"/>
        <v>221</v>
      </c>
      <c r="I36" s="83">
        <f t="shared" si="4"/>
        <v>133</v>
      </c>
      <c r="J36" s="83">
        <f t="shared" si="4"/>
        <v>183</v>
      </c>
      <c r="K36" s="83">
        <f t="shared" si="4"/>
        <v>181</v>
      </c>
      <c r="L36" s="83">
        <f t="shared" si="4"/>
        <v>149.27699999999999</v>
      </c>
      <c r="M36" s="83">
        <f t="shared" si="4"/>
        <v>153</v>
      </c>
      <c r="N36" s="83">
        <f t="shared" si="4"/>
        <v>89</v>
      </c>
      <c r="O36" s="83">
        <f t="shared" si="4"/>
        <v>79</v>
      </c>
      <c r="P36" s="83">
        <f t="shared" si="4"/>
        <v>79</v>
      </c>
      <c r="Q36" s="83">
        <f t="shared" si="4"/>
        <v>54</v>
      </c>
      <c r="R36" s="83">
        <f t="shared" si="4"/>
        <v>79</v>
      </c>
      <c r="S36" s="83">
        <f t="shared" si="4"/>
        <v>54</v>
      </c>
      <c r="T36" s="83">
        <f t="shared" si="4"/>
        <v>54</v>
      </c>
      <c r="U36" s="83">
        <f t="shared" si="4"/>
        <v>84</v>
      </c>
      <c r="V36" s="83">
        <f t="shared" si="4"/>
        <v>119</v>
      </c>
      <c r="W36" s="83">
        <f t="shared" si="4"/>
        <v>189</v>
      </c>
      <c r="X36" s="83">
        <f t="shared" si="4"/>
        <v>54</v>
      </c>
      <c r="Y36" s="83">
        <f t="shared" si="4"/>
        <v>79</v>
      </c>
      <c r="Z36" s="84">
        <f t="shared" si="4"/>
        <v>0</v>
      </c>
      <c r="AA36" s="85">
        <f t="shared" si="3"/>
        <v>3242.277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5837.7150000000001</v>
      </c>
      <c r="C47" s="83">
        <f t="shared" ref="C47:Z47" si="8">SUM(C10:C13)+C22+C36</f>
        <v>5601.8119999999999</v>
      </c>
      <c r="D47" s="83">
        <f t="shared" si="8"/>
        <v>5513.5509999999995</v>
      </c>
      <c r="E47" s="83">
        <f t="shared" si="8"/>
        <v>5414.5990000000002</v>
      </c>
      <c r="F47" s="83">
        <f t="shared" si="8"/>
        <v>5433.3379999999997</v>
      </c>
      <c r="G47" s="83">
        <f t="shared" si="8"/>
        <v>5574.1849999999995</v>
      </c>
      <c r="H47" s="83">
        <f t="shared" si="8"/>
        <v>5960.4380000000001</v>
      </c>
      <c r="I47" s="83">
        <f t="shared" si="8"/>
        <v>6603.7010000000009</v>
      </c>
      <c r="J47" s="83">
        <f t="shared" si="8"/>
        <v>7330.0030000000006</v>
      </c>
      <c r="K47" s="83">
        <f t="shared" si="8"/>
        <v>7781.3709999999992</v>
      </c>
      <c r="L47" s="83">
        <f t="shared" si="8"/>
        <v>8070.4609999999993</v>
      </c>
      <c r="M47" s="83">
        <f t="shared" si="8"/>
        <v>8356.3019999999997</v>
      </c>
      <c r="N47" s="83">
        <f t="shared" si="8"/>
        <v>8444.4850000000006</v>
      </c>
      <c r="O47" s="83">
        <f t="shared" si="8"/>
        <v>8332.7999999999993</v>
      </c>
      <c r="P47" s="83">
        <f t="shared" si="8"/>
        <v>8097.3439999999991</v>
      </c>
      <c r="Q47" s="83">
        <f t="shared" si="8"/>
        <v>7828.2220000000016</v>
      </c>
      <c r="R47" s="83">
        <f t="shared" si="8"/>
        <v>7714.143</v>
      </c>
      <c r="S47" s="83">
        <f t="shared" si="8"/>
        <v>7558.5370000000003</v>
      </c>
      <c r="T47" s="83">
        <f t="shared" si="8"/>
        <v>7413.9679999999998</v>
      </c>
      <c r="U47" s="83">
        <f t="shared" si="8"/>
        <v>7593.8159999999998</v>
      </c>
      <c r="V47" s="83">
        <f t="shared" si="8"/>
        <v>7523.0860000000002</v>
      </c>
      <c r="W47" s="83">
        <f t="shared" si="8"/>
        <v>7160.3099999999995</v>
      </c>
      <c r="X47" s="83">
        <f t="shared" si="8"/>
        <v>6714.1490000000003</v>
      </c>
      <c r="Y47" s="83">
        <f t="shared" si="8"/>
        <v>6326.280999999999</v>
      </c>
      <c r="Z47" s="84">
        <f t="shared" si="8"/>
        <v>0</v>
      </c>
      <c r="AA47" s="100">
        <f>SUM(B47:Z47)</f>
        <v>168184.61699999997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-532.4</v>
      </c>
      <c r="C4" s="18">
        <v>-536.4</v>
      </c>
      <c r="D4" s="18">
        <v>-572.5</v>
      </c>
      <c r="E4" s="18">
        <v>-552.29999999999995</v>
      </c>
      <c r="F4" s="18">
        <v>-489.6</v>
      </c>
      <c r="G4" s="18">
        <v>-273.7</v>
      </c>
      <c r="H4" s="18">
        <v>-48.1</v>
      </c>
      <c r="I4" s="18">
        <v>-112</v>
      </c>
      <c r="J4" s="18">
        <v>-126.5</v>
      </c>
      <c r="K4" s="18">
        <v>-75.599999999999994</v>
      </c>
      <c r="L4" s="18">
        <v>-190.2</v>
      </c>
      <c r="M4" s="18">
        <v>-313.10000000000002</v>
      </c>
      <c r="N4" s="18">
        <v>-439.2</v>
      </c>
      <c r="O4" s="18">
        <v>-399.1</v>
      </c>
      <c r="P4" s="18">
        <v>-377.5</v>
      </c>
      <c r="Q4" s="18">
        <v>-395.1</v>
      </c>
      <c r="R4" s="18">
        <v>-375.2</v>
      </c>
      <c r="S4" s="18">
        <v>-551</v>
      </c>
      <c r="T4" s="18">
        <v>-458</v>
      </c>
      <c r="U4" s="18">
        <v>-440.8</v>
      </c>
      <c r="V4" s="18">
        <v>-412.9</v>
      </c>
      <c r="W4" s="18">
        <v>-387.8</v>
      </c>
      <c r="X4" s="18">
        <v>-484.5</v>
      </c>
      <c r="Y4" s="18">
        <v>-553.4</v>
      </c>
      <c r="Z4" s="19"/>
      <c r="AA4" s="107">
        <f>SUM(B4:Z4)</f>
        <v>-9096.9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93.06</v>
      </c>
      <c r="C7" s="113">
        <v>90.46</v>
      </c>
      <c r="D7" s="113">
        <v>84.81</v>
      </c>
      <c r="E7" s="113">
        <v>84.25</v>
      </c>
      <c r="F7" s="113">
        <v>90</v>
      </c>
      <c r="G7" s="113">
        <v>91.11</v>
      </c>
      <c r="H7" s="113">
        <v>105</v>
      </c>
      <c r="I7" s="113">
        <v>113</v>
      </c>
      <c r="J7" s="113">
        <v>117.07</v>
      </c>
      <c r="K7" s="113">
        <v>113</v>
      </c>
      <c r="L7" s="113">
        <v>110.02</v>
      </c>
      <c r="M7" s="113">
        <v>105.89</v>
      </c>
      <c r="N7" s="113">
        <v>113</v>
      </c>
      <c r="O7" s="113">
        <v>113</v>
      </c>
      <c r="P7" s="113">
        <v>112.51</v>
      </c>
      <c r="Q7" s="113">
        <v>112.6</v>
      </c>
      <c r="R7" s="113">
        <v>113</v>
      </c>
      <c r="S7" s="113">
        <v>123.95</v>
      </c>
      <c r="T7" s="113">
        <v>134.21</v>
      </c>
      <c r="U7" s="113">
        <v>139.02000000000001</v>
      </c>
      <c r="V7" s="113">
        <v>137.99</v>
      </c>
      <c r="W7" s="113">
        <v>117.97</v>
      </c>
      <c r="X7" s="113">
        <v>112.09</v>
      </c>
      <c r="Y7" s="113">
        <v>105.47</v>
      </c>
      <c r="Z7" s="114"/>
      <c r="AA7" s="115">
        <v>109.68666666666665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532.4</v>
      </c>
      <c r="C13" s="125">
        <v>536.4</v>
      </c>
      <c r="D13" s="125">
        <v>572.5</v>
      </c>
      <c r="E13" s="125">
        <v>552.29999999999995</v>
      </c>
      <c r="F13" s="125">
        <v>489.6</v>
      </c>
      <c r="G13" s="125">
        <v>273.7</v>
      </c>
      <c r="H13" s="125">
        <v>48.1</v>
      </c>
      <c r="I13" s="125">
        <v>112</v>
      </c>
      <c r="J13" s="125">
        <v>126.5</v>
      </c>
      <c r="K13" s="125">
        <v>75.599999999999994</v>
      </c>
      <c r="L13" s="125">
        <v>190.2</v>
      </c>
      <c r="M13" s="125">
        <v>313.10000000000002</v>
      </c>
      <c r="N13" s="125">
        <v>439.2</v>
      </c>
      <c r="O13" s="125">
        <v>399.1</v>
      </c>
      <c r="P13" s="125">
        <v>377.5</v>
      </c>
      <c r="Q13" s="125">
        <v>395.1</v>
      </c>
      <c r="R13" s="125">
        <v>375.2</v>
      </c>
      <c r="S13" s="125">
        <v>551</v>
      </c>
      <c r="T13" s="125">
        <v>458</v>
      </c>
      <c r="U13" s="125">
        <v>440.8</v>
      </c>
      <c r="V13" s="125">
        <v>412.9</v>
      </c>
      <c r="W13" s="125">
        <v>387.8</v>
      </c>
      <c r="X13" s="125">
        <v>484.5</v>
      </c>
      <c r="Y13" s="126">
        <v>553.4</v>
      </c>
      <c r="Z13" s="127"/>
      <c r="AA13" s="128">
        <f t="shared" si="0"/>
        <v>9096.9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532.4</v>
      </c>
      <c r="C16" s="131">
        <f t="shared" ref="C16:Z16" si="1">IF(LEN(C$2)&gt;0,SUM(C11:C15),"")</f>
        <v>536.4</v>
      </c>
      <c r="D16" s="131">
        <f t="shared" si="1"/>
        <v>572.5</v>
      </c>
      <c r="E16" s="131">
        <f t="shared" si="1"/>
        <v>552.29999999999995</v>
      </c>
      <c r="F16" s="131">
        <f t="shared" si="1"/>
        <v>489.6</v>
      </c>
      <c r="G16" s="131">
        <f t="shared" si="1"/>
        <v>273.7</v>
      </c>
      <c r="H16" s="131">
        <f t="shared" si="1"/>
        <v>48.1</v>
      </c>
      <c r="I16" s="131">
        <f t="shared" si="1"/>
        <v>112</v>
      </c>
      <c r="J16" s="131">
        <f t="shared" si="1"/>
        <v>126.5</v>
      </c>
      <c r="K16" s="131">
        <f t="shared" si="1"/>
        <v>75.599999999999994</v>
      </c>
      <c r="L16" s="131">
        <f t="shared" si="1"/>
        <v>190.2</v>
      </c>
      <c r="M16" s="131">
        <f t="shared" si="1"/>
        <v>313.10000000000002</v>
      </c>
      <c r="N16" s="131">
        <f t="shared" si="1"/>
        <v>439.2</v>
      </c>
      <c r="O16" s="131">
        <f t="shared" si="1"/>
        <v>399.1</v>
      </c>
      <c r="P16" s="131">
        <f t="shared" si="1"/>
        <v>377.5</v>
      </c>
      <c r="Q16" s="131">
        <f t="shared" si="1"/>
        <v>395.1</v>
      </c>
      <c r="R16" s="131">
        <f t="shared" si="1"/>
        <v>375.2</v>
      </c>
      <c r="S16" s="131">
        <f t="shared" si="1"/>
        <v>551</v>
      </c>
      <c r="T16" s="131">
        <f t="shared" si="1"/>
        <v>458</v>
      </c>
      <c r="U16" s="131">
        <f t="shared" si="1"/>
        <v>440.8</v>
      </c>
      <c r="V16" s="131">
        <f t="shared" si="1"/>
        <v>412.9</v>
      </c>
      <c r="W16" s="131">
        <f t="shared" si="1"/>
        <v>387.8</v>
      </c>
      <c r="X16" s="131">
        <f t="shared" si="1"/>
        <v>484.5</v>
      </c>
      <c r="Y16" s="131">
        <f t="shared" si="1"/>
        <v>553.4</v>
      </c>
      <c r="Z16" s="132" t="str">
        <f t="shared" si="1"/>
        <v/>
      </c>
      <c r="AA16" s="85">
        <f t="shared" si="0"/>
        <v>9096.9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2021-08-24T11:01:45Z</dcterms:created>
  <dcterms:modified xsi:type="dcterms:W3CDTF">2021-08-24T11:01:45Z</dcterms:modified>
</cp:coreProperties>
</file>