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<sst xmlns="http://schemas.openxmlformats.org/spreadsheetml/2006/main" count="109" uniqueCount="48">
  <si>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23/08/2021 14:08:38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</si>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</sst>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375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375</c:v>
                </c:pt>
                <c:pt idx="7">
                  <c:v>418</c:v>
                </c:pt>
                <c:pt idx="8">
                  <c:v>418</c:v>
                </c:pt>
                <c:pt idx="9">
                  <c:v>418</c:v>
                </c:pt>
                <c:pt idx="10">
                  <c:v>409.14099999999996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528</c:v>
                </c:pt>
                <c:pt idx="17">
                  <c:v>598</c:v>
                </c:pt>
                <c:pt idx="18">
                  <c:v>628</c:v>
                </c:pt>
                <c:pt idx="19">
                  <c:v>635</c:v>
                </c:pt>
                <c:pt idx="20">
                  <c:v>628</c:v>
                </c:pt>
                <c:pt idx="21">
                  <c:v>628</c:v>
                </c:pt>
                <c:pt idx="22">
                  <c:v>628</c:v>
                </c:pt>
                <c:pt idx="23">
                  <c:v>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2900.9350000000004</c:v>
                </c:pt>
                <c:pt idx="1">
                  <c:v>2326.2809999999999</c:v>
                </c:pt>
                <c:pt idx="2">
                  <c:v>2210.9</c:v>
                </c:pt>
                <c:pt idx="3">
                  <c:v>2210.9</c:v>
                </c:pt>
                <c:pt idx="4">
                  <c:v>2210.9</c:v>
                </c:pt>
                <c:pt idx="5">
                  <c:v>2494.375</c:v>
                </c:pt>
                <c:pt idx="6">
                  <c:v>3134.6170000000002</c:v>
                </c:pt>
                <c:pt idx="7">
                  <c:v>3420.1680000000001</c:v>
                </c:pt>
                <c:pt idx="8">
                  <c:v>3392.7160000000003</c:v>
                </c:pt>
                <c:pt idx="9">
                  <c:v>3360.1579999999999</c:v>
                </c:pt>
                <c:pt idx="10">
                  <c:v>3349.9560000000001</c:v>
                </c:pt>
                <c:pt idx="11">
                  <c:v>3311.0129999999999</c:v>
                </c:pt>
                <c:pt idx="12">
                  <c:v>3348.5940000000001</c:v>
                </c:pt>
                <c:pt idx="13">
                  <c:v>3344.596</c:v>
                </c:pt>
                <c:pt idx="14">
                  <c:v>3343.8960000000002</c:v>
                </c:pt>
                <c:pt idx="15">
                  <c:v>3362.6019999999999</c:v>
                </c:pt>
                <c:pt idx="16">
                  <c:v>3392.4470000000001</c:v>
                </c:pt>
                <c:pt idx="17">
                  <c:v>3508.683</c:v>
                </c:pt>
                <c:pt idx="18">
                  <c:v>3657.6220000000003</c:v>
                </c:pt>
                <c:pt idx="19">
                  <c:v>3713.549</c:v>
                </c:pt>
                <c:pt idx="20">
                  <c:v>3754.3559999999998</c:v>
                </c:pt>
                <c:pt idx="21">
                  <c:v>3661.7629999999999</c:v>
                </c:pt>
                <c:pt idx="22">
                  <c:v>3623.2169999999996</c:v>
                </c:pt>
                <c:pt idx="23">
                  <c:v>3585.4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904</c:v>
                </c:pt>
                <c:pt idx="1">
                  <c:v>1128.7</c:v>
                </c:pt>
                <c:pt idx="2">
                  <c:v>1049.4000000000001</c:v>
                </c:pt>
                <c:pt idx="3">
                  <c:v>957.1</c:v>
                </c:pt>
                <c:pt idx="4">
                  <c:v>894</c:v>
                </c:pt>
                <c:pt idx="5">
                  <c:v>749.3</c:v>
                </c:pt>
                <c:pt idx="6">
                  <c:v>318</c:v>
                </c:pt>
                <c:pt idx="7">
                  <c:v>186</c:v>
                </c:pt>
                <c:pt idx="8">
                  <c:v>181</c:v>
                </c:pt>
                <c:pt idx="9">
                  <c:v>196</c:v>
                </c:pt>
                <c:pt idx="10">
                  <c:v>193</c:v>
                </c:pt>
                <c:pt idx="11">
                  <c:v>400.1</c:v>
                </c:pt>
                <c:pt idx="12">
                  <c:v>565.98800000000006</c:v>
                </c:pt>
                <c:pt idx="13">
                  <c:v>625.29999999999995</c:v>
                </c:pt>
                <c:pt idx="14">
                  <c:v>643.6</c:v>
                </c:pt>
                <c:pt idx="15">
                  <c:v>852.6</c:v>
                </c:pt>
                <c:pt idx="16">
                  <c:v>769.01400000000001</c:v>
                </c:pt>
                <c:pt idx="17">
                  <c:v>1085.9349999999999</c:v>
                </c:pt>
                <c:pt idx="18">
                  <c:v>1097.5830000000001</c:v>
                </c:pt>
                <c:pt idx="19">
                  <c:v>1206</c:v>
                </c:pt>
                <c:pt idx="20">
                  <c:v>1186.595</c:v>
                </c:pt>
                <c:pt idx="21">
                  <c:v>1015.8</c:v>
                </c:pt>
                <c:pt idx="22">
                  <c:v>1261</c:v>
                </c:pt>
                <c:pt idx="23">
                  <c:v>1347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1636.3580000000002</c:v>
                </c:pt>
                <c:pt idx="1">
                  <c:v>1754.3110000000001</c:v>
                </c:pt>
                <c:pt idx="2">
                  <c:v>1885.3010000000004</c:v>
                </c:pt>
                <c:pt idx="3">
                  <c:v>1936.1179999999999</c:v>
                </c:pt>
                <c:pt idx="4">
                  <c:v>1959.8449999999998</c:v>
                </c:pt>
                <c:pt idx="5">
                  <c:v>1960.1889999999994</c:v>
                </c:pt>
                <c:pt idx="6">
                  <c:v>2067.1569999999997</c:v>
                </c:pt>
                <c:pt idx="7">
                  <c:v>2498.8969999999999</c:v>
                </c:pt>
                <c:pt idx="8">
                  <c:v>3091.3860000000004</c:v>
                </c:pt>
                <c:pt idx="9">
                  <c:v>3600.4539999999997</c:v>
                </c:pt>
                <c:pt idx="10">
                  <c:v>3878.5609999999997</c:v>
                </c:pt>
                <c:pt idx="11">
                  <c:v>3998.6470000000008</c:v>
                </c:pt>
                <c:pt idx="12">
                  <c:v>3970.3139999999989</c:v>
                </c:pt>
                <c:pt idx="13">
                  <c:v>3826.777</c:v>
                </c:pt>
                <c:pt idx="14">
                  <c:v>3554.9110000000005</c:v>
                </c:pt>
                <c:pt idx="15">
                  <c:v>3124.194</c:v>
                </c:pt>
                <c:pt idx="16">
                  <c:v>2523.0780000000004</c:v>
                </c:pt>
                <c:pt idx="17">
                  <c:v>1753.2939999999996</c:v>
                </c:pt>
                <c:pt idx="18">
                  <c:v>1097.0999999999999</c:v>
                </c:pt>
                <c:pt idx="19">
                  <c:v>832.86899999999991</c:v>
                </c:pt>
                <c:pt idx="20">
                  <c:v>753.25600000000009</c:v>
                </c:pt>
                <c:pt idx="21">
                  <c:v>701.14300000000003</c:v>
                </c:pt>
                <c:pt idx="22">
                  <c:v>653.36699999999985</c:v>
                </c:pt>
                <c:pt idx="23">
                  <c:v>617.87799999999993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59</c:v>
                </c:pt>
                <c:pt idx="4">
                  <c:v>84</c:v>
                </c:pt>
                <c:pt idx="5">
                  <c:v>84</c:v>
                </c:pt>
                <c:pt idx="6">
                  <c:v>264</c:v>
                </c:pt>
                <c:pt idx="7">
                  <c:v>549</c:v>
                </c:pt>
                <c:pt idx="8">
                  <c:v>589</c:v>
                </c:pt>
                <c:pt idx="9">
                  <c:v>565</c:v>
                </c:pt>
                <c:pt idx="10">
                  <c:v>433</c:v>
                </c:pt>
                <c:pt idx="11">
                  <c:v>347</c:v>
                </c:pt>
                <c:pt idx="12">
                  <c:v>68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513</c:v>
                </c:pt>
                <c:pt idx="17">
                  <c:v>689</c:v>
                </c:pt>
                <c:pt idx="18">
                  <c:v>1004</c:v>
                </c:pt>
                <c:pt idx="19">
                  <c:v>1185.338</c:v>
                </c:pt>
                <c:pt idx="20">
                  <c:v>1154</c:v>
                </c:pt>
                <c:pt idx="21">
                  <c:v>1044</c:v>
                </c:pt>
                <c:pt idx="22">
                  <c:v>566</c:v>
                </c:pt>
                <c:pt idx="23">
                  <c:v>146.82900000000001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447424"/>
        <c:axId val="338447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5876.2700000000013</c:v>
                </c:pt>
                <c:pt idx="1">
                  <c:v>5619.268</c:v>
                </c:pt>
                <c:pt idx="2">
                  <c:v>5555.5850000000009</c:v>
                </c:pt>
                <c:pt idx="3">
                  <c:v>5513.0929999999998</c:v>
                </c:pt>
                <c:pt idx="4">
                  <c:v>5498.755000000001</c:v>
                </c:pt>
                <c:pt idx="5">
                  <c:v>5637.8400000000011</c:v>
                </c:pt>
                <c:pt idx="6">
                  <c:v>6158.7499999999991</c:v>
                </c:pt>
                <c:pt idx="7">
                  <c:v>7072.045000000001</c:v>
                </c:pt>
                <c:pt idx="8">
                  <c:v>7672.1100000000024</c:v>
                </c:pt>
                <c:pt idx="9">
                  <c:v>8139.5670000000018</c:v>
                </c:pt>
                <c:pt idx="10">
                  <c:v>8263.6370000000006</c:v>
                </c:pt>
                <c:pt idx="11">
                  <c:v>8474.7990000000027</c:v>
                </c:pt>
                <c:pt idx="12">
                  <c:v>8370.8760000000002</c:v>
                </c:pt>
                <c:pt idx="13">
                  <c:v>8298.6409999999996</c:v>
                </c:pt>
                <c:pt idx="14">
                  <c:v>8044.3690000000006</c:v>
                </c:pt>
                <c:pt idx="15">
                  <c:v>7841.3650000000016</c:v>
                </c:pt>
                <c:pt idx="16">
                  <c:v>7725.52</c:v>
                </c:pt>
                <c:pt idx="17">
                  <c:v>7634.9449999999997</c:v>
                </c:pt>
                <c:pt idx="18">
                  <c:v>7484.277</c:v>
                </c:pt>
                <c:pt idx="19">
                  <c:v>7572.7559999999994</c:v>
                </c:pt>
                <c:pt idx="20">
                  <c:v>7476.2069999999976</c:v>
                </c:pt>
                <c:pt idx="21">
                  <c:v>7050.7059999999983</c:v>
                </c:pt>
                <c:pt idx="22">
                  <c:v>6731.5840000000007</c:v>
                </c:pt>
                <c:pt idx="23">
                  <c:v>6325.1070000000018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47424"/>
        <c:axId val="338447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81.040000000000006</c:v>
                </c:pt>
                <c:pt idx="2">
                  <c:v>78.39</c:v>
                </c:pt>
                <c:pt idx="3">
                  <c:v>71.91</c:v>
                </c:pt>
                <c:pt idx="4">
                  <c:v>75.38</c:v>
                </c:pt>
                <c:pt idx="5">
                  <c:v>83.23</c:v>
                </c:pt>
                <c:pt idx="6">
                  <c:v>99.09</c:v>
                </c:pt>
                <c:pt idx="7">
                  <c:v>110.67</c:v>
                </c:pt>
                <c:pt idx="8">
                  <c:v>103.38</c:v>
                </c:pt>
                <c:pt idx="9">
                  <c:v>103.35</c:v>
                </c:pt>
                <c:pt idx="10">
                  <c:v>103.16</c:v>
                </c:pt>
                <c:pt idx="11">
                  <c:v>103.36</c:v>
                </c:pt>
                <c:pt idx="12">
                  <c:v>109.87</c:v>
                </c:pt>
                <c:pt idx="13">
                  <c:v>113</c:v>
                </c:pt>
                <c:pt idx="14">
                  <c:v>113</c:v>
                </c:pt>
                <c:pt idx="15">
                  <c:v>122.6</c:v>
                </c:pt>
                <c:pt idx="16">
                  <c:v>121.25</c:v>
                </c:pt>
                <c:pt idx="17">
                  <c:v>134.79</c:v>
                </c:pt>
                <c:pt idx="18">
                  <c:v>140</c:v>
                </c:pt>
                <c:pt idx="19">
                  <c:v>166.46</c:v>
                </c:pt>
                <c:pt idx="20">
                  <c:v>155.38999999999999</c:v>
                </c:pt>
                <c:pt idx="21">
                  <c:v>138.99</c:v>
                </c:pt>
                <c:pt idx="22">
                  <c:v>140.63999999999999</c:v>
                </c:pt>
                <c:pt idx="23">
                  <c:v>133.66999999999999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48600"/>
        <c:axId val="338448208"/>
      </c:lineChart>
      <c:catAx>
        <c:axId val="338447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47816"/>
        <c:crosses val="autoZero"/>
        <c:auto val="1"/>
        <c:lblAlgn val="ctr"/>
        <c:lblOffset val="100"/>
        <c:noMultiLvlLbl val="0"/>
      </c:catAx>
      <c:valAx>
        <c:axId val="33844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47424"/>
        <c:crosses val="autoZero"/>
        <c:crossBetween val="between"/>
      </c:valAx>
      <c:valAx>
        <c:axId val="338448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48600"/>
        <c:crosses val="max"/>
        <c:crossBetween val="between"/>
      </c:valAx>
      <c:catAx>
        <c:axId val="338448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44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44432</v>
          </cell>
        </row>
        <row r="5">
          <cell r="C5" t="str">
            <v>DAM</v>
          </cell>
        </row>
        <row r="26">
          <cell r="C26">
            <v>11154.141</v>
          </cell>
        </row>
        <row r="27">
          <cell r="C27">
            <v>76619.643999999927</v>
          </cell>
        </row>
        <row r="28">
          <cell r="C28">
            <v>9776.1669999999995</v>
          </cell>
        </row>
        <row r="29">
          <cell r="C29">
            <v>18813.014999999999</v>
          </cell>
        </row>
        <row r="30">
          <cell r="C30">
            <v>53675.404999999999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22151.170999999995</v>
          </cell>
        </row>
        <row r="39">
          <cell r="C39">
            <v>34964.444999999992</v>
          </cell>
        </row>
        <row r="40">
          <cell r="C40">
            <v>101237.178</v>
          </cell>
        </row>
        <row r="41">
          <cell r="C41">
            <v>0</v>
          </cell>
        </row>
        <row r="42">
          <cell r="C42">
            <v>7656.2780000000002</v>
          </cell>
        </row>
        <row r="43">
          <cell r="C43">
            <v>4029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90</v>
          </cell>
          <cell r="C7">
            <v>81.040000000000006</v>
          </cell>
          <cell r="D7">
            <v>78.39</v>
          </cell>
          <cell r="E7">
            <v>71.91</v>
          </cell>
          <cell r="F7">
            <v>75.38</v>
          </cell>
          <cell r="G7">
            <v>83.23</v>
          </cell>
          <cell r="H7">
            <v>99.09</v>
          </cell>
          <cell r="I7">
            <v>110.67</v>
          </cell>
          <cell r="J7">
            <v>103.38</v>
          </cell>
          <cell r="K7">
            <v>103.35</v>
          </cell>
          <cell r="L7">
            <v>103.16</v>
          </cell>
          <cell r="M7">
            <v>103.36</v>
          </cell>
          <cell r="N7">
            <v>109.87</v>
          </cell>
          <cell r="O7">
            <v>113</v>
          </cell>
          <cell r="P7">
            <v>113</v>
          </cell>
          <cell r="Q7">
            <v>122.6</v>
          </cell>
          <cell r="R7">
            <v>121.25</v>
          </cell>
          <cell r="S7">
            <v>134.79</v>
          </cell>
          <cell r="T7">
            <v>140</v>
          </cell>
          <cell r="U7">
            <v>166.46</v>
          </cell>
          <cell r="V7">
            <v>155.38999999999999</v>
          </cell>
          <cell r="W7">
            <v>138.99</v>
          </cell>
          <cell r="X7">
            <v>140.63999999999999</v>
          </cell>
          <cell r="Y7">
            <v>133.66999999999999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</v>
          </cell>
          <cell r="C7">
            <v>81.040000000000006</v>
          </cell>
          <cell r="D7">
            <v>78.39</v>
          </cell>
          <cell r="E7">
            <v>71.91</v>
          </cell>
          <cell r="F7">
            <v>75.38</v>
          </cell>
          <cell r="G7">
            <v>83.23</v>
          </cell>
          <cell r="H7">
            <v>99.09</v>
          </cell>
          <cell r="I7">
            <v>110.67</v>
          </cell>
          <cell r="J7">
            <v>103.38</v>
          </cell>
          <cell r="K7">
            <v>103.35</v>
          </cell>
          <cell r="L7">
            <v>103.16</v>
          </cell>
          <cell r="M7">
            <v>103.36</v>
          </cell>
          <cell r="N7">
            <v>109.87</v>
          </cell>
          <cell r="O7">
            <v>113</v>
          </cell>
          <cell r="P7">
            <v>113</v>
          </cell>
          <cell r="Q7">
            <v>122.6</v>
          </cell>
          <cell r="R7">
            <v>121.25</v>
          </cell>
          <cell r="S7">
            <v>134.79</v>
          </cell>
          <cell r="T7">
            <v>140</v>
          </cell>
          <cell r="U7">
            <v>166.46</v>
          </cell>
          <cell r="V7">
            <v>155.38999999999999</v>
          </cell>
          <cell r="W7">
            <v>138.99</v>
          </cell>
          <cell r="X7">
            <v>140.63999999999999</v>
          </cell>
          <cell r="Y7">
            <v>133.66999999999999</v>
          </cell>
        </row>
        <row r="11">
          <cell r="R11">
            <v>80</v>
          </cell>
          <cell r="S11">
            <v>120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240</v>
          </cell>
          <cell r="T12">
            <v>240</v>
          </cell>
          <cell r="U12">
            <v>247</v>
          </cell>
          <cell r="V12">
            <v>240</v>
          </cell>
          <cell r="W12">
            <v>240</v>
          </cell>
          <cell r="X12">
            <v>240</v>
          </cell>
          <cell r="Y12">
            <v>240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229.14099999999999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390</v>
          </cell>
          <cell r="D23">
            <v>282</v>
          </cell>
          <cell r="E23">
            <v>282</v>
          </cell>
          <cell r="F23">
            <v>282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381</v>
          </cell>
          <cell r="K24">
            <v>379</v>
          </cell>
          <cell r="L24">
            <v>377</v>
          </cell>
          <cell r="M24">
            <v>375</v>
          </cell>
          <cell r="N24">
            <v>375</v>
          </cell>
          <cell r="O24">
            <v>375</v>
          </cell>
          <cell r="P24">
            <v>375</v>
          </cell>
          <cell r="Q24">
            <v>375</v>
          </cell>
          <cell r="R24">
            <v>377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276.47500000000002</v>
          </cell>
          <cell r="H25">
            <v>344</v>
          </cell>
          <cell r="I25">
            <v>343</v>
          </cell>
          <cell r="J25">
            <v>342</v>
          </cell>
          <cell r="K25">
            <v>340</v>
          </cell>
          <cell r="L25">
            <v>339</v>
          </cell>
          <cell r="M25">
            <v>338</v>
          </cell>
          <cell r="N25">
            <v>338</v>
          </cell>
          <cell r="O25">
            <v>338</v>
          </cell>
          <cell r="P25">
            <v>337</v>
          </cell>
          <cell r="Q25">
            <v>337</v>
          </cell>
          <cell r="R25">
            <v>337</v>
          </cell>
          <cell r="S25">
            <v>337</v>
          </cell>
          <cell r="T25">
            <v>338</v>
          </cell>
          <cell r="U25">
            <v>339</v>
          </cell>
          <cell r="V25">
            <v>340</v>
          </cell>
          <cell r="W25">
            <v>341</v>
          </cell>
          <cell r="X25">
            <v>342</v>
          </cell>
          <cell r="Y25">
            <v>342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433</v>
          </cell>
          <cell r="I26">
            <v>431</v>
          </cell>
          <cell r="J26">
            <v>427</v>
          </cell>
          <cell r="K26">
            <v>421</v>
          </cell>
          <cell r="L26">
            <v>419</v>
          </cell>
          <cell r="M26">
            <v>415</v>
          </cell>
          <cell r="N26">
            <v>413</v>
          </cell>
          <cell r="O26">
            <v>411</v>
          </cell>
          <cell r="P26">
            <v>411</v>
          </cell>
          <cell r="Q26">
            <v>411</v>
          </cell>
          <cell r="R26">
            <v>411</v>
          </cell>
          <cell r="S26">
            <v>413</v>
          </cell>
          <cell r="T26">
            <v>415</v>
          </cell>
          <cell r="U26">
            <v>419</v>
          </cell>
          <cell r="V26">
            <v>423</v>
          </cell>
          <cell r="W26">
            <v>427</v>
          </cell>
          <cell r="X26">
            <v>429</v>
          </cell>
          <cell r="Y26">
            <v>429</v>
          </cell>
        </row>
        <row r="27">
          <cell r="B27">
            <v>500</v>
          </cell>
          <cell r="C27">
            <v>343.38099999999997</v>
          </cell>
          <cell r="D27">
            <v>336</v>
          </cell>
          <cell r="E27">
            <v>336</v>
          </cell>
          <cell r="F27">
            <v>336</v>
          </cell>
          <cell r="G27">
            <v>450</v>
          </cell>
          <cell r="H27">
            <v>450</v>
          </cell>
          <cell r="I27">
            <v>450</v>
          </cell>
          <cell r="J27">
            <v>450</v>
          </cell>
          <cell r="K27">
            <v>450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450</v>
          </cell>
          <cell r="S27">
            <v>450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272.03500000000003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356.52600000000001</v>
          </cell>
          <cell r="I31">
            <v>373.05</v>
          </cell>
          <cell r="J31">
            <v>344.92599999999999</v>
          </cell>
          <cell r="K31">
            <v>330.88</v>
          </cell>
          <cell r="L31">
            <v>330.4</v>
          </cell>
          <cell r="M31">
            <v>306.99299999999999</v>
          </cell>
          <cell r="N31">
            <v>320.15899999999999</v>
          </cell>
          <cell r="O31">
            <v>314.577</v>
          </cell>
          <cell r="P31">
            <v>318.74700000000001</v>
          </cell>
          <cell r="Q31">
            <v>322.08600000000001</v>
          </cell>
          <cell r="R31">
            <v>309.358</v>
          </cell>
          <cell r="S31">
            <v>331.392</v>
          </cell>
          <cell r="T31">
            <v>361.625</v>
          </cell>
          <cell r="U31">
            <v>388</v>
          </cell>
          <cell r="V31">
            <v>404</v>
          </cell>
          <cell r="W31">
            <v>373.55500000000001</v>
          </cell>
          <cell r="X31">
            <v>353.59</v>
          </cell>
          <cell r="Y31">
            <v>330.964</v>
          </cell>
        </row>
        <row r="32">
          <cell r="B32">
            <v>172</v>
          </cell>
          <cell r="H32">
            <v>60</v>
          </cell>
          <cell r="I32">
            <v>300.90800000000002</v>
          </cell>
          <cell r="J32">
            <v>277.92200000000003</v>
          </cell>
          <cell r="K32">
            <v>277.83999999999997</v>
          </cell>
          <cell r="L32">
            <v>277.2</v>
          </cell>
          <cell r="M32">
            <v>277.85500000000002</v>
          </cell>
          <cell r="N32">
            <v>299.56700000000001</v>
          </cell>
          <cell r="O32">
            <v>302.39699999999999</v>
          </cell>
          <cell r="P32">
            <v>302.399</v>
          </cell>
          <cell r="Q32">
            <v>310.08100000000002</v>
          </cell>
          <cell r="R32">
            <v>309.447</v>
          </cell>
          <cell r="S32">
            <v>324.79000000000002</v>
          </cell>
          <cell r="T32">
            <v>326.08699999999999</v>
          </cell>
          <cell r="U32">
            <v>327.54899999999998</v>
          </cell>
          <cell r="V32">
            <v>334.35599999999999</v>
          </cell>
          <cell r="W32">
            <v>334.07</v>
          </cell>
          <cell r="X32">
            <v>337.09800000000001</v>
          </cell>
          <cell r="Y32">
            <v>335.97800000000001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338</v>
          </cell>
          <cell r="I33">
            <v>353</v>
          </cell>
          <cell r="J33">
            <v>347</v>
          </cell>
          <cell r="K33">
            <v>344</v>
          </cell>
          <cell r="L33">
            <v>340</v>
          </cell>
          <cell r="M33">
            <v>336</v>
          </cell>
          <cell r="N33">
            <v>333</v>
          </cell>
          <cell r="O33">
            <v>330</v>
          </cell>
          <cell r="P33">
            <v>327</v>
          </cell>
          <cell r="Q33">
            <v>328</v>
          </cell>
          <cell r="R33">
            <v>329</v>
          </cell>
          <cell r="S33">
            <v>330</v>
          </cell>
          <cell r="T33">
            <v>335</v>
          </cell>
          <cell r="U33">
            <v>338</v>
          </cell>
          <cell r="V33">
            <v>342</v>
          </cell>
          <cell r="W33">
            <v>345</v>
          </cell>
          <cell r="X33">
            <v>348</v>
          </cell>
          <cell r="Y33">
            <v>350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139</v>
          </cell>
          <cell r="R34">
            <v>180</v>
          </cell>
          <cell r="S34">
            <v>240</v>
          </cell>
          <cell r="T34">
            <v>240</v>
          </cell>
          <cell r="U34">
            <v>240</v>
          </cell>
          <cell r="V34">
            <v>240</v>
          </cell>
          <cell r="W34">
            <v>180</v>
          </cell>
          <cell r="X34">
            <v>139</v>
          </cell>
          <cell r="Y34">
            <v>127.9</v>
          </cell>
        </row>
        <row r="36">
          <cell r="B36">
            <v>250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H36">
            <v>305.19099999999997</v>
          </cell>
          <cell r="I36">
            <v>326.31</v>
          </cell>
          <cell r="J36">
            <v>314.96800000000002</v>
          </cell>
          <cell r="K36">
            <v>314.53800000000001</v>
          </cell>
          <cell r="L36">
            <v>314.45600000000002</v>
          </cell>
          <cell r="M36">
            <v>314.26499999999999</v>
          </cell>
          <cell r="N36">
            <v>321.96800000000002</v>
          </cell>
          <cell r="O36">
            <v>325.72199999999998</v>
          </cell>
          <cell r="P36">
            <v>324.85000000000002</v>
          </cell>
          <cell r="Q36">
            <v>320.435</v>
          </cell>
          <cell r="R36">
            <v>319.642</v>
          </cell>
          <cell r="S36">
            <v>333.50099999999998</v>
          </cell>
          <cell r="T36">
            <v>340.91</v>
          </cell>
          <cell r="U36">
            <v>354</v>
          </cell>
          <cell r="V36">
            <v>356</v>
          </cell>
          <cell r="W36">
            <v>346.13799999999998</v>
          </cell>
          <cell r="X36">
            <v>350.529</v>
          </cell>
          <cell r="Y36">
            <v>342.55799999999999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R38">
            <v>150</v>
          </cell>
          <cell r="S38">
            <v>150</v>
          </cell>
          <cell r="T38">
            <v>150</v>
          </cell>
          <cell r="U38">
            <v>226.33799999999999</v>
          </cell>
          <cell r="V38">
            <v>200</v>
          </cell>
          <cell r="W38">
            <v>150</v>
          </cell>
          <cell r="X38">
            <v>100</v>
          </cell>
          <cell r="Y38">
            <v>86.828999999999994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R39">
            <v>80</v>
          </cell>
          <cell r="S39">
            <v>80</v>
          </cell>
          <cell r="T39">
            <v>160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R42">
            <v>115</v>
          </cell>
          <cell r="S42">
            <v>115</v>
          </cell>
          <cell r="T42">
            <v>200</v>
          </cell>
          <cell r="U42">
            <v>205</v>
          </cell>
          <cell r="V42">
            <v>230</v>
          </cell>
          <cell r="W42">
            <v>200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52</v>
          </cell>
          <cell r="L44">
            <v>54</v>
          </cell>
          <cell r="R44">
            <v>54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S45">
            <v>30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7">
          <cell r="T47">
            <v>90</v>
          </cell>
          <cell r="U47">
            <v>90</v>
          </cell>
          <cell r="V47">
            <v>90</v>
          </cell>
          <cell r="W47">
            <v>90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59</v>
          </cell>
          <cell r="F53">
            <v>58</v>
          </cell>
          <cell r="G53">
            <v>58</v>
          </cell>
          <cell r="H53">
            <v>58</v>
          </cell>
          <cell r="I53">
            <v>58</v>
          </cell>
          <cell r="J53">
            <v>58</v>
          </cell>
          <cell r="K53">
            <v>58</v>
          </cell>
          <cell r="L53">
            <v>58</v>
          </cell>
          <cell r="M53">
            <v>58</v>
          </cell>
          <cell r="N53">
            <v>58</v>
          </cell>
          <cell r="O53">
            <v>58</v>
          </cell>
          <cell r="P53">
            <v>58</v>
          </cell>
          <cell r="Q53">
            <v>58</v>
          </cell>
          <cell r="R53">
            <v>58</v>
          </cell>
          <cell r="S53">
            <v>58</v>
          </cell>
          <cell r="T53">
            <v>58</v>
          </cell>
          <cell r="U53">
            <v>58</v>
          </cell>
          <cell r="V53">
            <v>58</v>
          </cell>
          <cell r="W53">
            <v>58</v>
          </cell>
          <cell r="X53">
            <v>60</v>
          </cell>
          <cell r="Y53">
            <v>60</v>
          </cell>
        </row>
        <row r="54">
          <cell r="N54">
            <v>10</v>
          </cell>
        </row>
        <row r="55">
          <cell r="L55">
            <v>16</v>
          </cell>
          <cell r="M55">
            <v>14</v>
          </cell>
        </row>
        <row r="57">
          <cell r="B57">
            <v>1636.3580000000002</v>
          </cell>
          <cell r="C57">
            <v>1754.3110000000001</v>
          </cell>
          <cell r="D57">
            <v>1885.3010000000004</v>
          </cell>
          <cell r="E57">
            <v>1936.1179999999999</v>
          </cell>
          <cell r="F57">
            <v>1959.8449999999998</v>
          </cell>
          <cell r="G57">
            <v>1960.1889999999994</v>
          </cell>
          <cell r="H57">
            <v>2067.1569999999997</v>
          </cell>
          <cell r="I57">
            <v>2498.8969999999999</v>
          </cell>
          <cell r="J57">
            <v>3091.3860000000004</v>
          </cell>
          <cell r="K57">
            <v>3600.4539999999997</v>
          </cell>
          <cell r="L57">
            <v>3878.5609999999997</v>
          </cell>
          <cell r="M57">
            <v>3998.6470000000008</v>
          </cell>
          <cell r="N57">
            <v>3970.3139999999989</v>
          </cell>
          <cell r="O57">
            <v>3826.777</v>
          </cell>
          <cell r="P57">
            <v>3554.9110000000005</v>
          </cell>
          <cell r="Q57">
            <v>3124.194</v>
          </cell>
          <cell r="R57">
            <v>2523.0780000000004</v>
          </cell>
          <cell r="S57">
            <v>1753.2939999999996</v>
          </cell>
          <cell r="T57">
            <v>1097.0999999999999</v>
          </cell>
          <cell r="U57">
            <v>832.86899999999991</v>
          </cell>
          <cell r="V57">
            <v>753.25600000000009</v>
          </cell>
          <cell r="W57">
            <v>701.14300000000003</v>
          </cell>
          <cell r="X57">
            <v>653.36699999999985</v>
          </cell>
          <cell r="Y57">
            <v>617.87799999999993</v>
          </cell>
        </row>
        <row r="70">
          <cell r="B70">
            <v>9</v>
          </cell>
          <cell r="C70">
            <v>4</v>
          </cell>
          <cell r="D70">
            <v>4</v>
          </cell>
          <cell r="E70">
            <v>4</v>
          </cell>
          <cell r="F70">
            <v>4</v>
          </cell>
          <cell r="G70">
            <v>4</v>
          </cell>
          <cell r="H70">
            <v>12</v>
          </cell>
          <cell r="L70">
            <v>48</v>
          </cell>
          <cell r="M70">
            <v>48</v>
          </cell>
          <cell r="N70">
            <v>48</v>
          </cell>
          <cell r="O70">
            <v>48</v>
          </cell>
          <cell r="P70">
            <v>17</v>
          </cell>
          <cell r="Q70">
            <v>43</v>
          </cell>
          <cell r="R70">
            <v>8</v>
          </cell>
          <cell r="S70">
            <v>201</v>
          </cell>
          <cell r="T70">
            <v>249.583</v>
          </cell>
          <cell r="U70">
            <v>222</v>
          </cell>
          <cell r="V70">
            <v>226.595</v>
          </cell>
          <cell r="W70">
            <v>125</v>
          </cell>
          <cell r="X70">
            <v>162</v>
          </cell>
          <cell r="Y70">
            <v>165</v>
          </cell>
        </row>
        <row r="71">
          <cell r="B71">
            <v>416</v>
          </cell>
          <cell r="C71">
            <v>435</v>
          </cell>
          <cell r="D71">
            <v>381</v>
          </cell>
          <cell r="E71">
            <v>363</v>
          </cell>
          <cell r="F71">
            <v>362</v>
          </cell>
          <cell r="G71">
            <v>372</v>
          </cell>
          <cell r="H71">
            <v>196</v>
          </cell>
          <cell r="I71">
            <v>76</v>
          </cell>
          <cell r="J71">
            <v>71</v>
          </cell>
          <cell r="K71">
            <v>86</v>
          </cell>
          <cell r="L71">
            <v>35</v>
          </cell>
          <cell r="M71">
            <v>131</v>
          </cell>
          <cell r="N71">
            <v>136.18799999999999</v>
          </cell>
          <cell r="O71">
            <v>138</v>
          </cell>
          <cell r="P71">
            <v>138</v>
          </cell>
          <cell r="Q71">
            <v>286</v>
          </cell>
          <cell r="R71">
            <v>217.214</v>
          </cell>
          <cell r="S71">
            <v>259.13499999999999</v>
          </cell>
          <cell r="T71">
            <v>195</v>
          </cell>
          <cell r="U71">
            <v>274</v>
          </cell>
          <cell r="V71">
            <v>250</v>
          </cell>
          <cell r="W71">
            <v>237</v>
          </cell>
          <cell r="X71">
            <v>389</v>
          </cell>
          <cell r="Y71">
            <v>472</v>
          </cell>
        </row>
        <row r="72">
          <cell r="B72">
            <v>429</v>
          </cell>
          <cell r="C72">
            <v>639.70000000000005</v>
          </cell>
          <cell r="D72">
            <v>614.4</v>
          </cell>
          <cell r="E72">
            <v>540.1</v>
          </cell>
          <cell r="F72">
            <v>478</v>
          </cell>
          <cell r="G72">
            <v>323.3</v>
          </cell>
          <cell r="H72">
            <v>60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171.1</v>
          </cell>
          <cell r="N72">
            <v>331.8</v>
          </cell>
          <cell r="O72">
            <v>389.3</v>
          </cell>
          <cell r="P72">
            <v>438.6</v>
          </cell>
          <cell r="Q72">
            <v>473.6</v>
          </cell>
          <cell r="R72">
            <v>493.8</v>
          </cell>
          <cell r="S72">
            <v>575.79999999999995</v>
          </cell>
          <cell r="T72">
            <v>603</v>
          </cell>
          <cell r="U72">
            <v>660</v>
          </cell>
          <cell r="V72">
            <v>660</v>
          </cell>
          <cell r="W72">
            <v>603.79999999999995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1021.806</v>
          </cell>
          <cell r="C62">
            <v>1021.6629999999999</v>
          </cell>
          <cell r="D62">
            <v>1036.7919999999999</v>
          </cell>
          <cell r="E62">
            <v>1017.198</v>
          </cell>
          <cell r="F62">
            <v>1030.1250000000002</v>
          </cell>
          <cell r="G62">
            <v>1028.9179999999999</v>
          </cell>
          <cell r="H62">
            <v>1023.0810000000001</v>
          </cell>
          <cell r="I62">
            <v>1012.982</v>
          </cell>
          <cell r="J62">
            <v>1009.131</v>
          </cell>
          <cell r="K62">
            <v>968.28300000000002</v>
          </cell>
          <cell r="L62">
            <v>939.42099999999994</v>
          </cell>
          <cell r="M62">
            <v>916.99400000000003</v>
          </cell>
          <cell r="N62">
            <v>911.70400000000006</v>
          </cell>
          <cell r="O62">
            <v>907.69500000000005</v>
          </cell>
          <cell r="P62">
            <v>863.40099999999995</v>
          </cell>
          <cell r="Q62">
            <v>879.39800000000002</v>
          </cell>
          <cell r="R62">
            <v>855.298</v>
          </cell>
          <cell r="S62">
            <v>743.64300000000003</v>
          </cell>
          <cell r="T62">
            <v>738.721</v>
          </cell>
          <cell r="U62">
            <v>737.923</v>
          </cell>
          <cell r="V62">
            <v>745.13</v>
          </cell>
          <cell r="W62">
            <v>724.21199999999999</v>
          </cell>
          <cell r="X62">
            <v>986.39099999999996</v>
          </cell>
          <cell r="Y62">
            <v>1031.261</v>
          </cell>
        </row>
        <row r="63">
          <cell r="B63">
            <v>1115.2819999999999</v>
          </cell>
          <cell r="C63">
            <v>1093.694</v>
          </cell>
          <cell r="D63">
            <v>1066.4869999999999</v>
          </cell>
          <cell r="E63">
            <v>1079.3880000000001</v>
          </cell>
          <cell r="F63">
            <v>1121.0219999999999</v>
          </cell>
          <cell r="G63">
            <v>1245.896</v>
          </cell>
          <cell r="H63">
            <v>1419.0250000000001</v>
          </cell>
          <cell r="I63">
            <v>1623.8099999999997</v>
          </cell>
          <cell r="J63">
            <v>1694.4009999999998</v>
          </cell>
          <cell r="K63">
            <v>1776.69</v>
          </cell>
          <cell r="L63">
            <v>1810.443</v>
          </cell>
          <cell r="M63">
            <v>1819.7669999999998</v>
          </cell>
          <cell r="N63">
            <v>1808.855</v>
          </cell>
          <cell r="O63">
            <v>1765.579</v>
          </cell>
          <cell r="P63">
            <v>1709.0820000000003</v>
          </cell>
          <cell r="Q63">
            <v>1642.712</v>
          </cell>
          <cell r="R63">
            <v>1587.2309999999998</v>
          </cell>
          <cell r="S63">
            <v>1565.7340000000002</v>
          </cell>
          <cell r="T63">
            <v>1520.7049999999999</v>
          </cell>
          <cell r="U63">
            <v>1490.816</v>
          </cell>
          <cell r="V63">
            <v>1375.9050000000002</v>
          </cell>
          <cell r="W63">
            <v>1277.385</v>
          </cell>
          <cell r="X63">
            <v>1194.4680000000001</v>
          </cell>
          <cell r="Y63">
            <v>1160.0679999999998</v>
          </cell>
        </row>
        <row r="64">
          <cell r="B64">
            <v>3349.6819999999998</v>
          </cell>
          <cell r="C64">
            <v>3126.9110000000005</v>
          </cell>
          <cell r="D64">
            <v>2984.806</v>
          </cell>
          <cell r="E64">
            <v>2897.7289999999998</v>
          </cell>
          <cell r="F64">
            <v>2868.6080000000002</v>
          </cell>
          <cell r="G64">
            <v>2884.0260000000003</v>
          </cell>
          <cell r="H64">
            <v>3146.0439999999999</v>
          </cell>
          <cell r="I64">
            <v>3725.6529999999998</v>
          </cell>
          <cell r="J64">
            <v>4039.1779999999999</v>
          </cell>
          <cell r="K64">
            <v>4489.1940000000004</v>
          </cell>
          <cell r="L64">
            <v>4781.2730000000001</v>
          </cell>
          <cell r="M64">
            <v>5022.0380000000005</v>
          </cell>
          <cell r="N64">
            <v>5177.317</v>
          </cell>
          <cell r="O64">
            <v>5148.3670000000002</v>
          </cell>
          <cell r="P64">
            <v>5067.3860000000004</v>
          </cell>
          <cell r="Q64">
            <v>4938.7550000000001</v>
          </cell>
          <cell r="R64">
            <v>4898.991</v>
          </cell>
          <cell r="S64">
            <v>4962.0680000000002</v>
          </cell>
          <cell r="T64">
            <v>4901.3509999999997</v>
          </cell>
          <cell r="U64">
            <v>5010.0169999999989</v>
          </cell>
          <cell r="V64">
            <v>5018.6719999999996</v>
          </cell>
          <cell r="W64">
            <v>4729.1089999999995</v>
          </cell>
          <cell r="X64">
            <v>4227.7249999999995</v>
          </cell>
          <cell r="Y64">
            <v>3842.2779999999998</v>
          </cell>
        </row>
        <row r="66">
          <cell r="B66">
            <v>146.5</v>
          </cell>
          <cell r="C66">
            <v>151</v>
          </cell>
          <cell r="D66">
            <v>161.5</v>
          </cell>
          <cell r="E66">
            <v>168.5</v>
          </cell>
          <cell r="F66">
            <v>173</v>
          </cell>
          <cell r="G66">
            <v>173</v>
          </cell>
          <cell r="H66">
            <v>176</v>
          </cell>
          <cell r="I66">
            <v>170.5</v>
          </cell>
          <cell r="J66">
            <v>175.5</v>
          </cell>
          <cell r="K66">
            <v>180</v>
          </cell>
          <cell r="L66">
            <v>183.5</v>
          </cell>
          <cell r="M66">
            <v>184</v>
          </cell>
          <cell r="N66">
            <v>179</v>
          </cell>
          <cell r="O66">
            <v>178</v>
          </cell>
          <cell r="P66">
            <v>174.5</v>
          </cell>
          <cell r="Q66">
            <v>163.5</v>
          </cell>
          <cell r="R66">
            <v>163</v>
          </cell>
          <cell r="S66">
            <v>157.5</v>
          </cell>
          <cell r="T66">
            <v>164.5</v>
          </cell>
          <cell r="U66">
            <v>174</v>
          </cell>
          <cell r="V66">
            <v>169.5</v>
          </cell>
          <cell r="W66">
            <v>160</v>
          </cell>
          <cell r="X66">
            <v>154</v>
          </cell>
          <cell r="Y66">
            <v>148.5</v>
          </cell>
        </row>
        <row r="70">
          <cell r="B70">
            <v>191</v>
          </cell>
          <cell r="C70">
            <v>174</v>
          </cell>
          <cell r="D70">
            <v>254</v>
          </cell>
          <cell r="E70">
            <v>289</v>
          </cell>
          <cell r="F70">
            <v>254</v>
          </cell>
          <cell r="G70">
            <v>254</v>
          </cell>
          <cell r="H70">
            <v>250</v>
          </cell>
          <cell r="I70">
            <v>264</v>
          </cell>
          <cell r="J70">
            <v>234</v>
          </cell>
          <cell r="K70">
            <v>309</v>
          </cell>
          <cell r="L70">
            <v>257</v>
          </cell>
          <cell r="M70">
            <v>277</v>
          </cell>
          <cell r="N70">
            <v>158</v>
          </cell>
          <cell r="O70">
            <v>158</v>
          </cell>
          <cell r="P70">
            <v>155</v>
          </cell>
          <cell r="Q70">
            <v>155</v>
          </cell>
          <cell r="R70">
            <v>153</v>
          </cell>
          <cell r="S70">
            <v>132</v>
          </cell>
          <cell r="T70">
            <v>80</v>
          </cell>
          <cell r="U70">
            <v>83</v>
          </cell>
          <cell r="V70">
            <v>80</v>
          </cell>
          <cell r="W70">
            <v>83</v>
          </cell>
          <cell r="X70">
            <v>107</v>
          </cell>
          <cell r="Y70">
            <v>107</v>
          </cell>
        </row>
        <row r="71">
          <cell r="B71">
            <v>52</v>
          </cell>
          <cell r="C71">
            <v>52</v>
          </cell>
          <cell r="D71">
            <v>52</v>
          </cell>
          <cell r="E71">
            <v>61.277999999999999</v>
          </cell>
          <cell r="F71">
            <v>52</v>
          </cell>
          <cell r="G71">
            <v>52</v>
          </cell>
          <cell r="H71">
            <v>114</v>
          </cell>
          <cell r="I71">
            <v>193</v>
          </cell>
          <cell r="J71">
            <v>300</v>
          </cell>
          <cell r="K71">
            <v>297</v>
          </cell>
          <cell r="L71">
            <v>220</v>
          </cell>
          <cell r="M71">
            <v>255</v>
          </cell>
          <cell r="N71">
            <v>136</v>
          </cell>
          <cell r="O71">
            <v>141</v>
          </cell>
          <cell r="P71">
            <v>75</v>
          </cell>
          <cell r="Q71">
            <v>62</v>
          </cell>
          <cell r="R71">
            <v>68</v>
          </cell>
          <cell r="S71">
            <v>74</v>
          </cell>
          <cell r="T71">
            <v>79</v>
          </cell>
          <cell r="U71">
            <v>77</v>
          </cell>
          <cell r="V71">
            <v>87</v>
          </cell>
          <cell r="W71">
            <v>77</v>
          </cell>
          <cell r="X71">
            <v>62</v>
          </cell>
          <cell r="Y71">
            <v>36</v>
          </cell>
        </row>
        <row r="72">
          <cell r="H72">
            <v>30.6</v>
          </cell>
          <cell r="I72">
            <v>82.1</v>
          </cell>
          <cell r="J72">
            <v>219.9</v>
          </cell>
          <cell r="K72">
            <v>119.4</v>
          </cell>
          <cell r="L72">
            <v>72</v>
          </cell>
        </row>
      </sheetData>
      <sheetData sheetId="18">
        <row r="7">
          <cell r="B7">
            <v>90</v>
          </cell>
          <cell r="C7">
            <v>81.040000000000006</v>
          </cell>
          <cell r="D7">
            <v>78.39</v>
          </cell>
          <cell r="E7">
            <v>71.91</v>
          </cell>
          <cell r="F7">
            <v>75.38</v>
          </cell>
          <cell r="G7">
            <v>83.23</v>
          </cell>
          <cell r="H7">
            <v>99.09</v>
          </cell>
          <cell r="I7">
            <v>110.67</v>
          </cell>
          <cell r="J7">
            <v>103.38</v>
          </cell>
          <cell r="K7">
            <v>103.35</v>
          </cell>
          <cell r="L7">
            <v>103.16</v>
          </cell>
          <cell r="M7">
            <v>103.36</v>
          </cell>
          <cell r="N7">
            <v>109.87</v>
          </cell>
          <cell r="O7">
            <v>113</v>
          </cell>
          <cell r="P7">
            <v>113</v>
          </cell>
          <cell r="Q7">
            <v>122.6</v>
          </cell>
          <cell r="R7">
            <v>121.25</v>
          </cell>
          <cell r="S7">
            <v>134.79</v>
          </cell>
          <cell r="T7">
            <v>140</v>
          </cell>
          <cell r="U7">
            <v>166.46</v>
          </cell>
          <cell r="V7">
            <v>155.38999999999999</v>
          </cell>
          <cell r="W7">
            <v>138.99</v>
          </cell>
          <cell r="X7">
            <v>140.63999999999999</v>
          </cell>
          <cell r="Y7">
            <v>133.66999999999999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44432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5876.2929999999988</v>
      </c>
      <c r="C4" s="18">
        <v>5619.2920000000004</v>
      </c>
      <c r="D4" s="18">
        <v>5555.6009999999997</v>
      </c>
      <c r="E4" s="18">
        <v>5513.1179999999995</v>
      </c>
      <c r="F4" s="18">
        <v>5498.744999999999</v>
      </c>
      <c r="G4" s="18">
        <v>5637.8640000000014</v>
      </c>
      <c r="H4" s="18">
        <v>6158.7739999999994</v>
      </c>
      <c r="I4" s="18">
        <v>7072.0649999999996</v>
      </c>
      <c r="J4" s="18">
        <v>7672.101999999999</v>
      </c>
      <c r="K4" s="18">
        <v>8139.612000000001</v>
      </c>
      <c r="L4" s="18">
        <v>8263.6579999999994</v>
      </c>
      <c r="M4" s="18">
        <v>8474.76</v>
      </c>
      <c r="N4" s="18">
        <v>8370.8960000000006</v>
      </c>
      <c r="O4" s="18">
        <v>8298.6729999999989</v>
      </c>
      <c r="P4" s="18">
        <v>8044.4069999999983</v>
      </c>
      <c r="Q4" s="18">
        <v>7841.3959999999988</v>
      </c>
      <c r="R4" s="18">
        <v>7725.5389999999998</v>
      </c>
      <c r="S4" s="18">
        <v>7634.9119999999994</v>
      </c>
      <c r="T4" s="18">
        <v>7484.3050000000012</v>
      </c>
      <c r="U4" s="18">
        <v>7572.7560000000003</v>
      </c>
      <c r="V4" s="18">
        <v>7476.2070000000003</v>
      </c>
      <c r="W4" s="18">
        <v>7050.706000000001</v>
      </c>
      <c r="X4" s="18">
        <v>6731.5840000000017</v>
      </c>
      <c r="Y4" s="18">
        <v>6325.1069999999982</v>
      </c>
      <c r="Z4" s="19"/>
      <c r="AA4" s="20">
        <f>SUM(B4:Z4)</f>
        <v>170038.37199999997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81.040000000000006</v>
      </c>
      <c r="D7" s="28">
        <v>78.39</v>
      </c>
      <c r="E7" s="28">
        <v>71.91</v>
      </c>
      <c r="F7" s="28">
        <v>75.38</v>
      </c>
      <c r="G7" s="28">
        <v>83.23</v>
      </c>
      <c r="H7" s="28">
        <v>99.09</v>
      </c>
      <c r="I7" s="28">
        <v>110.67</v>
      </c>
      <c r="J7" s="28">
        <v>103.38</v>
      </c>
      <c r="K7" s="28">
        <v>103.35</v>
      </c>
      <c r="L7" s="28">
        <v>103.16</v>
      </c>
      <c r="M7" s="28">
        <v>103.36</v>
      </c>
      <c r="N7" s="28">
        <v>109.87</v>
      </c>
      <c r="O7" s="28">
        <v>113</v>
      </c>
      <c r="P7" s="28">
        <v>113</v>
      </c>
      <c r="Q7" s="28">
        <v>122.6</v>
      </c>
      <c r="R7" s="28">
        <v>121.25</v>
      </c>
      <c r="S7" s="28">
        <v>134.79</v>
      </c>
      <c r="T7" s="28">
        <v>140</v>
      </c>
      <c r="U7" s="28">
        <v>166.46</v>
      </c>
      <c r="V7" s="28">
        <v>155.38999999999999</v>
      </c>
      <c r="W7" s="28">
        <v>138.99</v>
      </c>
      <c r="X7" s="28">
        <v>140.63999999999999</v>
      </c>
      <c r="Y7" s="28">
        <v>133.66999999999999</v>
      </c>
      <c r="Z7" s="29"/>
      <c r="AA7" s="30">
        <f>IF(SUM(GR_MAINLAND_MCP_SUM_SELL)&lt;&gt;0,AVERAGEIF(GR_MAINLAND_MCP_SUM_SELL,"&lt;&gt;"""),"")</f>
        <v>112.19249999999998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375</v>
      </c>
      <c r="C10" s="42">
        <v>350</v>
      </c>
      <c r="D10" s="42">
        <v>350</v>
      </c>
      <c r="E10" s="42">
        <v>350</v>
      </c>
      <c r="F10" s="42">
        <v>350</v>
      </c>
      <c r="G10" s="42">
        <v>350</v>
      </c>
      <c r="H10" s="42">
        <v>375</v>
      </c>
      <c r="I10" s="42">
        <v>418</v>
      </c>
      <c r="J10" s="42">
        <v>418</v>
      </c>
      <c r="K10" s="42">
        <v>418</v>
      </c>
      <c r="L10" s="42">
        <v>409.14099999999996</v>
      </c>
      <c r="M10" s="42">
        <v>418</v>
      </c>
      <c r="N10" s="42">
        <v>418</v>
      </c>
      <c r="O10" s="42">
        <v>418</v>
      </c>
      <c r="P10" s="42">
        <v>418</v>
      </c>
      <c r="Q10" s="42">
        <v>418</v>
      </c>
      <c r="R10" s="42">
        <v>528</v>
      </c>
      <c r="S10" s="42">
        <v>598</v>
      </c>
      <c r="T10" s="42">
        <v>628</v>
      </c>
      <c r="U10" s="42">
        <v>635</v>
      </c>
      <c r="V10" s="42">
        <v>628</v>
      </c>
      <c r="W10" s="42">
        <v>628</v>
      </c>
      <c r="X10" s="42">
        <v>628</v>
      </c>
      <c r="Y10" s="42">
        <v>628</v>
      </c>
      <c r="Z10" s="43"/>
      <c r="AA10" s="44">
        <f>SUM(B10:Z10)</f>
        <v>11154.141</v>
      </c>
    </row>
    <row r="11" spans="1:27" ht="24.95" customHeight="1" x14ac:dyDescent="0.2">
      <c r="A11" s="45" t="s">
        <v>7</v>
      </c>
      <c r="B11" s="46">
        <v>2900.9350000000004</v>
      </c>
      <c r="C11" s="47">
        <v>2326.2809999999999</v>
      </c>
      <c r="D11" s="47">
        <v>2210.9</v>
      </c>
      <c r="E11" s="47">
        <v>2210.9</v>
      </c>
      <c r="F11" s="47">
        <v>2210.9</v>
      </c>
      <c r="G11" s="47">
        <v>2494.375</v>
      </c>
      <c r="H11" s="47">
        <v>3134.6170000000002</v>
      </c>
      <c r="I11" s="47">
        <v>3420.1680000000001</v>
      </c>
      <c r="J11" s="47">
        <v>3392.7160000000003</v>
      </c>
      <c r="K11" s="47">
        <v>3360.1579999999999</v>
      </c>
      <c r="L11" s="47">
        <v>3349.9560000000001</v>
      </c>
      <c r="M11" s="47">
        <v>3311.0129999999999</v>
      </c>
      <c r="N11" s="47">
        <v>3348.5940000000001</v>
      </c>
      <c r="O11" s="47">
        <v>3344.596</v>
      </c>
      <c r="P11" s="47">
        <v>3343.8960000000002</v>
      </c>
      <c r="Q11" s="47">
        <v>3362.6019999999999</v>
      </c>
      <c r="R11" s="47">
        <v>3392.4470000000001</v>
      </c>
      <c r="S11" s="47">
        <v>3508.683</v>
      </c>
      <c r="T11" s="47">
        <v>3657.6220000000003</v>
      </c>
      <c r="U11" s="47">
        <v>3713.549</v>
      </c>
      <c r="V11" s="47">
        <v>3754.3559999999998</v>
      </c>
      <c r="W11" s="47">
        <v>3661.7629999999999</v>
      </c>
      <c r="X11" s="47">
        <v>3623.2169999999996</v>
      </c>
      <c r="Y11" s="47">
        <v>3585.4</v>
      </c>
      <c r="Z11" s="48"/>
      <c r="AA11" s="49">
        <f>SUM(B11:Z11)</f>
        <v>76619.644</v>
      </c>
    </row>
    <row r="12" spans="1:27" ht="24.95" customHeight="1" x14ac:dyDescent="0.2">
      <c r="A12" s="45" t="s">
        <v>8</v>
      </c>
      <c r="B12" s="46">
        <v>60</v>
      </c>
      <c r="C12" s="47">
        <v>60</v>
      </c>
      <c r="D12" s="47">
        <v>60</v>
      </c>
      <c r="E12" s="47">
        <v>59</v>
      </c>
      <c r="F12" s="47">
        <v>84</v>
      </c>
      <c r="G12" s="47">
        <v>84</v>
      </c>
      <c r="H12" s="47">
        <v>264</v>
      </c>
      <c r="I12" s="47">
        <v>549</v>
      </c>
      <c r="J12" s="47">
        <v>589</v>
      </c>
      <c r="K12" s="47">
        <v>565</v>
      </c>
      <c r="L12" s="47">
        <v>433</v>
      </c>
      <c r="M12" s="47">
        <v>347</v>
      </c>
      <c r="N12" s="47">
        <v>68</v>
      </c>
      <c r="O12" s="47">
        <v>84</v>
      </c>
      <c r="P12" s="47">
        <v>84</v>
      </c>
      <c r="Q12" s="47">
        <v>84</v>
      </c>
      <c r="R12" s="47">
        <v>513</v>
      </c>
      <c r="S12" s="47">
        <v>689</v>
      </c>
      <c r="T12" s="47">
        <v>1004</v>
      </c>
      <c r="U12" s="47">
        <v>1185.338</v>
      </c>
      <c r="V12" s="47">
        <v>1154</v>
      </c>
      <c r="W12" s="47">
        <v>1044</v>
      </c>
      <c r="X12" s="47">
        <v>566</v>
      </c>
      <c r="Y12" s="47">
        <v>146.82900000000001</v>
      </c>
      <c r="Z12" s="48"/>
      <c r="AA12" s="49">
        <f>SUM(B12:Z12)</f>
        <v>9776.1669999999995</v>
      </c>
    </row>
    <row r="13" spans="1:27" ht="24.95" customHeight="1" x14ac:dyDescent="0.2">
      <c r="A13" s="50" t="s">
        <v>9</v>
      </c>
      <c r="B13" s="51">
        <v>1636.3580000000002</v>
      </c>
      <c r="C13" s="52">
        <v>1754.3110000000001</v>
      </c>
      <c r="D13" s="52">
        <v>1885.3010000000004</v>
      </c>
      <c r="E13" s="52">
        <v>1936.1179999999999</v>
      </c>
      <c r="F13" s="52">
        <v>1959.8449999999998</v>
      </c>
      <c r="G13" s="52">
        <v>1960.1889999999994</v>
      </c>
      <c r="H13" s="52">
        <v>2067.1569999999997</v>
      </c>
      <c r="I13" s="52">
        <v>2498.8969999999999</v>
      </c>
      <c r="J13" s="52">
        <v>3091.3860000000004</v>
      </c>
      <c r="K13" s="52">
        <v>3600.4539999999997</v>
      </c>
      <c r="L13" s="52">
        <v>3878.5609999999997</v>
      </c>
      <c r="M13" s="52">
        <v>3998.6470000000008</v>
      </c>
      <c r="N13" s="52">
        <v>3970.3139999999989</v>
      </c>
      <c r="O13" s="52">
        <v>3826.777</v>
      </c>
      <c r="P13" s="52">
        <v>3554.9110000000005</v>
      </c>
      <c r="Q13" s="52">
        <v>3124.194</v>
      </c>
      <c r="R13" s="52">
        <v>2523.0780000000004</v>
      </c>
      <c r="S13" s="52">
        <v>1753.2939999999996</v>
      </c>
      <c r="T13" s="52">
        <v>1097.0999999999999</v>
      </c>
      <c r="U13" s="52">
        <v>832.86899999999991</v>
      </c>
      <c r="V13" s="52">
        <v>753.25600000000009</v>
      </c>
      <c r="W13" s="52">
        <v>701.14300000000003</v>
      </c>
      <c r="X13" s="52">
        <v>653.36699999999985</v>
      </c>
      <c r="Y13" s="52">
        <v>617.87799999999993</v>
      </c>
      <c r="Z13" s="53"/>
      <c r="AA13" s="54">
        <f>SUM(B13:Z13)</f>
        <v>53675.404999999999</v>
      </c>
    </row>
    <row r="14" spans="1:27" ht="30" customHeight="1" thickBot="1" x14ac:dyDescent="0.25">
      <c r="A14" s="55" t="s">
        <v>10</v>
      </c>
      <c r="B14" s="56">
        <f>IF(LEN(B$2)&gt;0,SUM(B10:B13),"")</f>
        <v>4972.2930000000006</v>
      </c>
      <c r="C14" s="57">
        <f t="shared" ref="C14:Z14" si="0">IF(LEN(C$2)&gt;0,SUM(C10:C13),"")</f>
        <v>4490.5920000000006</v>
      </c>
      <c r="D14" s="57">
        <f t="shared" si="0"/>
        <v>4506.2010000000009</v>
      </c>
      <c r="E14" s="57">
        <f t="shared" si="0"/>
        <v>4556.018</v>
      </c>
      <c r="F14" s="57">
        <f t="shared" si="0"/>
        <v>4604.7449999999999</v>
      </c>
      <c r="G14" s="57">
        <f t="shared" si="0"/>
        <v>4888.5639999999994</v>
      </c>
      <c r="H14" s="57">
        <f t="shared" si="0"/>
        <v>5840.7739999999994</v>
      </c>
      <c r="I14" s="57">
        <f t="shared" si="0"/>
        <v>6886.0649999999996</v>
      </c>
      <c r="J14" s="57">
        <f t="shared" si="0"/>
        <v>7491.1020000000008</v>
      </c>
      <c r="K14" s="57">
        <f t="shared" si="0"/>
        <v>7943.6119999999992</v>
      </c>
      <c r="L14" s="57">
        <f t="shared" si="0"/>
        <v>8070.6579999999994</v>
      </c>
      <c r="M14" s="57">
        <f t="shared" si="0"/>
        <v>8074.6600000000008</v>
      </c>
      <c r="N14" s="57">
        <f t="shared" si="0"/>
        <v>7804.9079999999994</v>
      </c>
      <c r="O14" s="57">
        <f t="shared" si="0"/>
        <v>7673.3729999999996</v>
      </c>
      <c r="P14" s="57">
        <f t="shared" si="0"/>
        <v>7400.8070000000007</v>
      </c>
      <c r="Q14" s="57">
        <f t="shared" si="0"/>
        <v>6988.7960000000003</v>
      </c>
      <c r="R14" s="57">
        <f t="shared" si="0"/>
        <v>6956.5250000000005</v>
      </c>
      <c r="S14" s="57">
        <f t="shared" si="0"/>
        <v>6548.9769999999999</v>
      </c>
      <c r="T14" s="57">
        <f t="shared" si="0"/>
        <v>6386.7219999999998</v>
      </c>
      <c r="U14" s="57">
        <f t="shared" si="0"/>
        <v>6366.7559999999994</v>
      </c>
      <c r="V14" s="57">
        <f t="shared" si="0"/>
        <v>6289.6120000000001</v>
      </c>
      <c r="W14" s="57">
        <f t="shared" si="0"/>
        <v>6034.9059999999999</v>
      </c>
      <c r="X14" s="57">
        <f t="shared" si="0"/>
        <v>5470.5839999999998</v>
      </c>
      <c r="Y14" s="57">
        <f t="shared" si="0"/>
        <v>4978.1069999999991</v>
      </c>
      <c r="Z14" s="58" t="str">
        <f t="shared" si="0"/>
        <v/>
      </c>
      <c r="AA14" s="59">
        <f>SUM(AA9:AA13)</f>
        <v>151225.35700000002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1432.9</v>
      </c>
      <c r="C25" s="67">
        <v>1523.9</v>
      </c>
      <c r="D25" s="67">
        <v>1618.9</v>
      </c>
      <c r="E25" s="67">
        <v>1660.9</v>
      </c>
      <c r="F25" s="67">
        <v>1703.9</v>
      </c>
      <c r="G25" s="67">
        <v>1702.9</v>
      </c>
      <c r="H25" s="67">
        <v>1921.9</v>
      </c>
      <c r="I25" s="67">
        <v>2510.9</v>
      </c>
      <c r="J25" s="67">
        <v>3001.9</v>
      </c>
      <c r="K25" s="67">
        <v>3357.9</v>
      </c>
      <c r="L25" s="67">
        <v>3496.9</v>
      </c>
      <c r="M25" s="67">
        <v>3502.9</v>
      </c>
      <c r="N25" s="67">
        <v>3206.9</v>
      </c>
      <c r="O25" s="67">
        <v>3109.9</v>
      </c>
      <c r="P25" s="67">
        <v>2863.9</v>
      </c>
      <c r="Q25" s="67">
        <v>2523.9</v>
      </c>
      <c r="R25" s="67">
        <v>2573.9</v>
      </c>
      <c r="S25" s="67">
        <v>2229.9</v>
      </c>
      <c r="T25" s="67">
        <v>2167.9</v>
      </c>
      <c r="U25" s="67">
        <v>2080.9</v>
      </c>
      <c r="V25" s="67">
        <v>2042.9</v>
      </c>
      <c r="W25" s="67">
        <v>1897.9</v>
      </c>
      <c r="X25" s="67">
        <v>1417.9</v>
      </c>
      <c r="Y25" s="67">
        <v>910.9</v>
      </c>
      <c r="Z25" s="68"/>
      <c r="AA25" s="69">
        <f>SUM(B25:Z25)</f>
        <v>54462.60000000002</v>
      </c>
    </row>
    <row r="26" spans="1:27" ht="24.95" customHeight="1" x14ac:dyDescent="0.2">
      <c r="A26" s="70" t="s">
        <v>20</v>
      </c>
      <c r="B26" s="71">
        <v>1394.393</v>
      </c>
      <c r="C26" s="72">
        <v>1082.692</v>
      </c>
      <c r="D26" s="72">
        <v>949.30100000000004</v>
      </c>
      <c r="E26" s="72">
        <v>939.11800000000005</v>
      </c>
      <c r="F26" s="72">
        <v>943.84500000000003</v>
      </c>
      <c r="G26" s="72">
        <v>1238.664</v>
      </c>
      <c r="H26" s="72">
        <v>1668.874</v>
      </c>
      <c r="I26" s="72">
        <v>1753.165</v>
      </c>
      <c r="J26" s="72">
        <v>1862.202</v>
      </c>
      <c r="K26" s="72">
        <v>1973.712</v>
      </c>
      <c r="L26" s="72">
        <v>1968.758</v>
      </c>
      <c r="M26" s="72">
        <v>2062.7600000000002</v>
      </c>
      <c r="N26" s="72">
        <v>2094.1959999999999</v>
      </c>
      <c r="O26" s="72">
        <v>2061.473</v>
      </c>
      <c r="P26" s="72">
        <v>2003.9069999999999</v>
      </c>
      <c r="Q26" s="72">
        <v>2094.7959999999998</v>
      </c>
      <c r="R26" s="72">
        <v>1827.739</v>
      </c>
      <c r="S26" s="72">
        <v>1909.1120000000001</v>
      </c>
      <c r="T26" s="72">
        <v>1793.3050000000001</v>
      </c>
      <c r="U26" s="72">
        <v>1911.7560000000001</v>
      </c>
      <c r="V26" s="72">
        <v>1853.2070000000001</v>
      </c>
      <c r="W26" s="72">
        <v>1688.9059999999999</v>
      </c>
      <c r="X26" s="72">
        <v>1834.5840000000001</v>
      </c>
      <c r="Y26" s="72">
        <v>1976.2070000000001</v>
      </c>
      <c r="Z26" s="73"/>
      <c r="AA26" s="74">
        <f>SUM(B26:Z26)</f>
        <v>40886.672000000006</v>
      </c>
    </row>
    <row r="27" spans="1:27" ht="24.95" customHeight="1" x14ac:dyDescent="0.2">
      <c r="A27" s="77" t="s">
        <v>21</v>
      </c>
      <c r="B27" s="75">
        <v>2680</v>
      </c>
      <c r="C27" s="76">
        <v>2433</v>
      </c>
      <c r="D27" s="76">
        <v>2433</v>
      </c>
      <c r="E27" s="76">
        <v>2433</v>
      </c>
      <c r="F27" s="76">
        <v>2433</v>
      </c>
      <c r="G27" s="76">
        <v>2433</v>
      </c>
      <c r="H27" s="76">
        <v>2568</v>
      </c>
      <c r="I27" s="76">
        <v>2808</v>
      </c>
      <c r="J27" s="76">
        <v>2808</v>
      </c>
      <c r="K27" s="76">
        <v>2808</v>
      </c>
      <c r="L27" s="76">
        <v>2798</v>
      </c>
      <c r="M27" s="76">
        <v>2798</v>
      </c>
      <c r="N27" s="76">
        <v>2798</v>
      </c>
      <c r="O27" s="76">
        <v>2798</v>
      </c>
      <c r="P27" s="76">
        <v>2798</v>
      </c>
      <c r="Q27" s="76">
        <v>2809.1</v>
      </c>
      <c r="R27" s="76">
        <v>2890.1</v>
      </c>
      <c r="S27" s="76">
        <v>2980.1</v>
      </c>
      <c r="T27" s="76">
        <v>2980.1</v>
      </c>
      <c r="U27" s="76">
        <v>2980.1</v>
      </c>
      <c r="V27" s="76">
        <v>2980.1</v>
      </c>
      <c r="W27" s="76">
        <v>2920.1</v>
      </c>
      <c r="X27" s="76">
        <v>2879.1</v>
      </c>
      <c r="Y27" s="76">
        <v>2838</v>
      </c>
      <c r="Z27" s="78"/>
      <c r="AA27" s="79">
        <f>SUM(B27:Z27)</f>
        <v>66083.799999999988</v>
      </c>
    </row>
    <row r="28" spans="1:27" ht="30" customHeight="1" thickBot="1" x14ac:dyDescent="0.25">
      <c r="A28" s="55" t="s">
        <v>22</v>
      </c>
      <c r="B28" s="56">
        <f>IF(LEN(B$2)&gt;0,SUM(B25:B27),"")</f>
        <v>5507.2929999999997</v>
      </c>
      <c r="C28" s="57">
        <f t="shared" ref="C28:Z28" si="2">IF(LEN(C$2)&gt;0,SUM(C25:C27),"")</f>
        <v>5039.5920000000006</v>
      </c>
      <c r="D28" s="57">
        <f t="shared" si="2"/>
        <v>5001.201</v>
      </c>
      <c r="E28" s="57">
        <f t="shared" si="2"/>
        <v>5033.018</v>
      </c>
      <c r="F28" s="57">
        <f t="shared" si="2"/>
        <v>5080.7449999999999</v>
      </c>
      <c r="G28" s="57">
        <f t="shared" si="2"/>
        <v>5374.5640000000003</v>
      </c>
      <c r="H28" s="57">
        <f t="shared" si="2"/>
        <v>6158.7740000000003</v>
      </c>
      <c r="I28" s="57">
        <f t="shared" si="2"/>
        <v>7072.0650000000005</v>
      </c>
      <c r="J28" s="57">
        <f t="shared" si="2"/>
        <v>7672.1019999999999</v>
      </c>
      <c r="K28" s="57">
        <f t="shared" si="2"/>
        <v>8139.6120000000001</v>
      </c>
      <c r="L28" s="57">
        <f t="shared" si="2"/>
        <v>8263.6579999999994</v>
      </c>
      <c r="M28" s="57">
        <f t="shared" si="2"/>
        <v>8363.66</v>
      </c>
      <c r="N28" s="57">
        <f t="shared" si="2"/>
        <v>8099.0959999999995</v>
      </c>
      <c r="O28" s="57">
        <f t="shared" si="2"/>
        <v>7969.3729999999996</v>
      </c>
      <c r="P28" s="57">
        <f t="shared" si="2"/>
        <v>7665.8069999999998</v>
      </c>
      <c r="Q28" s="57">
        <f t="shared" si="2"/>
        <v>7427.7960000000003</v>
      </c>
      <c r="R28" s="57">
        <f t="shared" si="2"/>
        <v>7291.7389999999996</v>
      </c>
      <c r="S28" s="57">
        <f t="shared" si="2"/>
        <v>7119.112000000001</v>
      </c>
      <c r="T28" s="57">
        <f t="shared" si="2"/>
        <v>6941.3050000000003</v>
      </c>
      <c r="U28" s="57">
        <f t="shared" si="2"/>
        <v>6972.7559999999994</v>
      </c>
      <c r="V28" s="57">
        <f t="shared" si="2"/>
        <v>6876.2070000000003</v>
      </c>
      <c r="W28" s="57">
        <f t="shared" si="2"/>
        <v>6506.9059999999999</v>
      </c>
      <c r="X28" s="57">
        <f t="shared" si="2"/>
        <v>6131.5840000000007</v>
      </c>
      <c r="Y28" s="57">
        <f t="shared" si="2"/>
        <v>5725.107</v>
      </c>
      <c r="Z28" s="58" t="str">
        <f t="shared" si="2"/>
        <v/>
      </c>
      <c r="AA28" s="59">
        <f>SUM(AA25:AA27)</f>
        <v>161433.07200000001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</v>
      </c>
      <c r="C31" s="90">
        <v>4</v>
      </c>
      <c r="D31" s="90">
        <v>4</v>
      </c>
      <c r="E31" s="90">
        <v>4</v>
      </c>
      <c r="F31" s="90">
        <v>4</v>
      </c>
      <c r="G31" s="90">
        <v>4</v>
      </c>
      <c r="H31" s="90">
        <v>12</v>
      </c>
      <c r="I31" s="90"/>
      <c r="J31" s="90"/>
      <c r="K31" s="90"/>
      <c r="L31" s="90">
        <v>48</v>
      </c>
      <c r="M31" s="90">
        <v>48</v>
      </c>
      <c r="N31" s="90">
        <v>48</v>
      </c>
      <c r="O31" s="90">
        <v>48</v>
      </c>
      <c r="P31" s="90">
        <v>17</v>
      </c>
      <c r="Q31" s="90">
        <v>43</v>
      </c>
      <c r="R31" s="90">
        <v>8</v>
      </c>
      <c r="S31" s="90">
        <v>201</v>
      </c>
      <c r="T31" s="90">
        <v>249.583</v>
      </c>
      <c r="U31" s="90">
        <v>222</v>
      </c>
      <c r="V31" s="90">
        <v>226.595</v>
      </c>
      <c r="W31" s="90">
        <v>125</v>
      </c>
      <c r="X31" s="90">
        <v>162</v>
      </c>
      <c r="Y31" s="90">
        <v>165</v>
      </c>
      <c r="Z31" s="91"/>
      <c r="AA31" s="69">
        <f t="shared" ref="AA31:AA36" si="3">SUM(B31:Z31)</f>
        <v>1652.1779999999999</v>
      </c>
    </row>
    <row r="32" spans="1:27" ht="24.95" customHeight="1" x14ac:dyDescent="0.2">
      <c r="A32" s="92" t="s">
        <v>25</v>
      </c>
      <c r="B32" s="93">
        <v>416</v>
      </c>
      <c r="C32" s="94">
        <v>435</v>
      </c>
      <c r="D32" s="94">
        <v>381</v>
      </c>
      <c r="E32" s="94">
        <v>363</v>
      </c>
      <c r="F32" s="94">
        <v>362</v>
      </c>
      <c r="G32" s="94">
        <v>372</v>
      </c>
      <c r="H32" s="94">
        <v>196</v>
      </c>
      <c r="I32" s="94">
        <v>76</v>
      </c>
      <c r="J32" s="94">
        <v>71</v>
      </c>
      <c r="K32" s="94">
        <v>86</v>
      </c>
      <c r="L32" s="94">
        <v>35</v>
      </c>
      <c r="M32" s="94">
        <v>131</v>
      </c>
      <c r="N32" s="94">
        <v>136.18799999999999</v>
      </c>
      <c r="O32" s="94">
        <v>138</v>
      </c>
      <c r="P32" s="94">
        <v>138</v>
      </c>
      <c r="Q32" s="94">
        <v>286</v>
      </c>
      <c r="R32" s="94">
        <v>217.214</v>
      </c>
      <c r="S32" s="94">
        <v>259.13499999999999</v>
      </c>
      <c r="T32" s="94">
        <v>195</v>
      </c>
      <c r="U32" s="94">
        <v>274</v>
      </c>
      <c r="V32" s="94">
        <v>250</v>
      </c>
      <c r="W32" s="94">
        <v>237</v>
      </c>
      <c r="X32" s="94">
        <v>389</v>
      </c>
      <c r="Y32" s="94">
        <v>472</v>
      </c>
      <c r="Z32" s="95"/>
      <c r="AA32" s="74">
        <f t="shared" si="3"/>
        <v>5915.5370000000003</v>
      </c>
    </row>
    <row r="33" spans="1:27" ht="24.95" customHeight="1" x14ac:dyDescent="0.2">
      <c r="A33" s="92" t="s">
        <v>26</v>
      </c>
      <c r="B33" s="93">
        <v>429</v>
      </c>
      <c r="C33" s="94">
        <v>639.70000000000005</v>
      </c>
      <c r="D33" s="94">
        <v>614.4</v>
      </c>
      <c r="E33" s="94">
        <v>540.1</v>
      </c>
      <c r="F33" s="94">
        <v>478</v>
      </c>
      <c r="G33" s="94">
        <v>323.3</v>
      </c>
      <c r="H33" s="94">
        <v>60</v>
      </c>
      <c r="I33" s="94">
        <v>60</v>
      </c>
      <c r="J33" s="94">
        <v>60</v>
      </c>
      <c r="K33" s="94">
        <v>60</v>
      </c>
      <c r="L33" s="94">
        <v>60</v>
      </c>
      <c r="M33" s="94">
        <v>171.1</v>
      </c>
      <c r="N33" s="94">
        <v>331.8</v>
      </c>
      <c r="O33" s="94">
        <v>389.3</v>
      </c>
      <c r="P33" s="94">
        <v>438.6</v>
      </c>
      <c r="Q33" s="94">
        <v>473.6</v>
      </c>
      <c r="R33" s="94">
        <v>493.8</v>
      </c>
      <c r="S33" s="94">
        <v>575.79999999999995</v>
      </c>
      <c r="T33" s="94">
        <v>603</v>
      </c>
      <c r="U33" s="94">
        <v>660</v>
      </c>
      <c r="V33" s="94">
        <v>660</v>
      </c>
      <c r="W33" s="94">
        <v>603.79999999999995</v>
      </c>
      <c r="X33" s="94">
        <v>660</v>
      </c>
      <c r="Y33" s="94">
        <v>660</v>
      </c>
      <c r="Z33" s="95"/>
      <c r="AA33" s="74">
        <f t="shared" si="3"/>
        <v>10045.300000000001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904</v>
      </c>
      <c r="C36" s="83">
        <f t="shared" ref="C36:Z36" si="4">IF(LEN(C$2)&gt;0,SUM(C31:C35),"")</f>
        <v>1128.7</v>
      </c>
      <c r="D36" s="83">
        <f t="shared" si="4"/>
        <v>1049.4000000000001</v>
      </c>
      <c r="E36" s="83">
        <f t="shared" si="4"/>
        <v>957.1</v>
      </c>
      <c r="F36" s="83">
        <f t="shared" si="4"/>
        <v>894</v>
      </c>
      <c r="G36" s="83">
        <f t="shared" si="4"/>
        <v>749.3</v>
      </c>
      <c r="H36" s="83">
        <f t="shared" si="4"/>
        <v>318</v>
      </c>
      <c r="I36" s="83">
        <f t="shared" si="4"/>
        <v>186</v>
      </c>
      <c r="J36" s="83">
        <f t="shared" si="4"/>
        <v>181</v>
      </c>
      <c r="K36" s="83">
        <f t="shared" si="4"/>
        <v>196</v>
      </c>
      <c r="L36" s="83">
        <f t="shared" si="4"/>
        <v>193</v>
      </c>
      <c r="M36" s="83">
        <f t="shared" si="4"/>
        <v>400.1</v>
      </c>
      <c r="N36" s="83">
        <f t="shared" si="4"/>
        <v>565.98800000000006</v>
      </c>
      <c r="O36" s="83">
        <f t="shared" si="4"/>
        <v>625.29999999999995</v>
      </c>
      <c r="P36" s="83">
        <f t="shared" si="4"/>
        <v>643.6</v>
      </c>
      <c r="Q36" s="83">
        <f t="shared" si="4"/>
        <v>852.6</v>
      </c>
      <c r="R36" s="83">
        <f t="shared" si="4"/>
        <v>769.01400000000001</v>
      </c>
      <c r="S36" s="83">
        <f t="shared" si="4"/>
        <v>1085.9349999999999</v>
      </c>
      <c r="T36" s="83">
        <f t="shared" si="4"/>
        <v>1097.5830000000001</v>
      </c>
      <c r="U36" s="83">
        <f t="shared" si="4"/>
        <v>1206</v>
      </c>
      <c r="V36" s="83">
        <f t="shared" si="4"/>
        <v>1186.595</v>
      </c>
      <c r="W36" s="83">
        <f t="shared" si="4"/>
        <v>1015.8</v>
      </c>
      <c r="X36" s="83">
        <f t="shared" si="4"/>
        <v>1261</v>
      </c>
      <c r="Y36" s="83">
        <f t="shared" si="4"/>
        <v>1347</v>
      </c>
      <c r="Z36" s="84" t="str">
        <f t="shared" si="4"/>
        <v/>
      </c>
      <c r="AA36" s="85">
        <f t="shared" si="3"/>
        <v>18813.014999999999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369</v>
      </c>
      <c r="C41" s="94">
        <v>579.70000000000005</v>
      </c>
      <c r="D41" s="94">
        <v>554.4</v>
      </c>
      <c r="E41" s="94">
        <v>480.1</v>
      </c>
      <c r="F41" s="94">
        <v>418</v>
      </c>
      <c r="G41" s="94">
        <v>263.3</v>
      </c>
      <c r="H41" s="94"/>
      <c r="I41" s="94"/>
      <c r="J41" s="94"/>
      <c r="K41" s="94"/>
      <c r="L41" s="94"/>
      <c r="M41" s="94">
        <v>111.1</v>
      </c>
      <c r="N41" s="94">
        <v>271.8</v>
      </c>
      <c r="O41" s="94">
        <v>329.3</v>
      </c>
      <c r="P41" s="94">
        <v>378.6</v>
      </c>
      <c r="Q41" s="94">
        <v>413.6</v>
      </c>
      <c r="R41" s="94">
        <v>433.8</v>
      </c>
      <c r="S41" s="94">
        <v>515.79999999999995</v>
      </c>
      <c r="T41" s="94">
        <v>543</v>
      </c>
      <c r="U41" s="94">
        <v>600</v>
      </c>
      <c r="V41" s="94">
        <v>600</v>
      </c>
      <c r="W41" s="94">
        <v>543.79999999999995</v>
      </c>
      <c r="X41" s="94">
        <v>600</v>
      </c>
      <c r="Y41" s="94">
        <v>600</v>
      </c>
      <c r="Z41" s="95"/>
      <c r="AA41" s="74">
        <f t="shared" si="5"/>
        <v>8605.3000000000011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369</v>
      </c>
      <c r="C44" s="83">
        <f t="shared" ref="C44:Z44" si="6">IF(LEN(C$2)&gt;0,SUM(C39:C43),"")</f>
        <v>579.70000000000005</v>
      </c>
      <c r="D44" s="83">
        <f t="shared" si="6"/>
        <v>554.4</v>
      </c>
      <c r="E44" s="83">
        <f t="shared" si="6"/>
        <v>480.1</v>
      </c>
      <c r="F44" s="83">
        <f t="shared" si="6"/>
        <v>418</v>
      </c>
      <c r="G44" s="83">
        <f t="shared" si="6"/>
        <v>263.3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111.1</v>
      </c>
      <c r="N44" s="83">
        <f t="shared" si="6"/>
        <v>271.8</v>
      </c>
      <c r="O44" s="83">
        <f t="shared" si="6"/>
        <v>329.3</v>
      </c>
      <c r="P44" s="83">
        <f t="shared" si="6"/>
        <v>378.6</v>
      </c>
      <c r="Q44" s="83">
        <f t="shared" si="6"/>
        <v>413.6</v>
      </c>
      <c r="R44" s="83">
        <f t="shared" si="6"/>
        <v>433.8</v>
      </c>
      <c r="S44" s="83">
        <f t="shared" si="6"/>
        <v>515.79999999999995</v>
      </c>
      <c r="T44" s="83">
        <f t="shared" si="6"/>
        <v>543</v>
      </c>
      <c r="U44" s="83">
        <f t="shared" si="6"/>
        <v>600</v>
      </c>
      <c r="V44" s="83">
        <f t="shared" si="6"/>
        <v>600</v>
      </c>
      <c r="W44" s="83">
        <f t="shared" si="6"/>
        <v>543.79999999999995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8605.3000000000011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5876.2930000000006</v>
      </c>
      <c r="C47" s="83">
        <f t="shared" ref="C47:Z47" si="8">IF(LEN(C$2)&gt;0,C14+C22+C36,"")</f>
        <v>5619.2920000000004</v>
      </c>
      <c r="D47" s="83">
        <f t="shared" si="8"/>
        <v>5555.6010000000006</v>
      </c>
      <c r="E47" s="83">
        <f t="shared" si="8"/>
        <v>5513.1180000000004</v>
      </c>
      <c r="F47" s="83">
        <f t="shared" si="8"/>
        <v>5498.7449999999999</v>
      </c>
      <c r="G47" s="83">
        <f t="shared" si="8"/>
        <v>5637.8639999999996</v>
      </c>
      <c r="H47" s="83">
        <f t="shared" si="8"/>
        <v>6158.7739999999994</v>
      </c>
      <c r="I47" s="83">
        <f t="shared" si="8"/>
        <v>7072.0649999999996</v>
      </c>
      <c r="J47" s="83">
        <f t="shared" si="8"/>
        <v>7672.1020000000008</v>
      </c>
      <c r="K47" s="83">
        <f t="shared" si="8"/>
        <v>8139.6119999999992</v>
      </c>
      <c r="L47" s="83">
        <f t="shared" si="8"/>
        <v>8263.6579999999994</v>
      </c>
      <c r="M47" s="83">
        <f t="shared" si="8"/>
        <v>8474.76</v>
      </c>
      <c r="N47" s="83">
        <f t="shared" si="8"/>
        <v>8370.8959999999988</v>
      </c>
      <c r="O47" s="83">
        <f t="shared" si="8"/>
        <v>8298.6729999999989</v>
      </c>
      <c r="P47" s="83">
        <f t="shared" si="8"/>
        <v>8044.4070000000011</v>
      </c>
      <c r="Q47" s="83">
        <f t="shared" si="8"/>
        <v>7841.3960000000006</v>
      </c>
      <c r="R47" s="83">
        <f t="shared" si="8"/>
        <v>7725.5390000000007</v>
      </c>
      <c r="S47" s="83">
        <f t="shared" si="8"/>
        <v>7634.9120000000003</v>
      </c>
      <c r="T47" s="83">
        <f t="shared" si="8"/>
        <v>7484.3050000000003</v>
      </c>
      <c r="U47" s="83">
        <f t="shared" si="8"/>
        <v>7572.7559999999994</v>
      </c>
      <c r="V47" s="83">
        <f t="shared" si="8"/>
        <v>7476.2070000000003</v>
      </c>
      <c r="W47" s="83">
        <f t="shared" si="8"/>
        <v>7050.7060000000001</v>
      </c>
      <c r="X47" s="83">
        <f t="shared" si="8"/>
        <v>6731.5839999999998</v>
      </c>
      <c r="Y47" s="83">
        <f t="shared" si="8"/>
        <v>6325.1069999999991</v>
      </c>
      <c r="Z47" s="84" t="str">
        <f t="shared" si="8"/>
        <v/>
      </c>
      <c r="AA47" s="100">
        <f>SUM(B47:Z47)</f>
        <v>170038.37199999997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5876.2700000000013</v>
      </c>
      <c r="C4" s="18">
        <v>5619.268</v>
      </c>
      <c r="D4" s="18">
        <v>5555.5850000000009</v>
      </c>
      <c r="E4" s="18">
        <v>5513.0929999999998</v>
      </c>
      <c r="F4" s="18">
        <v>5498.755000000001</v>
      </c>
      <c r="G4" s="18">
        <v>5637.8400000000011</v>
      </c>
      <c r="H4" s="18">
        <v>6158.7499999999991</v>
      </c>
      <c r="I4" s="18">
        <v>7072.045000000001</v>
      </c>
      <c r="J4" s="18">
        <v>7672.1100000000024</v>
      </c>
      <c r="K4" s="18">
        <v>8139.5670000000018</v>
      </c>
      <c r="L4" s="18">
        <v>8263.6370000000006</v>
      </c>
      <c r="M4" s="18">
        <v>8474.7990000000027</v>
      </c>
      <c r="N4" s="18">
        <v>8370.8760000000002</v>
      </c>
      <c r="O4" s="18">
        <v>8298.6409999999996</v>
      </c>
      <c r="P4" s="18">
        <v>8044.3690000000006</v>
      </c>
      <c r="Q4" s="18">
        <v>7841.3650000000016</v>
      </c>
      <c r="R4" s="18">
        <v>7725.52</v>
      </c>
      <c r="S4" s="18">
        <v>7634.9449999999997</v>
      </c>
      <c r="T4" s="18">
        <v>7484.277</v>
      </c>
      <c r="U4" s="18">
        <v>7572.7559999999994</v>
      </c>
      <c r="V4" s="18">
        <v>7476.2069999999976</v>
      </c>
      <c r="W4" s="18">
        <v>7050.7059999999983</v>
      </c>
      <c r="X4" s="18">
        <v>6731.5840000000007</v>
      </c>
      <c r="Y4" s="18">
        <v>6325.1070000000018</v>
      </c>
      <c r="Z4" s="19"/>
      <c r="AA4" s="20">
        <f>SUM(B4:Z4)</f>
        <v>170038.07200000001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81.040000000000006</v>
      </c>
      <c r="D7" s="28">
        <v>78.39</v>
      </c>
      <c r="E7" s="28">
        <v>71.91</v>
      </c>
      <c r="F7" s="28">
        <v>75.38</v>
      </c>
      <c r="G7" s="28">
        <v>83.23</v>
      </c>
      <c r="H7" s="28">
        <v>99.09</v>
      </c>
      <c r="I7" s="28">
        <v>110.67</v>
      </c>
      <c r="J7" s="28">
        <v>103.38</v>
      </c>
      <c r="K7" s="28">
        <v>103.35</v>
      </c>
      <c r="L7" s="28">
        <v>103.16</v>
      </c>
      <c r="M7" s="28">
        <v>103.36</v>
      </c>
      <c r="N7" s="28">
        <v>109.87</v>
      </c>
      <c r="O7" s="28">
        <v>113</v>
      </c>
      <c r="P7" s="28">
        <v>113</v>
      </c>
      <c r="Q7" s="28">
        <v>122.6</v>
      </c>
      <c r="R7" s="28">
        <v>121.25</v>
      </c>
      <c r="S7" s="28">
        <v>134.79</v>
      </c>
      <c r="T7" s="28">
        <v>140</v>
      </c>
      <c r="U7" s="28">
        <v>166.46</v>
      </c>
      <c r="V7" s="28">
        <v>155.38999999999999</v>
      </c>
      <c r="W7" s="28">
        <v>138.99</v>
      </c>
      <c r="X7" s="28">
        <v>140.63999999999999</v>
      </c>
      <c r="Y7" s="28">
        <v>133.66999999999999</v>
      </c>
      <c r="Z7" s="29"/>
      <c r="AA7" s="30">
        <v>112.19249999999998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1021.806</v>
      </c>
      <c r="C17" s="67">
        <v>1021.6629999999999</v>
      </c>
      <c r="D17" s="67">
        <v>1036.7919999999999</v>
      </c>
      <c r="E17" s="67">
        <v>1017.198</v>
      </c>
      <c r="F17" s="67">
        <v>1030.1250000000002</v>
      </c>
      <c r="G17" s="67">
        <v>1028.9179999999999</v>
      </c>
      <c r="H17" s="67">
        <v>1023.0810000000001</v>
      </c>
      <c r="I17" s="67">
        <v>1012.982</v>
      </c>
      <c r="J17" s="67">
        <v>1009.131</v>
      </c>
      <c r="K17" s="67">
        <v>968.28300000000002</v>
      </c>
      <c r="L17" s="67">
        <v>939.42099999999994</v>
      </c>
      <c r="M17" s="67">
        <v>916.99400000000003</v>
      </c>
      <c r="N17" s="67">
        <v>911.70400000000006</v>
      </c>
      <c r="O17" s="67">
        <v>907.69500000000005</v>
      </c>
      <c r="P17" s="67">
        <v>863.40099999999995</v>
      </c>
      <c r="Q17" s="67">
        <v>879.39800000000002</v>
      </c>
      <c r="R17" s="67">
        <v>855.298</v>
      </c>
      <c r="S17" s="67">
        <v>743.64300000000003</v>
      </c>
      <c r="T17" s="67">
        <v>738.721</v>
      </c>
      <c r="U17" s="67">
        <v>737.923</v>
      </c>
      <c r="V17" s="67">
        <v>745.13</v>
      </c>
      <c r="W17" s="67">
        <v>724.21199999999999</v>
      </c>
      <c r="X17" s="67">
        <v>986.39099999999996</v>
      </c>
      <c r="Y17" s="67">
        <v>1031.261</v>
      </c>
      <c r="Z17" s="68"/>
      <c r="AA17" s="69">
        <f>SUM(B17:Z17)</f>
        <v>22151.170999999995</v>
      </c>
    </row>
    <row r="18" spans="1:27" ht="24.95" customHeight="1" x14ac:dyDescent="0.2">
      <c r="A18" s="70" t="s">
        <v>13</v>
      </c>
      <c r="B18" s="71">
        <v>1115.2819999999999</v>
      </c>
      <c r="C18" s="72">
        <v>1093.694</v>
      </c>
      <c r="D18" s="72">
        <v>1066.4869999999999</v>
      </c>
      <c r="E18" s="72">
        <v>1079.3880000000001</v>
      </c>
      <c r="F18" s="72">
        <v>1121.0219999999999</v>
      </c>
      <c r="G18" s="72">
        <v>1245.896</v>
      </c>
      <c r="H18" s="72">
        <v>1419.0250000000001</v>
      </c>
      <c r="I18" s="72">
        <v>1623.8099999999997</v>
      </c>
      <c r="J18" s="72">
        <v>1694.4009999999998</v>
      </c>
      <c r="K18" s="72">
        <v>1776.69</v>
      </c>
      <c r="L18" s="72">
        <v>1810.443</v>
      </c>
      <c r="M18" s="72">
        <v>1819.7669999999998</v>
      </c>
      <c r="N18" s="72">
        <v>1808.855</v>
      </c>
      <c r="O18" s="72">
        <v>1765.579</v>
      </c>
      <c r="P18" s="72">
        <v>1709.0820000000003</v>
      </c>
      <c r="Q18" s="72">
        <v>1642.712</v>
      </c>
      <c r="R18" s="72">
        <v>1587.2309999999998</v>
      </c>
      <c r="S18" s="72">
        <v>1565.7340000000002</v>
      </c>
      <c r="T18" s="72">
        <v>1520.7049999999999</v>
      </c>
      <c r="U18" s="72">
        <v>1490.816</v>
      </c>
      <c r="V18" s="72">
        <v>1375.9050000000002</v>
      </c>
      <c r="W18" s="72">
        <v>1277.385</v>
      </c>
      <c r="X18" s="72">
        <v>1194.4680000000001</v>
      </c>
      <c r="Y18" s="72">
        <v>1160.0679999999998</v>
      </c>
      <c r="Z18" s="73"/>
      <c r="AA18" s="74">
        <f>SUM(B18:Z18)</f>
        <v>34964.444999999992</v>
      </c>
    </row>
    <row r="19" spans="1:27" ht="24.95" customHeight="1" x14ac:dyDescent="0.2">
      <c r="A19" s="70" t="s">
        <v>14</v>
      </c>
      <c r="B19" s="75">
        <v>3349.6819999999998</v>
      </c>
      <c r="C19" s="76">
        <v>3126.9110000000005</v>
      </c>
      <c r="D19" s="76">
        <v>2984.806</v>
      </c>
      <c r="E19" s="76">
        <v>2897.7289999999998</v>
      </c>
      <c r="F19" s="76">
        <v>2868.6080000000002</v>
      </c>
      <c r="G19" s="76">
        <v>2884.0260000000003</v>
      </c>
      <c r="H19" s="76">
        <v>3146.0439999999999</v>
      </c>
      <c r="I19" s="76">
        <v>3725.6529999999998</v>
      </c>
      <c r="J19" s="76">
        <v>4039.1779999999999</v>
      </c>
      <c r="K19" s="76">
        <v>4489.1940000000004</v>
      </c>
      <c r="L19" s="76">
        <v>4781.2730000000001</v>
      </c>
      <c r="M19" s="76">
        <v>5022.0380000000005</v>
      </c>
      <c r="N19" s="76">
        <v>5177.317</v>
      </c>
      <c r="O19" s="76">
        <v>5148.3670000000002</v>
      </c>
      <c r="P19" s="76">
        <v>5067.3860000000004</v>
      </c>
      <c r="Q19" s="76">
        <v>4938.7550000000001</v>
      </c>
      <c r="R19" s="76">
        <v>4898.991</v>
      </c>
      <c r="S19" s="76">
        <v>4962.0680000000002</v>
      </c>
      <c r="T19" s="76">
        <v>4901.3509999999997</v>
      </c>
      <c r="U19" s="76">
        <v>5010.0169999999989</v>
      </c>
      <c r="V19" s="76">
        <v>5018.6719999999996</v>
      </c>
      <c r="W19" s="76">
        <v>4729.1089999999995</v>
      </c>
      <c r="X19" s="76">
        <v>4227.7249999999995</v>
      </c>
      <c r="Y19" s="76">
        <v>3842.2779999999998</v>
      </c>
      <c r="Z19" s="73"/>
      <c r="AA19" s="74">
        <f>SUM(B19:Z19)</f>
        <v>101237.178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146.5</v>
      </c>
      <c r="C21" s="72">
        <v>151</v>
      </c>
      <c r="D21" s="72">
        <v>161.5</v>
      </c>
      <c r="E21" s="72">
        <v>168.5</v>
      </c>
      <c r="F21" s="72">
        <v>173</v>
      </c>
      <c r="G21" s="72">
        <v>173</v>
      </c>
      <c r="H21" s="72">
        <v>176</v>
      </c>
      <c r="I21" s="72">
        <v>170.5</v>
      </c>
      <c r="J21" s="72">
        <v>175.5</v>
      </c>
      <c r="K21" s="72">
        <v>180</v>
      </c>
      <c r="L21" s="72">
        <v>183.5</v>
      </c>
      <c r="M21" s="72">
        <v>184</v>
      </c>
      <c r="N21" s="72">
        <v>179</v>
      </c>
      <c r="O21" s="72">
        <v>178</v>
      </c>
      <c r="P21" s="72">
        <v>174.5</v>
      </c>
      <c r="Q21" s="72">
        <v>163.5</v>
      </c>
      <c r="R21" s="72">
        <v>163</v>
      </c>
      <c r="S21" s="72">
        <v>157.5</v>
      </c>
      <c r="T21" s="72">
        <v>164.5</v>
      </c>
      <c r="U21" s="72">
        <v>174</v>
      </c>
      <c r="V21" s="72">
        <v>169.5</v>
      </c>
      <c r="W21" s="72">
        <v>160</v>
      </c>
      <c r="X21" s="72">
        <v>154</v>
      </c>
      <c r="Y21" s="72">
        <v>148.5</v>
      </c>
      <c r="Z21" s="72"/>
      <c r="AA21" s="74">
        <f>SUM(B21:Z21)</f>
        <v>4029</v>
      </c>
    </row>
    <row r="22" spans="1:27" ht="30" customHeight="1" thickBot="1" x14ac:dyDescent="0.25">
      <c r="A22" s="81" t="s">
        <v>17</v>
      </c>
      <c r="B22" s="82">
        <f t="shared" ref="B22:AA22" si="1">SUM(B17:B21)</f>
        <v>5633.2699999999995</v>
      </c>
      <c r="C22" s="83">
        <f t="shared" si="1"/>
        <v>5393.268</v>
      </c>
      <c r="D22" s="83">
        <f t="shared" si="1"/>
        <v>5249.5849999999991</v>
      </c>
      <c r="E22" s="83">
        <f t="shared" si="1"/>
        <v>5162.8150000000005</v>
      </c>
      <c r="F22" s="83">
        <f t="shared" si="1"/>
        <v>5192.7550000000001</v>
      </c>
      <c r="G22" s="83">
        <f t="shared" si="1"/>
        <v>5331.84</v>
      </c>
      <c r="H22" s="83">
        <f t="shared" si="1"/>
        <v>5764.15</v>
      </c>
      <c r="I22" s="83">
        <f t="shared" si="1"/>
        <v>6532.9449999999997</v>
      </c>
      <c r="J22" s="83">
        <f t="shared" si="1"/>
        <v>6918.2099999999991</v>
      </c>
      <c r="K22" s="83">
        <f t="shared" si="1"/>
        <v>7414.1670000000004</v>
      </c>
      <c r="L22" s="83">
        <f t="shared" si="1"/>
        <v>7714.6370000000006</v>
      </c>
      <c r="M22" s="83">
        <f t="shared" si="1"/>
        <v>7942.7990000000009</v>
      </c>
      <c r="N22" s="83">
        <f t="shared" si="1"/>
        <v>8076.8760000000002</v>
      </c>
      <c r="O22" s="83">
        <f t="shared" si="1"/>
        <v>7999.6409999999996</v>
      </c>
      <c r="P22" s="83">
        <f t="shared" si="1"/>
        <v>7814.3690000000006</v>
      </c>
      <c r="Q22" s="83">
        <f t="shared" si="1"/>
        <v>7624.3649999999998</v>
      </c>
      <c r="R22" s="83">
        <f t="shared" si="1"/>
        <v>7504.5199999999995</v>
      </c>
      <c r="S22" s="83">
        <f t="shared" si="1"/>
        <v>7428.9450000000006</v>
      </c>
      <c r="T22" s="83">
        <f t="shared" si="1"/>
        <v>7325.277</v>
      </c>
      <c r="U22" s="83">
        <f t="shared" si="1"/>
        <v>7412.7559999999994</v>
      </c>
      <c r="V22" s="83">
        <f t="shared" si="1"/>
        <v>7309.2070000000003</v>
      </c>
      <c r="W22" s="83">
        <f t="shared" si="1"/>
        <v>6890.7059999999992</v>
      </c>
      <c r="X22" s="83">
        <f t="shared" si="1"/>
        <v>6562.5839999999989</v>
      </c>
      <c r="Y22" s="83">
        <f t="shared" si="1"/>
        <v>6182.107</v>
      </c>
      <c r="Z22" s="84">
        <f t="shared" si="1"/>
        <v>0</v>
      </c>
      <c r="AA22" s="85">
        <f t="shared" si="1"/>
        <v>162381.79399999999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228.5</v>
      </c>
      <c r="C25" s="67">
        <v>233</v>
      </c>
      <c r="D25" s="67">
        <v>243.5</v>
      </c>
      <c r="E25" s="67">
        <v>250.5</v>
      </c>
      <c r="F25" s="67">
        <v>255</v>
      </c>
      <c r="G25" s="67">
        <v>255</v>
      </c>
      <c r="H25" s="67">
        <v>289</v>
      </c>
      <c r="I25" s="67">
        <v>283.5</v>
      </c>
      <c r="J25" s="67">
        <v>288.5</v>
      </c>
      <c r="K25" s="67">
        <v>287</v>
      </c>
      <c r="L25" s="67">
        <v>290.5</v>
      </c>
      <c r="M25" s="67">
        <v>291</v>
      </c>
      <c r="N25" s="67">
        <v>282</v>
      </c>
      <c r="O25" s="67">
        <v>281</v>
      </c>
      <c r="P25" s="67">
        <v>252.5</v>
      </c>
      <c r="Q25" s="67">
        <v>241.5</v>
      </c>
      <c r="R25" s="67">
        <v>239</v>
      </c>
      <c r="S25" s="67">
        <v>218.5</v>
      </c>
      <c r="T25" s="67">
        <v>223.5</v>
      </c>
      <c r="U25" s="67">
        <v>236</v>
      </c>
      <c r="V25" s="67">
        <v>228.5</v>
      </c>
      <c r="W25" s="67">
        <v>222</v>
      </c>
      <c r="X25" s="67">
        <v>234</v>
      </c>
      <c r="Y25" s="67">
        <v>228.5</v>
      </c>
      <c r="Z25" s="68"/>
      <c r="AA25" s="69">
        <f>SUM(B25:Z25)</f>
        <v>6082</v>
      </c>
    </row>
    <row r="26" spans="1:27" ht="24.95" customHeight="1" x14ac:dyDescent="0.2">
      <c r="A26" s="70" t="s">
        <v>20</v>
      </c>
      <c r="B26" s="71">
        <v>5647.77</v>
      </c>
      <c r="C26" s="72">
        <v>5386.268</v>
      </c>
      <c r="D26" s="72">
        <v>5312.085</v>
      </c>
      <c r="E26" s="72">
        <v>5262.5929999999998</v>
      </c>
      <c r="F26" s="72">
        <v>5243.7550000000001</v>
      </c>
      <c r="G26" s="72">
        <v>5382.84</v>
      </c>
      <c r="H26" s="72">
        <v>5839.15</v>
      </c>
      <c r="I26" s="72">
        <v>6706.4449999999997</v>
      </c>
      <c r="J26" s="72">
        <v>7163.71</v>
      </c>
      <c r="K26" s="72">
        <v>7733.1670000000004</v>
      </c>
      <c r="L26" s="72">
        <v>7901.1369999999997</v>
      </c>
      <c r="M26" s="72">
        <v>8183.799</v>
      </c>
      <c r="N26" s="72">
        <v>8088.8760000000002</v>
      </c>
      <c r="O26" s="72">
        <v>8017.6409999999996</v>
      </c>
      <c r="P26" s="72">
        <v>7791.8689999999997</v>
      </c>
      <c r="Q26" s="72">
        <v>7599.8649999999998</v>
      </c>
      <c r="R26" s="72">
        <v>7486.52</v>
      </c>
      <c r="S26" s="72">
        <v>7416.4449999999997</v>
      </c>
      <c r="T26" s="72">
        <v>7260.777</v>
      </c>
      <c r="U26" s="72">
        <v>7336.7560000000003</v>
      </c>
      <c r="V26" s="72">
        <v>7247.7070000000003</v>
      </c>
      <c r="W26" s="72">
        <v>6828.7060000000001</v>
      </c>
      <c r="X26" s="72">
        <v>6497.5839999999998</v>
      </c>
      <c r="Y26" s="72">
        <v>6096.607</v>
      </c>
      <c r="Z26" s="73"/>
      <c r="AA26" s="74">
        <f>SUM(B26:Z26)</f>
        <v>163432.07200000001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5876.27</v>
      </c>
      <c r="C28" s="57">
        <f t="shared" si="2"/>
        <v>5619.268</v>
      </c>
      <c r="D28" s="57">
        <f t="shared" si="2"/>
        <v>5555.585</v>
      </c>
      <c r="E28" s="57">
        <f t="shared" si="2"/>
        <v>5513.0929999999998</v>
      </c>
      <c r="F28" s="57">
        <f t="shared" si="2"/>
        <v>5498.7550000000001</v>
      </c>
      <c r="G28" s="57">
        <f t="shared" si="2"/>
        <v>5637.84</v>
      </c>
      <c r="H28" s="57">
        <f t="shared" si="2"/>
        <v>6128.15</v>
      </c>
      <c r="I28" s="57">
        <f t="shared" si="2"/>
        <v>6989.9449999999997</v>
      </c>
      <c r="J28" s="57">
        <f t="shared" si="2"/>
        <v>7452.21</v>
      </c>
      <c r="K28" s="57">
        <f t="shared" si="2"/>
        <v>8020.1670000000004</v>
      </c>
      <c r="L28" s="57">
        <f t="shared" si="2"/>
        <v>8191.6369999999997</v>
      </c>
      <c r="M28" s="57">
        <f t="shared" si="2"/>
        <v>8474.7989999999991</v>
      </c>
      <c r="N28" s="57">
        <f t="shared" si="2"/>
        <v>8370.8760000000002</v>
      </c>
      <c r="O28" s="57">
        <f t="shared" si="2"/>
        <v>8298.6409999999996</v>
      </c>
      <c r="P28" s="57">
        <f t="shared" si="2"/>
        <v>8044.3689999999997</v>
      </c>
      <c r="Q28" s="57">
        <f t="shared" si="2"/>
        <v>7841.3649999999998</v>
      </c>
      <c r="R28" s="57">
        <f t="shared" si="2"/>
        <v>7725.52</v>
      </c>
      <c r="S28" s="57">
        <f t="shared" si="2"/>
        <v>7634.9449999999997</v>
      </c>
      <c r="T28" s="57">
        <f t="shared" si="2"/>
        <v>7484.277</v>
      </c>
      <c r="U28" s="57">
        <f t="shared" si="2"/>
        <v>7572.7560000000003</v>
      </c>
      <c r="V28" s="57">
        <f t="shared" si="2"/>
        <v>7476.2070000000003</v>
      </c>
      <c r="W28" s="57">
        <f t="shared" si="2"/>
        <v>7050.7060000000001</v>
      </c>
      <c r="X28" s="57">
        <f t="shared" si="2"/>
        <v>6731.5839999999998</v>
      </c>
      <c r="Y28" s="57">
        <f t="shared" si="2"/>
        <v>6325.107</v>
      </c>
      <c r="Z28" s="58">
        <f t="shared" si="2"/>
        <v>0</v>
      </c>
      <c r="AA28" s="59">
        <f t="shared" si="2"/>
        <v>169514.07200000001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191</v>
      </c>
      <c r="C31" s="90">
        <v>174</v>
      </c>
      <c r="D31" s="90">
        <v>254</v>
      </c>
      <c r="E31" s="90">
        <v>289</v>
      </c>
      <c r="F31" s="90">
        <v>254</v>
      </c>
      <c r="G31" s="90">
        <v>254</v>
      </c>
      <c r="H31" s="90">
        <v>250</v>
      </c>
      <c r="I31" s="90">
        <v>264</v>
      </c>
      <c r="J31" s="90">
        <v>234</v>
      </c>
      <c r="K31" s="90">
        <v>309</v>
      </c>
      <c r="L31" s="90">
        <v>257</v>
      </c>
      <c r="M31" s="90">
        <v>277</v>
      </c>
      <c r="N31" s="90">
        <v>158</v>
      </c>
      <c r="O31" s="90">
        <v>158</v>
      </c>
      <c r="P31" s="90">
        <v>155</v>
      </c>
      <c r="Q31" s="90">
        <v>155</v>
      </c>
      <c r="R31" s="90">
        <v>153</v>
      </c>
      <c r="S31" s="90">
        <v>132</v>
      </c>
      <c r="T31" s="90">
        <v>80</v>
      </c>
      <c r="U31" s="90">
        <v>83</v>
      </c>
      <c r="V31" s="90">
        <v>80</v>
      </c>
      <c r="W31" s="90">
        <v>83</v>
      </c>
      <c r="X31" s="90">
        <v>107</v>
      </c>
      <c r="Y31" s="90">
        <v>107</v>
      </c>
      <c r="Z31" s="91"/>
      <c r="AA31" s="69">
        <f t="shared" ref="AA31:AA36" si="3">SUM(B31:Z31)</f>
        <v>4458</v>
      </c>
    </row>
    <row r="32" spans="1:27" ht="24.95" customHeight="1" x14ac:dyDescent="0.2">
      <c r="A32" s="92" t="s">
        <v>37</v>
      </c>
      <c r="B32" s="93">
        <v>52</v>
      </c>
      <c r="C32" s="94">
        <v>52</v>
      </c>
      <c r="D32" s="94">
        <v>52</v>
      </c>
      <c r="E32" s="94">
        <v>61.277999999999999</v>
      </c>
      <c r="F32" s="94">
        <v>52</v>
      </c>
      <c r="G32" s="94">
        <v>52</v>
      </c>
      <c r="H32" s="94">
        <v>114</v>
      </c>
      <c r="I32" s="94">
        <v>193</v>
      </c>
      <c r="J32" s="94">
        <v>300</v>
      </c>
      <c r="K32" s="94">
        <v>297</v>
      </c>
      <c r="L32" s="94">
        <v>220</v>
      </c>
      <c r="M32" s="94">
        <v>255</v>
      </c>
      <c r="N32" s="94">
        <v>136</v>
      </c>
      <c r="O32" s="94">
        <v>141</v>
      </c>
      <c r="P32" s="94">
        <v>75</v>
      </c>
      <c r="Q32" s="94">
        <v>62</v>
      </c>
      <c r="R32" s="94">
        <v>68</v>
      </c>
      <c r="S32" s="94">
        <v>74</v>
      </c>
      <c r="T32" s="94">
        <v>79</v>
      </c>
      <c r="U32" s="94">
        <v>77</v>
      </c>
      <c r="V32" s="94">
        <v>87</v>
      </c>
      <c r="W32" s="94">
        <v>77</v>
      </c>
      <c r="X32" s="94">
        <v>62</v>
      </c>
      <c r="Y32" s="94">
        <v>36</v>
      </c>
      <c r="Z32" s="95"/>
      <c r="AA32" s="74">
        <f t="shared" si="3"/>
        <v>2674.2780000000002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30.6</v>
      </c>
      <c r="I33" s="94">
        <v>82.1</v>
      </c>
      <c r="J33" s="94">
        <v>219.9</v>
      </c>
      <c r="K33" s="94">
        <v>119.4</v>
      </c>
      <c r="L33" s="94">
        <v>72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524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243</v>
      </c>
      <c r="C36" s="83">
        <f t="shared" ref="C36:Z36" si="4">SUM(C31:C35)</f>
        <v>226</v>
      </c>
      <c r="D36" s="83">
        <f t="shared" si="4"/>
        <v>306</v>
      </c>
      <c r="E36" s="83">
        <f t="shared" si="4"/>
        <v>350.27800000000002</v>
      </c>
      <c r="F36" s="83">
        <f t="shared" si="4"/>
        <v>306</v>
      </c>
      <c r="G36" s="83">
        <f t="shared" si="4"/>
        <v>306</v>
      </c>
      <c r="H36" s="83">
        <f t="shared" si="4"/>
        <v>394.6</v>
      </c>
      <c r="I36" s="83">
        <f t="shared" si="4"/>
        <v>539.1</v>
      </c>
      <c r="J36" s="83">
        <f t="shared" si="4"/>
        <v>753.9</v>
      </c>
      <c r="K36" s="83">
        <f t="shared" si="4"/>
        <v>725.4</v>
      </c>
      <c r="L36" s="83">
        <f t="shared" si="4"/>
        <v>549</v>
      </c>
      <c r="M36" s="83">
        <f t="shared" si="4"/>
        <v>532</v>
      </c>
      <c r="N36" s="83">
        <f t="shared" si="4"/>
        <v>294</v>
      </c>
      <c r="O36" s="83">
        <f t="shared" si="4"/>
        <v>299</v>
      </c>
      <c r="P36" s="83">
        <f t="shared" si="4"/>
        <v>230</v>
      </c>
      <c r="Q36" s="83">
        <f t="shared" si="4"/>
        <v>217</v>
      </c>
      <c r="R36" s="83">
        <f t="shared" si="4"/>
        <v>221</v>
      </c>
      <c r="S36" s="83">
        <f t="shared" si="4"/>
        <v>206</v>
      </c>
      <c r="T36" s="83">
        <f t="shared" si="4"/>
        <v>159</v>
      </c>
      <c r="U36" s="83">
        <f t="shared" si="4"/>
        <v>160</v>
      </c>
      <c r="V36" s="83">
        <f t="shared" si="4"/>
        <v>167</v>
      </c>
      <c r="W36" s="83">
        <f t="shared" si="4"/>
        <v>160</v>
      </c>
      <c r="X36" s="83">
        <f t="shared" si="4"/>
        <v>169</v>
      </c>
      <c r="Y36" s="83">
        <f t="shared" si="4"/>
        <v>143</v>
      </c>
      <c r="Z36" s="84">
        <f t="shared" si="4"/>
        <v>0</v>
      </c>
      <c r="AA36" s="85">
        <f t="shared" si="3"/>
        <v>7656.2780000000002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30.6</v>
      </c>
      <c r="I41" s="94">
        <v>82.1</v>
      </c>
      <c r="J41" s="94">
        <v>219.9</v>
      </c>
      <c r="K41" s="94">
        <v>119.4</v>
      </c>
      <c r="L41" s="94">
        <v>72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524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30.6</v>
      </c>
      <c r="I44" s="83">
        <f t="shared" si="6"/>
        <v>82.1</v>
      </c>
      <c r="J44" s="83">
        <f t="shared" si="6"/>
        <v>219.9</v>
      </c>
      <c r="K44" s="83">
        <f t="shared" si="6"/>
        <v>119.4</v>
      </c>
      <c r="L44" s="83">
        <f t="shared" si="6"/>
        <v>72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524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5876.2699999999995</v>
      </c>
      <c r="C47" s="83">
        <f t="shared" ref="C47:Z47" si="8">SUM(C10:C13)+C22+C36</f>
        <v>5619.268</v>
      </c>
      <c r="D47" s="83">
        <f t="shared" si="8"/>
        <v>5555.5849999999991</v>
      </c>
      <c r="E47" s="83">
        <f t="shared" si="8"/>
        <v>5513.0930000000008</v>
      </c>
      <c r="F47" s="83">
        <f t="shared" si="8"/>
        <v>5498.7550000000001</v>
      </c>
      <c r="G47" s="83">
        <f t="shared" si="8"/>
        <v>5637.84</v>
      </c>
      <c r="H47" s="83">
        <f t="shared" si="8"/>
        <v>6158.75</v>
      </c>
      <c r="I47" s="83">
        <f t="shared" si="8"/>
        <v>7072.0450000000001</v>
      </c>
      <c r="J47" s="83">
        <f t="shared" si="8"/>
        <v>7672.1099999999988</v>
      </c>
      <c r="K47" s="83">
        <f t="shared" si="8"/>
        <v>8139.567</v>
      </c>
      <c r="L47" s="83">
        <f t="shared" si="8"/>
        <v>8263.6370000000006</v>
      </c>
      <c r="M47" s="83">
        <f t="shared" si="8"/>
        <v>8474.7990000000009</v>
      </c>
      <c r="N47" s="83">
        <f t="shared" si="8"/>
        <v>8370.8760000000002</v>
      </c>
      <c r="O47" s="83">
        <f t="shared" si="8"/>
        <v>8298.6409999999996</v>
      </c>
      <c r="P47" s="83">
        <f t="shared" si="8"/>
        <v>8044.3690000000006</v>
      </c>
      <c r="Q47" s="83">
        <f t="shared" si="8"/>
        <v>7841.3649999999998</v>
      </c>
      <c r="R47" s="83">
        <f t="shared" si="8"/>
        <v>7725.5199999999995</v>
      </c>
      <c r="S47" s="83">
        <f t="shared" si="8"/>
        <v>7634.9450000000006</v>
      </c>
      <c r="T47" s="83">
        <f t="shared" si="8"/>
        <v>7484.277</v>
      </c>
      <c r="U47" s="83">
        <f t="shared" si="8"/>
        <v>7572.7559999999994</v>
      </c>
      <c r="V47" s="83">
        <f t="shared" si="8"/>
        <v>7476.2070000000003</v>
      </c>
      <c r="W47" s="83">
        <f t="shared" si="8"/>
        <v>7050.7059999999992</v>
      </c>
      <c r="X47" s="83">
        <f t="shared" si="8"/>
        <v>6731.5839999999989</v>
      </c>
      <c r="Y47" s="83">
        <f t="shared" si="8"/>
        <v>6325.107</v>
      </c>
      <c r="Z47" s="84">
        <f t="shared" si="8"/>
        <v>0</v>
      </c>
      <c r="AA47" s="100">
        <f>SUM(B47:Z47)</f>
        <v>170038.07200000001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-369</v>
      </c>
      <c r="C4" s="18">
        <v>-579.70000000000005</v>
      </c>
      <c r="D4" s="18">
        <v>-554.4</v>
      </c>
      <c r="E4" s="18">
        <v>-480.1</v>
      </c>
      <c r="F4" s="18">
        <v>-418</v>
      </c>
      <c r="G4" s="18">
        <v>-263.3</v>
      </c>
      <c r="H4" s="18">
        <v>30.6</v>
      </c>
      <c r="I4" s="18">
        <v>82.1</v>
      </c>
      <c r="J4" s="18">
        <v>219.9</v>
      </c>
      <c r="K4" s="18">
        <v>119.4</v>
      </c>
      <c r="L4" s="18">
        <v>72</v>
      </c>
      <c r="M4" s="18">
        <v>-111.1</v>
      </c>
      <c r="N4" s="18">
        <v>-271.8</v>
      </c>
      <c r="O4" s="18">
        <v>-329.3</v>
      </c>
      <c r="P4" s="18">
        <v>-378.6</v>
      </c>
      <c r="Q4" s="18">
        <v>-413.6</v>
      </c>
      <c r="R4" s="18">
        <v>-433.8</v>
      </c>
      <c r="S4" s="18">
        <v>-515.79999999999995</v>
      </c>
      <c r="T4" s="18">
        <v>-543</v>
      </c>
      <c r="U4" s="18">
        <v>-600</v>
      </c>
      <c r="V4" s="18">
        <v>-600</v>
      </c>
      <c r="W4" s="18">
        <v>-543.79999999999995</v>
      </c>
      <c r="X4" s="18">
        <v>-600</v>
      </c>
      <c r="Y4" s="18">
        <v>-600</v>
      </c>
      <c r="Z4" s="19"/>
      <c r="AA4" s="107">
        <f>SUM(B4:Z4)</f>
        <v>-8081.3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90</v>
      </c>
      <c r="C7" s="113">
        <v>81.040000000000006</v>
      </c>
      <c r="D7" s="113">
        <v>78.39</v>
      </c>
      <c r="E7" s="113">
        <v>71.91</v>
      </c>
      <c r="F7" s="113">
        <v>75.38</v>
      </c>
      <c r="G7" s="113">
        <v>83.23</v>
      </c>
      <c r="H7" s="113">
        <v>99.09</v>
      </c>
      <c r="I7" s="113">
        <v>110.67</v>
      </c>
      <c r="J7" s="113">
        <v>103.38</v>
      </c>
      <c r="K7" s="113">
        <v>103.35</v>
      </c>
      <c r="L7" s="113">
        <v>103.16</v>
      </c>
      <c r="M7" s="113">
        <v>103.36</v>
      </c>
      <c r="N7" s="113">
        <v>109.87</v>
      </c>
      <c r="O7" s="113">
        <v>113</v>
      </c>
      <c r="P7" s="113">
        <v>113</v>
      </c>
      <c r="Q7" s="113">
        <v>122.6</v>
      </c>
      <c r="R7" s="113">
        <v>121.25</v>
      </c>
      <c r="S7" s="113">
        <v>134.79</v>
      </c>
      <c r="T7" s="113">
        <v>140</v>
      </c>
      <c r="U7" s="113">
        <v>166.46</v>
      </c>
      <c r="V7" s="113">
        <v>155.38999999999999</v>
      </c>
      <c r="W7" s="113">
        <v>138.99</v>
      </c>
      <c r="X7" s="113">
        <v>140.63999999999999</v>
      </c>
      <c r="Y7" s="113">
        <v>133.66999999999999</v>
      </c>
      <c r="Z7" s="114"/>
      <c r="AA7" s="115">
        <v>112.19249999999998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369</v>
      </c>
      <c r="C13" s="125">
        <v>579.70000000000005</v>
      </c>
      <c r="D13" s="125">
        <v>554.4</v>
      </c>
      <c r="E13" s="125">
        <v>480.1</v>
      </c>
      <c r="F13" s="125">
        <v>418</v>
      </c>
      <c r="G13" s="125">
        <v>263.3</v>
      </c>
      <c r="H13" s="125"/>
      <c r="I13" s="125"/>
      <c r="J13" s="125"/>
      <c r="K13" s="125"/>
      <c r="L13" s="125"/>
      <c r="M13" s="125">
        <v>111.1</v>
      </c>
      <c r="N13" s="125">
        <v>271.8</v>
      </c>
      <c r="O13" s="125">
        <v>329.3</v>
      </c>
      <c r="P13" s="125">
        <v>378.6</v>
      </c>
      <c r="Q13" s="125">
        <v>413.6</v>
      </c>
      <c r="R13" s="125">
        <v>433.8</v>
      </c>
      <c r="S13" s="125">
        <v>515.79999999999995</v>
      </c>
      <c r="T13" s="125">
        <v>543</v>
      </c>
      <c r="U13" s="125">
        <v>600</v>
      </c>
      <c r="V13" s="125">
        <v>600</v>
      </c>
      <c r="W13" s="125">
        <v>543.79999999999995</v>
      </c>
      <c r="X13" s="125">
        <v>600</v>
      </c>
      <c r="Y13" s="126">
        <v>600</v>
      </c>
      <c r="Z13" s="127"/>
      <c r="AA13" s="128">
        <f t="shared" si="0"/>
        <v>8605.3000000000011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369</v>
      </c>
      <c r="C16" s="131">
        <f t="shared" ref="C16:Z16" si="1">IF(LEN(C$2)&gt;0,SUM(C11:C15),"")</f>
        <v>579.70000000000005</v>
      </c>
      <c r="D16" s="131">
        <f t="shared" si="1"/>
        <v>554.4</v>
      </c>
      <c r="E16" s="131">
        <f t="shared" si="1"/>
        <v>480.1</v>
      </c>
      <c r="F16" s="131">
        <f t="shared" si="1"/>
        <v>418</v>
      </c>
      <c r="G16" s="131">
        <f t="shared" si="1"/>
        <v>263.3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111.1</v>
      </c>
      <c r="N16" s="131">
        <f t="shared" si="1"/>
        <v>271.8</v>
      </c>
      <c r="O16" s="131">
        <f t="shared" si="1"/>
        <v>329.3</v>
      </c>
      <c r="P16" s="131">
        <f t="shared" si="1"/>
        <v>378.6</v>
      </c>
      <c r="Q16" s="131">
        <f t="shared" si="1"/>
        <v>413.6</v>
      </c>
      <c r="R16" s="131">
        <f t="shared" si="1"/>
        <v>433.8</v>
      </c>
      <c r="S16" s="131">
        <f t="shared" si="1"/>
        <v>515.79999999999995</v>
      </c>
      <c r="T16" s="131">
        <f t="shared" si="1"/>
        <v>543</v>
      </c>
      <c r="U16" s="131">
        <f t="shared" si="1"/>
        <v>600</v>
      </c>
      <c r="V16" s="131">
        <f t="shared" si="1"/>
        <v>600</v>
      </c>
      <c r="W16" s="131">
        <f t="shared" si="1"/>
        <v>543.79999999999995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8605.3000000000011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30.6</v>
      </c>
      <c r="I21" s="125">
        <v>82.1</v>
      </c>
      <c r="J21" s="125">
        <v>219.9</v>
      </c>
      <c r="K21" s="125">
        <v>119.4</v>
      </c>
      <c r="L21" s="125">
        <v>72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524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30.6</v>
      </c>
      <c r="I24" s="131">
        <f t="shared" si="3"/>
        <v>82.1</v>
      </c>
      <c r="J24" s="131">
        <f t="shared" si="3"/>
        <v>219.9</v>
      </c>
      <c r="K24" s="131">
        <f t="shared" si="3"/>
        <v>119.4</v>
      </c>
      <c r="L24" s="131">
        <f t="shared" si="3"/>
        <v>72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524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2021-08-23T11:08:38Z</dcterms:created>
  <dcterms:modified xsi:type="dcterms:W3CDTF">2021-08-23T11:08:39Z</dcterms:modified>
</cp:coreProperties>
</file>