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1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[1]SPOT_Orders_OverView_01!$A$45:$A$80</definedName>
    <definedName name="MKT_OVW_PARTICIPANTS_S">[1]SPOT_Orders_OverView_01!$A$5:$A$41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<sst xmlns="http://schemas.openxmlformats.org/spreadsheetml/2006/main" count="109" uniqueCount="48">
  <si>
    <t>Publication on: 22/08/2021 14:06:05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</si>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</sst>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375</c:v>
                </c:pt>
                <c:pt idx="1">
                  <c:v>375</c:v>
                </c:pt>
                <c:pt idx="2">
                  <c:v>375</c:v>
                </c:pt>
                <c:pt idx="3">
                  <c:v>350</c:v>
                </c:pt>
                <c:pt idx="4">
                  <c:v>350</c:v>
                </c:pt>
                <c:pt idx="5">
                  <c:v>350</c:v>
                </c:pt>
                <c:pt idx="6">
                  <c:v>375</c:v>
                </c:pt>
                <c:pt idx="7">
                  <c:v>418</c:v>
                </c:pt>
                <c:pt idx="8">
                  <c:v>418</c:v>
                </c:pt>
                <c:pt idx="9">
                  <c:v>418</c:v>
                </c:pt>
                <c:pt idx="10">
                  <c:v>375</c:v>
                </c:pt>
                <c:pt idx="11">
                  <c:v>375</c:v>
                </c:pt>
                <c:pt idx="12">
                  <c:v>418</c:v>
                </c:pt>
                <c:pt idx="13">
                  <c:v>418</c:v>
                </c:pt>
                <c:pt idx="14">
                  <c:v>418</c:v>
                </c:pt>
                <c:pt idx="15">
                  <c:v>418</c:v>
                </c:pt>
                <c:pt idx="16">
                  <c:v>418</c:v>
                </c:pt>
                <c:pt idx="17">
                  <c:v>418</c:v>
                </c:pt>
                <c:pt idx="18">
                  <c:v>418</c:v>
                </c:pt>
                <c:pt idx="19">
                  <c:v>418</c:v>
                </c:pt>
                <c:pt idx="20">
                  <c:v>418</c:v>
                </c:pt>
                <c:pt idx="21">
                  <c:v>418</c:v>
                </c:pt>
                <c:pt idx="22">
                  <c:v>418</c:v>
                </c:pt>
                <c:pt idx="23">
                  <c:v>418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2495.4160000000002</c:v>
                </c:pt>
                <c:pt idx="1">
                  <c:v>2097.6849999999999</c:v>
                </c:pt>
                <c:pt idx="2">
                  <c:v>1980.9</c:v>
                </c:pt>
                <c:pt idx="3">
                  <c:v>1980.9</c:v>
                </c:pt>
                <c:pt idx="4">
                  <c:v>1980.9</c:v>
                </c:pt>
                <c:pt idx="5">
                  <c:v>2106.3119999999999</c:v>
                </c:pt>
                <c:pt idx="6">
                  <c:v>2697.6940000000004</c:v>
                </c:pt>
                <c:pt idx="7">
                  <c:v>2817.6260000000002</c:v>
                </c:pt>
                <c:pt idx="8">
                  <c:v>2826.375</c:v>
                </c:pt>
                <c:pt idx="9">
                  <c:v>2862.6480000000001</c:v>
                </c:pt>
                <c:pt idx="10">
                  <c:v>2856.5790000000002</c:v>
                </c:pt>
                <c:pt idx="11">
                  <c:v>2926.6930000000002</c:v>
                </c:pt>
                <c:pt idx="12">
                  <c:v>2927.5729999999999</c:v>
                </c:pt>
                <c:pt idx="13">
                  <c:v>2970.181</c:v>
                </c:pt>
                <c:pt idx="14">
                  <c:v>2967.038</c:v>
                </c:pt>
                <c:pt idx="15">
                  <c:v>3060.6190000000001</c:v>
                </c:pt>
                <c:pt idx="16">
                  <c:v>3213.4720000000002</c:v>
                </c:pt>
                <c:pt idx="17">
                  <c:v>3336.52</c:v>
                </c:pt>
                <c:pt idx="18">
                  <c:v>3452.712</c:v>
                </c:pt>
                <c:pt idx="19">
                  <c:v>3539.5280000000002</c:v>
                </c:pt>
                <c:pt idx="20">
                  <c:v>3581.66</c:v>
                </c:pt>
                <c:pt idx="21">
                  <c:v>3460.0219999999999</c:v>
                </c:pt>
                <c:pt idx="22">
                  <c:v>3358.413</c:v>
                </c:pt>
                <c:pt idx="23">
                  <c:v>3375.7269999999999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958.6</c:v>
                </c:pt>
                <c:pt idx="1">
                  <c:v>979.9</c:v>
                </c:pt>
                <c:pt idx="2">
                  <c:v>959.9</c:v>
                </c:pt>
                <c:pt idx="3">
                  <c:v>831.1</c:v>
                </c:pt>
                <c:pt idx="4">
                  <c:v>801.3</c:v>
                </c:pt>
                <c:pt idx="5">
                  <c:v>736.8</c:v>
                </c:pt>
                <c:pt idx="6">
                  <c:v>523</c:v>
                </c:pt>
                <c:pt idx="7">
                  <c:v>292.8</c:v>
                </c:pt>
                <c:pt idx="8">
                  <c:v>280</c:v>
                </c:pt>
                <c:pt idx="9">
                  <c:v>251</c:v>
                </c:pt>
                <c:pt idx="10">
                  <c:v>303</c:v>
                </c:pt>
                <c:pt idx="11">
                  <c:v>328</c:v>
                </c:pt>
                <c:pt idx="12">
                  <c:v>515.70000000000005</c:v>
                </c:pt>
                <c:pt idx="13">
                  <c:v>431</c:v>
                </c:pt>
                <c:pt idx="14">
                  <c:v>438.1</c:v>
                </c:pt>
                <c:pt idx="15">
                  <c:v>498.1</c:v>
                </c:pt>
                <c:pt idx="16">
                  <c:v>398.6</c:v>
                </c:pt>
                <c:pt idx="17">
                  <c:v>450.2</c:v>
                </c:pt>
                <c:pt idx="18">
                  <c:v>593.20000000000005</c:v>
                </c:pt>
                <c:pt idx="19">
                  <c:v>735.2</c:v>
                </c:pt>
                <c:pt idx="20">
                  <c:v>699.2</c:v>
                </c:pt>
                <c:pt idx="21">
                  <c:v>691.1</c:v>
                </c:pt>
                <c:pt idx="22">
                  <c:v>793.8</c:v>
                </c:pt>
                <c:pt idx="23">
                  <c:v>845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1681.9969999999996</c:v>
                </c:pt>
                <c:pt idx="1">
                  <c:v>1803.2589999999996</c:v>
                </c:pt>
                <c:pt idx="2">
                  <c:v>1928.7420000000006</c:v>
                </c:pt>
                <c:pt idx="3">
                  <c:v>2008.2980000000002</c:v>
                </c:pt>
                <c:pt idx="4">
                  <c:v>2063.2730000000001</c:v>
                </c:pt>
                <c:pt idx="5">
                  <c:v>2100.5390000000007</c:v>
                </c:pt>
                <c:pt idx="6">
                  <c:v>2255.4730000000004</c:v>
                </c:pt>
                <c:pt idx="7">
                  <c:v>2737.1269999999995</c:v>
                </c:pt>
                <c:pt idx="8">
                  <c:v>3381.2120000000004</c:v>
                </c:pt>
                <c:pt idx="9">
                  <c:v>3919.0629999999996</c:v>
                </c:pt>
                <c:pt idx="10">
                  <c:v>4253.4799999999996</c:v>
                </c:pt>
                <c:pt idx="11">
                  <c:v>4422.804000000001</c:v>
                </c:pt>
                <c:pt idx="12">
                  <c:v>4460.4909999999982</c:v>
                </c:pt>
                <c:pt idx="13">
                  <c:v>4371.5680000000011</c:v>
                </c:pt>
                <c:pt idx="14">
                  <c:v>4145.0199999999986</c:v>
                </c:pt>
                <c:pt idx="15">
                  <c:v>3750.6089999999995</c:v>
                </c:pt>
                <c:pt idx="16">
                  <c:v>3192.261</c:v>
                </c:pt>
                <c:pt idx="17">
                  <c:v>2474.6559999999995</c:v>
                </c:pt>
                <c:pt idx="18">
                  <c:v>1879.5999999999995</c:v>
                </c:pt>
                <c:pt idx="19">
                  <c:v>1630.2610000000006</c:v>
                </c:pt>
                <c:pt idx="20">
                  <c:v>1551.01</c:v>
                </c:pt>
                <c:pt idx="21">
                  <c:v>1474.7529999999999</c:v>
                </c:pt>
                <c:pt idx="22">
                  <c:v>1433.623</c:v>
                </c:pt>
                <c:pt idx="23">
                  <c:v>1444.5700000000002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60</c:v>
                </c:pt>
                <c:pt idx="1">
                  <c:v>60</c:v>
                </c:pt>
                <c:pt idx="2">
                  <c:v>60</c:v>
                </c:pt>
                <c:pt idx="3">
                  <c:v>59</c:v>
                </c:pt>
                <c:pt idx="4">
                  <c:v>84</c:v>
                </c:pt>
                <c:pt idx="5">
                  <c:v>84</c:v>
                </c:pt>
                <c:pt idx="6">
                  <c:v>268</c:v>
                </c:pt>
                <c:pt idx="7">
                  <c:v>553</c:v>
                </c:pt>
                <c:pt idx="8">
                  <c:v>593</c:v>
                </c:pt>
                <c:pt idx="9">
                  <c:v>567</c:v>
                </c:pt>
                <c:pt idx="10">
                  <c:v>433</c:v>
                </c:pt>
                <c:pt idx="11">
                  <c:v>403</c:v>
                </c:pt>
                <c:pt idx="12">
                  <c:v>68</c:v>
                </c:pt>
                <c:pt idx="13">
                  <c:v>84</c:v>
                </c:pt>
                <c:pt idx="14">
                  <c:v>84</c:v>
                </c:pt>
                <c:pt idx="15">
                  <c:v>84</c:v>
                </c:pt>
                <c:pt idx="16">
                  <c:v>513</c:v>
                </c:pt>
                <c:pt idx="17">
                  <c:v>808</c:v>
                </c:pt>
                <c:pt idx="18">
                  <c:v>1038</c:v>
                </c:pt>
                <c:pt idx="19">
                  <c:v>1238</c:v>
                </c:pt>
                <c:pt idx="20">
                  <c:v>1269.1019999999999</c:v>
                </c:pt>
                <c:pt idx="21">
                  <c:v>1078</c:v>
                </c:pt>
                <c:pt idx="22">
                  <c:v>647</c:v>
                </c:pt>
                <c:pt idx="23">
                  <c:v>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39028816"/>
        <c:axId val="33902920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5570.9970000000012</c:v>
                </c:pt>
                <c:pt idx="1">
                  <c:v>5315.82</c:v>
                </c:pt>
                <c:pt idx="2">
                  <c:v>5304.5160000000005</c:v>
                </c:pt>
                <c:pt idx="3">
                  <c:v>5229.2580000000034</c:v>
                </c:pt>
                <c:pt idx="4">
                  <c:v>5279.4629999999988</c:v>
                </c:pt>
                <c:pt idx="5">
                  <c:v>5377.6270000000031</c:v>
                </c:pt>
                <c:pt idx="6">
                  <c:v>6119.2019999999993</c:v>
                </c:pt>
                <c:pt idx="7">
                  <c:v>6818.5330000000004</c:v>
                </c:pt>
                <c:pt idx="8">
                  <c:v>7498.6329999999989</c:v>
                </c:pt>
                <c:pt idx="9">
                  <c:v>8017.7469999999985</c:v>
                </c:pt>
                <c:pt idx="10">
                  <c:v>8221.0930000000008</c:v>
                </c:pt>
                <c:pt idx="11">
                  <c:v>8455.4749999999985</c:v>
                </c:pt>
                <c:pt idx="12">
                  <c:v>8389.8030000000017</c:v>
                </c:pt>
                <c:pt idx="13">
                  <c:v>8274.7160000000003</c:v>
                </c:pt>
                <c:pt idx="14">
                  <c:v>8052.1360000000004</c:v>
                </c:pt>
                <c:pt idx="15">
                  <c:v>7811.3369999999995</c:v>
                </c:pt>
                <c:pt idx="16">
                  <c:v>7735.3130000000019</c:v>
                </c:pt>
                <c:pt idx="17">
                  <c:v>7487.3769999999977</c:v>
                </c:pt>
                <c:pt idx="18">
                  <c:v>7381.5549999999994</c:v>
                </c:pt>
                <c:pt idx="19">
                  <c:v>7560.976999999999</c:v>
                </c:pt>
                <c:pt idx="20">
                  <c:v>7518.9599999999991</c:v>
                </c:pt>
                <c:pt idx="21">
                  <c:v>7121.8560000000007</c:v>
                </c:pt>
                <c:pt idx="22">
                  <c:v>6650.847999999999</c:v>
                </c:pt>
                <c:pt idx="23">
                  <c:v>6143.2759999999998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9028816"/>
        <c:axId val="33902920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90.42</c:v>
                </c:pt>
                <c:pt idx="1">
                  <c:v>81.52</c:v>
                </c:pt>
                <c:pt idx="2">
                  <c:v>65.06</c:v>
                </c:pt>
                <c:pt idx="3">
                  <c:v>62.71</c:v>
                </c:pt>
                <c:pt idx="4">
                  <c:v>64.959999999999994</c:v>
                </c:pt>
                <c:pt idx="5">
                  <c:v>81.52</c:v>
                </c:pt>
                <c:pt idx="6">
                  <c:v>96.48</c:v>
                </c:pt>
                <c:pt idx="7">
                  <c:v>106.37</c:v>
                </c:pt>
                <c:pt idx="8">
                  <c:v>109.48</c:v>
                </c:pt>
                <c:pt idx="9">
                  <c:v>103.35</c:v>
                </c:pt>
                <c:pt idx="10">
                  <c:v>101.4</c:v>
                </c:pt>
                <c:pt idx="11">
                  <c:v>97.77</c:v>
                </c:pt>
                <c:pt idx="12">
                  <c:v>103.38</c:v>
                </c:pt>
                <c:pt idx="13">
                  <c:v>103.35</c:v>
                </c:pt>
                <c:pt idx="14">
                  <c:v>103.38</c:v>
                </c:pt>
                <c:pt idx="15">
                  <c:v>108.8</c:v>
                </c:pt>
                <c:pt idx="16">
                  <c:v>107.99</c:v>
                </c:pt>
                <c:pt idx="17">
                  <c:v>113</c:v>
                </c:pt>
                <c:pt idx="18">
                  <c:v>126.07</c:v>
                </c:pt>
                <c:pt idx="19">
                  <c:v>145.55000000000001</c:v>
                </c:pt>
                <c:pt idx="20">
                  <c:v>146.6</c:v>
                </c:pt>
                <c:pt idx="21">
                  <c:v>120.15</c:v>
                </c:pt>
                <c:pt idx="22">
                  <c:v>103.38</c:v>
                </c:pt>
                <c:pt idx="23">
                  <c:v>106.36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9029992"/>
        <c:axId val="339029600"/>
      </c:lineChart>
      <c:catAx>
        <c:axId val="3390288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9029208"/>
        <c:crosses val="autoZero"/>
        <c:auto val="1"/>
        <c:lblAlgn val="ctr"/>
        <c:lblOffset val="100"/>
        <c:noMultiLvlLbl val="0"/>
      </c:catAx>
      <c:valAx>
        <c:axId val="339029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9028816"/>
        <c:crosses val="autoZero"/>
        <c:crossBetween val="between"/>
      </c:valAx>
      <c:valAx>
        <c:axId val="3390296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9029992"/>
        <c:crosses val="max"/>
        <c:crossBetween val="between"/>
      </c:valAx>
      <c:catAx>
        <c:axId val="3390299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90296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44431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44431</v>
          </cell>
        </row>
        <row r="5">
          <cell r="C5" t="str">
            <v>DAM</v>
          </cell>
        </row>
        <row r="26">
          <cell r="C26">
            <v>9570</v>
          </cell>
        </row>
        <row r="27">
          <cell r="C27">
            <v>68873.193000000058</v>
          </cell>
        </row>
        <row r="28">
          <cell r="C28">
            <v>10195.101999999999</v>
          </cell>
        </row>
        <row r="29">
          <cell r="C29">
            <v>14334.600000000002</v>
          </cell>
        </row>
        <row r="30">
          <cell r="C30">
            <v>64363.688999999984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19751.990999999998</v>
          </cell>
        </row>
        <row r="39">
          <cell r="C39">
            <v>33645.960999999996</v>
          </cell>
        </row>
        <row r="40">
          <cell r="C40">
            <v>98247.430999999982</v>
          </cell>
        </row>
        <row r="41">
          <cell r="C41">
            <v>0</v>
          </cell>
        </row>
        <row r="42">
          <cell r="C42">
            <v>12196.135000000002</v>
          </cell>
        </row>
        <row r="43">
          <cell r="C43">
            <v>3495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90.42</v>
          </cell>
          <cell r="C7">
            <v>81.52</v>
          </cell>
          <cell r="D7">
            <v>65.06</v>
          </cell>
          <cell r="E7">
            <v>62.71</v>
          </cell>
          <cell r="F7">
            <v>64.959999999999994</v>
          </cell>
          <cell r="G7">
            <v>81.52</v>
          </cell>
          <cell r="H7">
            <v>96.48</v>
          </cell>
          <cell r="I7">
            <v>106.37</v>
          </cell>
          <cell r="J7">
            <v>109.48</v>
          </cell>
          <cell r="K7">
            <v>103.35</v>
          </cell>
          <cell r="L7">
            <v>101.4</v>
          </cell>
          <cell r="M7">
            <v>97.77</v>
          </cell>
          <cell r="N7">
            <v>103.38</v>
          </cell>
          <cell r="O7">
            <v>103.35</v>
          </cell>
          <cell r="P7">
            <v>103.38</v>
          </cell>
          <cell r="Q7">
            <v>108.8</v>
          </cell>
          <cell r="R7">
            <v>107.99</v>
          </cell>
          <cell r="S7">
            <v>113</v>
          </cell>
          <cell r="T7">
            <v>126.07</v>
          </cell>
          <cell r="U7">
            <v>145.55000000000001</v>
          </cell>
          <cell r="V7">
            <v>146.6</v>
          </cell>
          <cell r="W7">
            <v>120.15</v>
          </cell>
          <cell r="X7">
            <v>103.38</v>
          </cell>
          <cell r="Y7">
            <v>106.36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90.42</v>
          </cell>
          <cell r="C7">
            <v>81.52</v>
          </cell>
          <cell r="D7">
            <v>65.06</v>
          </cell>
          <cell r="E7">
            <v>62.71</v>
          </cell>
          <cell r="F7">
            <v>64.959999999999994</v>
          </cell>
          <cell r="G7">
            <v>81.52</v>
          </cell>
          <cell r="H7">
            <v>96.48</v>
          </cell>
          <cell r="I7">
            <v>106.37</v>
          </cell>
          <cell r="J7">
            <v>109.48</v>
          </cell>
          <cell r="K7">
            <v>103.35</v>
          </cell>
          <cell r="L7">
            <v>101.4</v>
          </cell>
          <cell r="M7">
            <v>97.77</v>
          </cell>
          <cell r="N7">
            <v>103.38</v>
          </cell>
          <cell r="O7">
            <v>103.35</v>
          </cell>
          <cell r="P7">
            <v>103.38</v>
          </cell>
          <cell r="Q7">
            <v>108.8</v>
          </cell>
          <cell r="R7">
            <v>107.99</v>
          </cell>
          <cell r="S7">
            <v>113</v>
          </cell>
          <cell r="T7">
            <v>126.07</v>
          </cell>
          <cell r="U7">
            <v>145.55000000000001</v>
          </cell>
          <cell r="V7">
            <v>146.6</v>
          </cell>
          <cell r="W7">
            <v>120.15</v>
          </cell>
          <cell r="X7">
            <v>103.38</v>
          </cell>
          <cell r="Y7">
            <v>106.36</v>
          </cell>
        </row>
        <row r="12">
          <cell r="B12">
            <v>180</v>
          </cell>
          <cell r="C12">
            <v>180</v>
          </cell>
          <cell r="D12">
            <v>180</v>
          </cell>
          <cell r="E12">
            <v>155</v>
          </cell>
          <cell r="F12">
            <v>155</v>
          </cell>
          <cell r="G12">
            <v>155</v>
          </cell>
          <cell r="H12">
            <v>180</v>
          </cell>
          <cell r="I12">
            <v>180</v>
          </cell>
          <cell r="J12">
            <v>180</v>
          </cell>
          <cell r="K12">
            <v>180</v>
          </cell>
          <cell r="L12">
            <v>180</v>
          </cell>
          <cell r="M12">
            <v>180</v>
          </cell>
          <cell r="N12">
            <v>180</v>
          </cell>
          <cell r="O12">
            <v>180</v>
          </cell>
          <cell r="P12">
            <v>180</v>
          </cell>
          <cell r="Q12">
            <v>180</v>
          </cell>
          <cell r="R12">
            <v>180</v>
          </cell>
          <cell r="S12">
            <v>180</v>
          </cell>
          <cell r="T12">
            <v>180</v>
          </cell>
          <cell r="U12">
            <v>180</v>
          </cell>
          <cell r="V12">
            <v>180</v>
          </cell>
          <cell r="W12">
            <v>180</v>
          </cell>
          <cell r="X12">
            <v>180</v>
          </cell>
          <cell r="Y12">
            <v>180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238</v>
          </cell>
          <cell r="J20">
            <v>238</v>
          </cell>
          <cell r="K20">
            <v>238</v>
          </cell>
          <cell r="L20">
            <v>195</v>
          </cell>
          <cell r="M20">
            <v>195</v>
          </cell>
          <cell r="N20">
            <v>238</v>
          </cell>
          <cell r="O20">
            <v>238</v>
          </cell>
          <cell r="P20">
            <v>238</v>
          </cell>
          <cell r="Q20">
            <v>238</v>
          </cell>
          <cell r="R20">
            <v>238</v>
          </cell>
          <cell r="S20">
            <v>238</v>
          </cell>
          <cell r="T20">
            <v>238</v>
          </cell>
          <cell r="U20">
            <v>238</v>
          </cell>
          <cell r="V20">
            <v>238</v>
          </cell>
          <cell r="W20">
            <v>238</v>
          </cell>
          <cell r="X20">
            <v>238</v>
          </cell>
          <cell r="Y20">
            <v>238</v>
          </cell>
        </row>
        <row r="23">
          <cell r="B23">
            <v>390</v>
          </cell>
          <cell r="C23">
            <v>390</v>
          </cell>
          <cell r="D23">
            <v>282</v>
          </cell>
          <cell r="E23">
            <v>282</v>
          </cell>
          <cell r="F23">
            <v>282</v>
          </cell>
          <cell r="G23">
            <v>395</v>
          </cell>
          <cell r="H23">
            <v>390</v>
          </cell>
          <cell r="I23">
            <v>385</v>
          </cell>
          <cell r="J23">
            <v>380</v>
          </cell>
          <cell r="K23">
            <v>375</v>
          </cell>
          <cell r="L23">
            <v>375</v>
          </cell>
          <cell r="M23">
            <v>370</v>
          </cell>
          <cell r="N23">
            <v>370</v>
          </cell>
          <cell r="O23">
            <v>370</v>
          </cell>
          <cell r="P23">
            <v>370</v>
          </cell>
          <cell r="Q23">
            <v>370</v>
          </cell>
          <cell r="R23">
            <v>370</v>
          </cell>
          <cell r="S23">
            <v>370</v>
          </cell>
          <cell r="T23">
            <v>370</v>
          </cell>
          <cell r="U23">
            <v>375</v>
          </cell>
          <cell r="V23">
            <v>380</v>
          </cell>
          <cell r="W23">
            <v>380</v>
          </cell>
          <cell r="X23">
            <v>387</v>
          </cell>
          <cell r="Y23">
            <v>390</v>
          </cell>
        </row>
        <row r="24">
          <cell r="B24">
            <v>330</v>
          </cell>
          <cell r="C24">
            <v>330</v>
          </cell>
          <cell r="D24">
            <v>330</v>
          </cell>
          <cell r="E24">
            <v>330</v>
          </cell>
          <cell r="F24">
            <v>330</v>
          </cell>
          <cell r="G24">
            <v>330</v>
          </cell>
          <cell r="H24">
            <v>385</v>
          </cell>
          <cell r="I24">
            <v>383</v>
          </cell>
          <cell r="J24">
            <v>381</v>
          </cell>
          <cell r="K24">
            <v>379</v>
          </cell>
          <cell r="L24">
            <v>377</v>
          </cell>
          <cell r="M24">
            <v>330</v>
          </cell>
          <cell r="N24">
            <v>330</v>
          </cell>
          <cell r="O24">
            <v>375</v>
          </cell>
          <cell r="P24">
            <v>375</v>
          </cell>
          <cell r="Q24">
            <v>375</v>
          </cell>
          <cell r="R24">
            <v>377</v>
          </cell>
          <cell r="S24">
            <v>379</v>
          </cell>
          <cell r="T24">
            <v>381</v>
          </cell>
          <cell r="U24">
            <v>383</v>
          </cell>
          <cell r="V24">
            <v>385</v>
          </cell>
          <cell r="W24">
            <v>385</v>
          </cell>
          <cell r="X24">
            <v>387</v>
          </cell>
          <cell r="Y24">
            <v>387</v>
          </cell>
        </row>
        <row r="25">
          <cell r="B25">
            <v>344</v>
          </cell>
          <cell r="C25">
            <v>220</v>
          </cell>
          <cell r="D25">
            <v>220</v>
          </cell>
          <cell r="E25">
            <v>220</v>
          </cell>
          <cell r="F25">
            <v>220</v>
          </cell>
          <cell r="G25">
            <v>220</v>
          </cell>
          <cell r="H25">
            <v>344</v>
          </cell>
          <cell r="I25">
            <v>343</v>
          </cell>
          <cell r="J25">
            <v>342</v>
          </cell>
          <cell r="K25">
            <v>340</v>
          </cell>
          <cell r="L25">
            <v>339</v>
          </cell>
          <cell r="M25">
            <v>338</v>
          </cell>
          <cell r="N25">
            <v>338</v>
          </cell>
          <cell r="O25">
            <v>338</v>
          </cell>
          <cell r="P25">
            <v>337</v>
          </cell>
          <cell r="Q25">
            <v>337</v>
          </cell>
          <cell r="R25">
            <v>337</v>
          </cell>
          <cell r="S25">
            <v>337</v>
          </cell>
          <cell r="T25">
            <v>338</v>
          </cell>
          <cell r="U25">
            <v>339</v>
          </cell>
          <cell r="V25">
            <v>340</v>
          </cell>
          <cell r="W25">
            <v>341</v>
          </cell>
          <cell r="X25">
            <v>342</v>
          </cell>
          <cell r="Y25">
            <v>342</v>
          </cell>
        </row>
        <row r="26">
          <cell r="H26">
            <v>95</v>
          </cell>
          <cell r="I26">
            <v>130</v>
          </cell>
          <cell r="J26">
            <v>170</v>
          </cell>
          <cell r="K26">
            <v>245</v>
          </cell>
          <cell r="L26">
            <v>265</v>
          </cell>
          <cell r="M26">
            <v>419</v>
          </cell>
          <cell r="N26">
            <v>417</v>
          </cell>
          <cell r="O26">
            <v>415</v>
          </cell>
          <cell r="P26">
            <v>413</v>
          </cell>
          <cell r="Q26">
            <v>411</v>
          </cell>
          <cell r="R26">
            <v>411</v>
          </cell>
          <cell r="S26">
            <v>411</v>
          </cell>
          <cell r="T26">
            <v>415</v>
          </cell>
          <cell r="U26">
            <v>419</v>
          </cell>
          <cell r="V26">
            <v>423</v>
          </cell>
          <cell r="W26">
            <v>425</v>
          </cell>
          <cell r="X26">
            <v>427</v>
          </cell>
          <cell r="Y26">
            <v>427</v>
          </cell>
        </row>
        <row r="27">
          <cell r="B27">
            <v>500</v>
          </cell>
          <cell r="C27">
            <v>344.78500000000003</v>
          </cell>
          <cell r="D27">
            <v>336</v>
          </cell>
          <cell r="E27">
            <v>336</v>
          </cell>
          <cell r="F27">
            <v>336</v>
          </cell>
          <cell r="G27">
            <v>348.41199999999998</v>
          </cell>
          <cell r="H27">
            <v>450</v>
          </cell>
          <cell r="I27">
            <v>450</v>
          </cell>
          <cell r="J27">
            <v>450</v>
          </cell>
          <cell r="K27">
            <v>450</v>
          </cell>
          <cell r="L27">
            <v>450</v>
          </cell>
          <cell r="M27">
            <v>450</v>
          </cell>
          <cell r="N27">
            <v>450</v>
          </cell>
          <cell r="O27">
            <v>450</v>
          </cell>
          <cell r="P27">
            <v>450</v>
          </cell>
          <cell r="Q27">
            <v>450</v>
          </cell>
          <cell r="R27">
            <v>450</v>
          </cell>
          <cell r="S27">
            <v>450</v>
          </cell>
          <cell r="T27">
            <v>500</v>
          </cell>
          <cell r="U27">
            <v>500</v>
          </cell>
          <cell r="V27">
            <v>500</v>
          </cell>
          <cell r="W27">
            <v>500</v>
          </cell>
          <cell r="X27">
            <v>500</v>
          </cell>
          <cell r="Y27">
            <v>500</v>
          </cell>
        </row>
        <row r="31">
          <cell r="B31">
            <v>303.51600000000002</v>
          </cell>
          <cell r="C31">
            <v>250</v>
          </cell>
          <cell r="D31">
            <v>250</v>
          </cell>
          <cell r="E31">
            <v>250</v>
          </cell>
          <cell r="F31">
            <v>250</v>
          </cell>
          <cell r="G31">
            <v>250</v>
          </cell>
          <cell r="H31">
            <v>346.72399999999999</v>
          </cell>
          <cell r="I31">
            <v>378.10599999999999</v>
          </cell>
          <cell r="J31">
            <v>383.05700000000002</v>
          </cell>
          <cell r="K31">
            <v>369.83</v>
          </cell>
          <cell r="L31">
            <v>363.738</v>
          </cell>
          <cell r="M31">
            <v>352.40100000000001</v>
          </cell>
          <cell r="N31">
            <v>329.29899999999998</v>
          </cell>
          <cell r="O31">
            <v>329.226</v>
          </cell>
          <cell r="P31">
            <v>329.29700000000003</v>
          </cell>
          <cell r="Q31">
            <v>340.82</v>
          </cell>
          <cell r="R31">
            <v>329.125</v>
          </cell>
          <cell r="S31">
            <v>320.82</v>
          </cell>
          <cell r="T31">
            <v>346.10700000000003</v>
          </cell>
          <cell r="U31">
            <v>381.74700000000001</v>
          </cell>
          <cell r="V31">
            <v>397.2</v>
          </cell>
          <cell r="W31">
            <v>321.45800000000003</v>
          </cell>
          <cell r="X31">
            <v>250</v>
          </cell>
          <cell r="Y31">
            <v>250</v>
          </cell>
        </row>
        <row r="32">
          <cell r="Q32">
            <v>40</v>
          </cell>
          <cell r="R32">
            <v>150</v>
          </cell>
          <cell r="S32">
            <v>270.99599999999998</v>
          </cell>
          <cell r="T32">
            <v>287.70499999999998</v>
          </cell>
          <cell r="U32">
            <v>320.88099999999997</v>
          </cell>
          <cell r="V32">
            <v>328.56</v>
          </cell>
          <cell r="W32">
            <v>286.887</v>
          </cell>
          <cell r="X32">
            <v>263.13299999999998</v>
          </cell>
          <cell r="Y32">
            <v>268.17200000000003</v>
          </cell>
        </row>
        <row r="33">
          <cell r="B33">
            <v>250</v>
          </cell>
          <cell r="C33">
            <v>250</v>
          </cell>
          <cell r="D33">
            <v>250</v>
          </cell>
          <cell r="E33">
            <v>250</v>
          </cell>
          <cell r="F33">
            <v>250</v>
          </cell>
          <cell r="G33">
            <v>250</v>
          </cell>
          <cell r="H33">
            <v>266.14</v>
          </cell>
          <cell r="I33">
            <v>292.065</v>
          </cell>
          <cell r="J33">
            <v>258.90699999999998</v>
          </cell>
          <cell r="K33">
            <v>252.94399999999999</v>
          </cell>
          <cell r="L33">
            <v>241.41</v>
          </cell>
          <cell r="M33">
            <v>240</v>
          </cell>
          <cell r="N33">
            <v>243.24100000000001</v>
          </cell>
          <cell r="O33">
            <v>243.11799999999999</v>
          </cell>
          <cell r="P33">
            <v>243.03700000000001</v>
          </cell>
          <cell r="Q33">
            <v>280.46499999999997</v>
          </cell>
          <cell r="R33">
            <v>334</v>
          </cell>
          <cell r="S33">
            <v>335</v>
          </cell>
          <cell r="T33">
            <v>339</v>
          </cell>
          <cell r="U33">
            <v>342</v>
          </cell>
          <cell r="V33">
            <v>345</v>
          </cell>
          <cell r="W33">
            <v>348</v>
          </cell>
          <cell r="X33">
            <v>351</v>
          </cell>
          <cell r="Y33">
            <v>353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6">
          <cell r="B36">
            <v>250</v>
          </cell>
          <cell r="C36">
            <v>185</v>
          </cell>
          <cell r="D36">
            <v>185</v>
          </cell>
          <cell r="E36">
            <v>185</v>
          </cell>
          <cell r="F36">
            <v>185</v>
          </cell>
          <cell r="G36">
            <v>185</v>
          </cell>
          <cell r="H36">
            <v>292.93</v>
          </cell>
          <cell r="I36">
            <v>328.55500000000001</v>
          </cell>
          <cell r="J36">
            <v>333.51100000000002</v>
          </cell>
          <cell r="K36">
            <v>322.97399999999999</v>
          </cell>
          <cell r="L36">
            <v>317.53100000000001</v>
          </cell>
          <cell r="M36">
            <v>299.392</v>
          </cell>
          <cell r="N36">
            <v>322.13299999999998</v>
          </cell>
          <cell r="O36">
            <v>321.93700000000001</v>
          </cell>
          <cell r="P36">
            <v>321.80399999999997</v>
          </cell>
          <cell r="Q36">
            <v>328.43400000000003</v>
          </cell>
          <cell r="R36">
            <v>327.447</v>
          </cell>
          <cell r="S36">
            <v>334.80399999999997</v>
          </cell>
          <cell r="T36">
            <v>348</v>
          </cell>
          <cell r="U36">
            <v>351</v>
          </cell>
          <cell r="V36">
            <v>355</v>
          </cell>
          <cell r="W36">
            <v>344.77699999999999</v>
          </cell>
          <cell r="X36">
            <v>323.38</v>
          </cell>
          <cell r="Y36">
            <v>330.65499999999997</v>
          </cell>
        </row>
        <row r="38">
          <cell r="I38">
            <v>80</v>
          </cell>
          <cell r="J38">
            <v>80</v>
          </cell>
          <cell r="K38">
            <v>80</v>
          </cell>
          <cell r="L38">
            <v>80</v>
          </cell>
          <cell r="M38">
            <v>80</v>
          </cell>
          <cell r="R38">
            <v>150</v>
          </cell>
          <cell r="S38">
            <v>150</v>
          </cell>
          <cell r="T38">
            <v>150</v>
          </cell>
          <cell r="U38">
            <v>200</v>
          </cell>
          <cell r="V38">
            <v>261.10199999999998</v>
          </cell>
          <cell r="W38">
            <v>150</v>
          </cell>
          <cell r="X38">
            <v>100</v>
          </cell>
        </row>
        <row r="39">
          <cell r="I39">
            <v>40</v>
          </cell>
          <cell r="J39">
            <v>80</v>
          </cell>
          <cell r="K39">
            <v>80</v>
          </cell>
          <cell r="L39">
            <v>80</v>
          </cell>
          <cell r="M39">
            <v>80</v>
          </cell>
          <cell r="R39">
            <v>80</v>
          </cell>
          <cell r="S39">
            <v>80</v>
          </cell>
          <cell r="T39">
            <v>160</v>
          </cell>
          <cell r="U39">
            <v>160</v>
          </cell>
          <cell r="V39">
            <v>80</v>
          </cell>
          <cell r="W39">
            <v>80</v>
          </cell>
          <cell r="X39">
            <v>80</v>
          </cell>
        </row>
        <row r="40">
          <cell r="I40">
            <v>50</v>
          </cell>
          <cell r="J40">
            <v>50</v>
          </cell>
          <cell r="K40">
            <v>50</v>
          </cell>
          <cell r="U40">
            <v>50</v>
          </cell>
          <cell r="V40">
            <v>50</v>
          </cell>
          <cell r="W40">
            <v>50</v>
          </cell>
        </row>
        <row r="41">
          <cell r="U41">
            <v>50</v>
          </cell>
          <cell r="V41">
            <v>100</v>
          </cell>
          <cell r="W41">
            <v>100</v>
          </cell>
          <cell r="X41">
            <v>100</v>
          </cell>
        </row>
        <row r="42">
          <cell r="I42">
            <v>115</v>
          </cell>
          <cell r="J42">
            <v>115</v>
          </cell>
          <cell r="K42">
            <v>115</v>
          </cell>
          <cell r="L42">
            <v>115</v>
          </cell>
          <cell r="M42">
            <v>115</v>
          </cell>
          <cell r="R42">
            <v>115</v>
          </cell>
          <cell r="S42">
            <v>230</v>
          </cell>
          <cell r="T42">
            <v>230</v>
          </cell>
          <cell r="U42">
            <v>230</v>
          </cell>
          <cell r="V42">
            <v>230</v>
          </cell>
          <cell r="W42">
            <v>230</v>
          </cell>
          <cell r="X42">
            <v>230</v>
          </cell>
        </row>
        <row r="43">
          <cell r="H43">
            <v>100</v>
          </cell>
          <cell r="I43">
            <v>100</v>
          </cell>
          <cell r="J43">
            <v>100</v>
          </cell>
          <cell r="K43">
            <v>100</v>
          </cell>
          <cell r="S43">
            <v>100</v>
          </cell>
          <cell r="T43">
            <v>100</v>
          </cell>
          <cell r="U43">
            <v>100</v>
          </cell>
          <cell r="V43">
            <v>100</v>
          </cell>
          <cell r="W43">
            <v>100</v>
          </cell>
        </row>
        <row r="44">
          <cell r="H44">
            <v>54</v>
          </cell>
          <cell r="I44">
            <v>54</v>
          </cell>
          <cell r="J44">
            <v>54</v>
          </cell>
          <cell r="K44">
            <v>54</v>
          </cell>
          <cell r="L44">
            <v>54</v>
          </cell>
          <cell r="M44">
            <v>54</v>
          </cell>
          <cell r="R44">
            <v>54</v>
          </cell>
          <cell r="S44">
            <v>54</v>
          </cell>
          <cell r="T44">
            <v>54</v>
          </cell>
          <cell r="U44">
            <v>54</v>
          </cell>
          <cell r="V44">
            <v>54</v>
          </cell>
          <cell r="W44">
            <v>54</v>
          </cell>
          <cell r="X44">
            <v>51</v>
          </cell>
        </row>
        <row r="45">
          <cell r="S45">
            <v>30</v>
          </cell>
          <cell r="T45">
            <v>90</v>
          </cell>
          <cell r="U45">
            <v>90</v>
          </cell>
          <cell r="V45">
            <v>90</v>
          </cell>
          <cell r="W45">
            <v>90</v>
          </cell>
        </row>
        <row r="47">
          <cell r="T47">
            <v>90</v>
          </cell>
          <cell r="U47">
            <v>90</v>
          </cell>
          <cell r="V47">
            <v>90</v>
          </cell>
          <cell r="W47">
            <v>90</v>
          </cell>
        </row>
        <row r="48"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26</v>
          </cell>
          <cell r="T48">
            <v>26</v>
          </cell>
          <cell r="U48">
            <v>26</v>
          </cell>
          <cell r="V48">
            <v>26</v>
          </cell>
          <cell r="W48">
            <v>26</v>
          </cell>
          <cell r="X48">
            <v>26</v>
          </cell>
        </row>
        <row r="49">
          <cell r="S49">
            <v>50</v>
          </cell>
          <cell r="T49">
            <v>50</v>
          </cell>
          <cell r="U49">
            <v>50</v>
          </cell>
          <cell r="V49">
            <v>50</v>
          </cell>
          <cell r="W49">
            <v>50</v>
          </cell>
        </row>
        <row r="51">
          <cell r="U51">
            <v>50</v>
          </cell>
          <cell r="V51">
            <v>50</v>
          </cell>
        </row>
        <row r="52"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R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</row>
        <row r="53">
          <cell r="B53">
            <v>60</v>
          </cell>
          <cell r="C53">
            <v>60</v>
          </cell>
          <cell r="D53">
            <v>60</v>
          </cell>
          <cell r="E53">
            <v>59</v>
          </cell>
          <cell r="F53">
            <v>58</v>
          </cell>
          <cell r="G53">
            <v>58</v>
          </cell>
          <cell r="H53">
            <v>58</v>
          </cell>
          <cell r="I53">
            <v>58</v>
          </cell>
          <cell r="J53">
            <v>58</v>
          </cell>
          <cell r="K53">
            <v>58</v>
          </cell>
          <cell r="L53">
            <v>58</v>
          </cell>
          <cell r="M53">
            <v>58</v>
          </cell>
          <cell r="N53">
            <v>58</v>
          </cell>
          <cell r="O53">
            <v>58</v>
          </cell>
          <cell r="P53">
            <v>58</v>
          </cell>
          <cell r="Q53">
            <v>58</v>
          </cell>
          <cell r="R53">
            <v>58</v>
          </cell>
          <cell r="S53">
            <v>58</v>
          </cell>
          <cell r="T53">
            <v>58</v>
          </cell>
          <cell r="U53">
            <v>58</v>
          </cell>
          <cell r="V53">
            <v>58</v>
          </cell>
          <cell r="W53">
            <v>58</v>
          </cell>
          <cell r="X53">
            <v>60</v>
          </cell>
          <cell r="Y53">
            <v>60</v>
          </cell>
        </row>
        <row r="54">
          <cell r="N54">
            <v>10</v>
          </cell>
        </row>
        <row r="55">
          <cell r="L55">
            <v>16</v>
          </cell>
          <cell r="M55">
            <v>16</v>
          </cell>
        </row>
        <row r="57">
          <cell r="B57">
            <v>1681.9969999999996</v>
          </cell>
          <cell r="C57">
            <v>1803.2589999999996</v>
          </cell>
          <cell r="D57">
            <v>1928.7420000000006</v>
          </cell>
          <cell r="E57">
            <v>2008.2980000000002</v>
          </cell>
          <cell r="F57">
            <v>2063.2730000000001</v>
          </cell>
          <cell r="G57">
            <v>2100.5390000000007</v>
          </cell>
          <cell r="H57">
            <v>2255.4730000000004</v>
          </cell>
          <cell r="I57">
            <v>2737.1269999999995</v>
          </cell>
          <cell r="J57">
            <v>3381.2120000000004</v>
          </cell>
          <cell r="K57">
            <v>3919.0629999999996</v>
          </cell>
          <cell r="L57">
            <v>4253.4799999999996</v>
          </cell>
          <cell r="M57">
            <v>4422.804000000001</v>
          </cell>
          <cell r="N57">
            <v>4460.4909999999982</v>
          </cell>
          <cell r="O57">
            <v>4371.5680000000011</v>
          </cell>
          <cell r="P57">
            <v>4145.0199999999986</v>
          </cell>
          <cell r="Q57">
            <v>3750.6089999999995</v>
          </cell>
          <cell r="R57">
            <v>3192.261</v>
          </cell>
          <cell r="S57">
            <v>2474.6559999999995</v>
          </cell>
          <cell r="T57">
            <v>1879.5999999999995</v>
          </cell>
          <cell r="U57">
            <v>1630.2610000000006</v>
          </cell>
          <cell r="V57">
            <v>1551.01</v>
          </cell>
          <cell r="W57">
            <v>1474.7529999999999</v>
          </cell>
          <cell r="X57">
            <v>1433.623</v>
          </cell>
          <cell r="Y57">
            <v>1444.5700000000002</v>
          </cell>
        </row>
        <row r="70">
          <cell r="B70">
            <v>14</v>
          </cell>
          <cell r="C70">
            <v>17</v>
          </cell>
          <cell r="D70">
            <v>17</v>
          </cell>
          <cell r="E70">
            <v>17</v>
          </cell>
          <cell r="F70">
            <v>17</v>
          </cell>
          <cell r="G70">
            <v>14</v>
          </cell>
          <cell r="H70">
            <v>17</v>
          </cell>
          <cell r="I70">
            <v>6</v>
          </cell>
          <cell r="J70">
            <v>10</v>
          </cell>
          <cell r="K70">
            <v>10</v>
          </cell>
          <cell r="L70">
            <v>47</v>
          </cell>
          <cell r="M70">
            <v>47</v>
          </cell>
          <cell r="N70">
            <v>47</v>
          </cell>
          <cell r="O70">
            <v>47</v>
          </cell>
          <cell r="P70">
            <v>16</v>
          </cell>
          <cell r="Q70">
            <v>12</v>
          </cell>
          <cell r="R70">
            <v>8</v>
          </cell>
          <cell r="S70">
            <v>8</v>
          </cell>
          <cell r="T70">
            <v>58</v>
          </cell>
          <cell r="U70">
            <v>77</v>
          </cell>
          <cell r="V70">
            <v>77</v>
          </cell>
          <cell r="W70">
            <v>50</v>
          </cell>
          <cell r="X70">
            <v>50</v>
          </cell>
          <cell r="Y70">
            <v>5</v>
          </cell>
        </row>
        <row r="71">
          <cell r="B71">
            <v>429</v>
          </cell>
          <cell r="C71">
            <v>437</v>
          </cell>
          <cell r="D71">
            <v>409</v>
          </cell>
          <cell r="E71">
            <v>411</v>
          </cell>
          <cell r="F71">
            <v>411</v>
          </cell>
          <cell r="G71">
            <v>455</v>
          </cell>
          <cell r="H71">
            <v>396</v>
          </cell>
          <cell r="I71">
            <v>150</v>
          </cell>
          <cell r="J71">
            <v>160</v>
          </cell>
          <cell r="K71">
            <v>131</v>
          </cell>
          <cell r="L71">
            <v>146</v>
          </cell>
          <cell r="M71">
            <v>171</v>
          </cell>
          <cell r="N71">
            <v>172</v>
          </cell>
          <cell r="O71">
            <v>172</v>
          </cell>
          <cell r="P71">
            <v>171</v>
          </cell>
          <cell r="Q71">
            <v>177</v>
          </cell>
          <cell r="R71">
            <v>177</v>
          </cell>
          <cell r="S71">
            <v>162</v>
          </cell>
          <cell r="T71">
            <v>165</v>
          </cell>
          <cell r="U71">
            <v>158</v>
          </cell>
          <cell r="V71">
            <v>148</v>
          </cell>
          <cell r="W71">
            <v>186</v>
          </cell>
          <cell r="X71">
            <v>260</v>
          </cell>
          <cell r="Y71">
            <v>275</v>
          </cell>
        </row>
        <row r="72">
          <cell r="B72">
            <v>465.6</v>
          </cell>
          <cell r="C72">
            <v>475.9</v>
          </cell>
          <cell r="D72">
            <v>483.9</v>
          </cell>
          <cell r="E72">
            <v>353.1</v>
          </cell>
          <cell r="F72">
            <v>323.3</v>
          </cell>
          <cell r="G72">
            <v>217.8</v>
          </cell>
          <cell r="H72">
            <v>60</v>
          </cell>
          <cell r="I72">
            <v>86.8</v>
          </cell>
          <cell r="J72">
            <v>60</v>
          </cell>
          <cell r="K72">
            <v>60</v>
          </cell>
          <cell r="L72">
            <v>60</v>
          </cell>
          <cell r="M72">
            <v>60</v>
          </cell>
          <cell r="N72">
            <v>246.7</v>
          </cell>
          <cell r="O72">
            <v>162</v>
          </cell>
          <cell r="P72">
            <v>201.1</v>
          </cell>
          <cell r="Q72">
            <v>259.10000000000002</v>
          </cell>
          <cell r="R72">
            <v>163.6</v>
          </cell>
          <cell r="S72">
            <v>230.2</v>
          </cell>
          <cell r="T72">
            <v>320.2</v>
          </cell>
          <cell r="U72">
            <v>450.2</v>
          </cell>
          <cell r="V72">
            <v>424.2</v>
          </cell>
          <cell r="W72">
            <v>405.1</v>
          </cell>
          <cell r="X72">
            <v>433.8</v>
          </cell>
          <cell r="Y72">
            <v>515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877.298</v>
          </cell>
          <cell r="C62">
            <v>879.15699999999993</v>
          </cell>
          <cell r="D62">
            <v>874.28599999999994</v>
          </cell>
          <cell r="E62">
            <v>894.19799999999998</v>
          </cell>
          <cell r="F62">
            <v>887.125</v>
          </cell>
          <cell r="G62">
            <v>881.91800000000001</v>
          </cell>
          <cell r="H62">
            <v>880.24</v>
          </cell>
          <cell r="I62">
            <v>870.27700000000004</v>
          </cell>
          <cell r="J62">
            <v>867.42700000000002</v>
          </cell>
          <cell r="K62">
            <v>845.57899999999995</v>
          </cell>
          <cell r="L62">
            <v>823.71</v>
          </cell>
          <cell r="M62">
            <v>814.28899999999999</v>
          </cell>
          <cell r="N62">
            <v>806.00100000000009</v>
          </cell>
          <cell r="O62">
            <v>802.00400000000002</v>
          </cell>
          <cell r="P62">
            <v>816.04499999999996</v>
          </cell>
          <cell r="Q62">
            <v>813.04000000000008</v>
          </cell>
          <cell r="R62">
            <v>792.96899999999994</v>
          </cell>
          <cell r="S62">
            <v>700.31100000000004</v>
          </cell>
          <cell r="T62">
            <v>696.40100000000007</v>
          </cell>
          <cell r="U62">
            <v>701.08199999999999</v>
          </cell>
          <cell r="V62">
            <v>697.29</v>
          </cell>
          <cell r="W62">
            <v>685.37199999999996</v>
          </cell>
          <cell r="X62">
            <v>906.55099999999993</v>
          </cell>
          <cell r="Y62">
            <v>939.42100000000005</v>
          </cell>
        </row>
        <row r="63">
          <cell r="B63">
            <v>955.34100000000012</v>
          </cell>
          <cell r="C63">
            <v>909.28</v>
          </cell>
          <cell r="D63">
            <v>928.52300000000014</v>
          </cell>
          <cell r="E63">
            <v>932.54699999999991</v>
          </cell>
          <cell r="F63">
            <v>994.15100000000018</v>
          </cell>
          <cell r="G63">
            <v>1142.9299999999998</v>
          </cell>
          <cell r="H63">
            <v>1360.6120000000001</v>
          </cell>
          <cell r="I63">
            <v>1545.08</v>
          </cell>
          <cell r="J63">
            <v>1667.5040000000001</v>
          </cell>
          <cell r="K63">
            <v>1738.354</v>
          </cell>
          <cell r="L63">
            <v>1771.9860000000001</v>
          </cell>
          <cell r="M63">
            <v>1778.4009999999998</v>
          </cell>
          <cell r="N63">
            <v>1787.8230000000001</v>
          </cell>
          <cell r="O63">
            <v>1752.9950000000001</v>
          </cell>
          <cell r="P63">
            <v>1698.9849999999999</v>
          </cell>
          <cell r="Q63">
            <v>1638.5180000000003</v>
          </cell>
          <cell r="R63">
            <v>1587.2049999999997</v>
          </cell>
          <cell r="S63">
            <v>1552.3090000000002</v>
          </cell>
          <cell r="T63">
            <v>1509.2819999999997</v>
          </cell>
          <cell r="U63">
            <v>1479.585</v>
          </cell>
          <cell r="V63">
            <v>1373.8340000000001</v>
          </cell>
          <cell r="W63">
            <v>1258.771</v>
          </cell>
          <cell r="X63">
            <v>1166.3389999999999</v>
          </cell>
          <cell r="Y63">
            <v>1115.6060000000002</v>
          </cell>
        </row>
        <row r="64">
          <cell r="B64">
            <v>3351.3579999999993</v>
          </cell>
          <cell r="C64">
            <v>3084.8829999999998</v>
          </cell>
          <cell r="D64">
            <v>2938.6739999999995</v>
          </cell>
          <cell r="E64">
            <v>2797.0129999999995</v>
          </cell>
          <cell r="F64">
            <v>2793.6870000000004</v>
          </cell>
          <cell r="G64">
            <v>2821.779</v>
          </cell>
          <cell r="H64">
            <v>3141.85</v>
          </cell>
          <cell r="I64">
            <v>3574.2059999999997</v>
          </cell>
          <cell r="J64">
            <v>4087.2019999999998</v>
          </cell>
          <cell r="K64">
            <v>4431.1139999999996</v>
          </cell>
          <cell r="L64">
            <v>4675.5969999999998</v>
          </cell>
          <cell r="M64">
            <v>4878.41</v>
          </cell>
          <cell r="N64">
            <v>5052.9789999999994</v>
          </cell>
          <cell r="O64">
            <v>5036.2170000000006</v>
          </cell>
          <cell r="P64">
            <v>4933.1059999999998</v>
          </cell>
          <cell r="Q64">
            <v>4794.2790000000005</v>
          </cell>
          <cell r="R64">
            <v>4700.9369999999999</v>
          </cell>
          <cell r="S64">
            <v>4709.2569999999987</v>
          </cell>
          <cell r="T64">
            <v>4631.3719999999994</v>
          </cell>
          <cell r="U64">
            <v>4789.3099999999995</v>
          </cell>
          <cell r="V64">
            <v>4828.8359999999993</v>
          </cell>
          <cell r="W64">
            <v>4526.6580000000004</v>
          </cell>
          <cell r="X64">
            <v>4046.9579999999996</v>
          </cell>
          <cell r="Y64">
            <v>3621.7489999999998</v>
          </cell>
        </row>
        <row r="66">
          <cell r="B66">
            <v>116</v>
          </cell>
          <cell r="C66">
            <v>114.5</v>
          </cell>
          <cell r="D66">
            <v>111</v>
          </cell>
          <cell r="E66">
            <v>113.5</v>
          </cell>
          <cell r="F66">
            <v>112.5</v>
          </cell>
          <cell r="G66">
            <v>125</v>
          </cell>
          <cell r="H66">
            <v>162</v>
          </cell>
          <cell r="I66">
            <v>170</v>
          </cell>
          <cell r="J66">
            <v>173.5</v>
          </cell>
          <cell r="K66">
            <v>170</v>
          </cell>
          <cell r="L66">
            <v>164</v>
          </cell>
          <cell r="M66">
            <v>158.5</v>
          </cell>
          <cell r="N66">
            <v>160</v>
          </cell>
          <cell r="O66">
            <v>155.5</v>
          </cell>
          <cell r="P66">
            <v>152</v>
          </cell>
          <cell r="Q66">
            <v>143.5</v>
          </cell>
          <cell r="R66">
            <v>144</v>
          </cell>
          <cell r="S66">
            <v>142.5</v>
          </cell>
          <cell r="T66">
            <v>151.5</v>
          </cell>
          <cell r="U66">
            <v>156</v>
          </cell>
          <cell r="V66">
            <v>158</v>
          </cell>
          <cell r="W66">
            <v>149</v>
          </cell>
          <cell r="X66">
            <v>148</v>
          </cell>
          <cell r="Y66">
            <v>144.5</v>
          </cell>
        </row>
        <row r="70">
          <cell r="B70">
            <v>209</v>
          </cell>
          <cell r="C70">
            <v>266</v>
          </cell>
          <cell r="D70">
            <v>355</v>
          </cell>
          <cell r="E70">
            <v>355</v>
          </cell>
          <cell r="F70">
            <v>355</v>
          </cell>
          <cell r="G70">
            <v>344</v>
          </cell>
          <cell r="H70">
            <v>364</v>
          </cell>
          <cell r="I70">
            <v>382.97</v>
          </cell>
          <cell r="J70">
            <v>410</v>
          </cell>
          <cell r="K70">
            <v>323</v>
          </cell>
          <cell r="L70">
            <v>320</v>
          </cell>
          <cell r="M70">
            <v>345</v>
          </cell>
          <cell r="N70">
            <v>267</v>
          </cell>
          <cell r="O70">
            <v>267</v>
          </cell>
          <cell r="P70">
            <v>216</v>
          </cell>
          <cell r="Q70">
            <v>216</v>
          </cell>
          <cell r="R70">
            <v>261.202</v>
          </cell>
          <cell r="S70">
            <v>201</v>
          </cell>
          <cell r="T70">
            <v>201</v>
          </cell>
          <cell r="U70">
            <v>203</v>
          </cell>
          <cell r="V70">
            <v>204</v>
          </cell>
          <cell r="W70">
            <v>252.05500000000001</v>
          </cell>
          <cell r="X70">
            <v>215</v>
          </cell>
          <cell r="Y70">
            <v>188</v>
          </cell>
        </row>
        <row r="71">
          <cell r="B71">
            <v>62</v>
          </cell>
          <cell r="C71">
            <v>62</v>
          </cell>
          <cell r="D71">
            <v>97.033000000000001</v>
          </cell>
          <cell r="E71">
            <v>137</v>
          </cell>
          <cell r="F71">
            <v>137</v>
          </cell>
          <cell r="G71">
            <v>62</v>
          </cell>
          <cell r="H71">
            <v>160</v>
          </cell>
          <cell r="I71">
            <v>276</v>
          </cell>
          <cell r="J71">
            <v>293</v>
          </cell>
          <cell r="K71">
            <v>390</v>
          </cell>
          <cell r="L71">
            <v>330</v>
          </cell>
          <cell r="M71">
            <v>374.67500000000001</v>
          </cell>
          <cell r="N71">
            <v>316</v>
          </cell>
          <cell r="O71">
            <v>261</v>
          </cell>
          <cell r="P71">
            <v>236</v>
          </cell>
          <cell r="Q71">
            <v>206</v>
          </cell>
          <cell r="R71">
            <v>249</v>
          </cell>
          <cell r="S71">
            <v>182</v>
          </cell>
          <cell r="T71">
            <v>192</v>
          </cell>
          <cell r="U71">
            <v>232</v>
          </cell>
          <cell r="V71">
            <v>257</v>
          </cell>
          <cell r="W71">
            <v>250</v>
          </cell>
          <cell r="X71">
            <v>168</v>
          </cell>
          <cell r="Y71">
            <v>134</v>
          </cell>
        </row>
        <row r="72">
          <cell r="H72">
            <v>50.5</v>
          </cell>
          <cell r="K72">
            <v>119.7</v>
          </cell>
          <cell r="L72">
            <v>135.80000000000001</v>
          </cell>
          <cell r="M72">
            <v>106.2</v>
          </cell>
        </row>
      </sheetData>
      <sheetData sheetId="18">
        <row r="7">
          <cell r="B7">
            <v>90.42</v>
          </cell>
          <cell r="C7">
            <v>81.52</v>
          </cell>
          <cell r="D7">
            <v>65.06</v>
          </cell>
          <cell r="E7">
            <v>62.71</v>
          </cell>
          <cell r="F7">
            <v>64.959999999999994</v>
          </cell>
          <cell r="G7">
            <v>81.52</v>
          </cell>
          <cell r="H7">
            <v>96.48</v>
          </cell>
          <cell r="I7">
            <v>106.37</v>
          </cell>
          <cell r="J7">
            <v>109.48</v>
          </cell>
          <cell r="K7">
            <v>103.35</v>
          </cell>
          <cell r="L7">
            <v>101.4</v>
          </cell>
          <cell r="M7">
            <v>97.77</v>
          </cell>
          <cell r="N7">
            <v>103.38</v>
          </cell>
          <cell r="O7">
            <v>103.35</v>
          </cell>
          <cell r="P7">
            <v>103.38</v>
          </cell>
          <cell r="Q7">
            <v>108.8</v>
          </cell>
          <cell r="R7">
            <v>107.99</v>
          </cell>
          <cell r="S7">
            <v>113</v>
          </cell>
          <cell r="T7">
            <v>126.07</v>
          </cell>
          <cell r="U7">
            <v>145.55000000000001</v>
          </cell>
          <cell r="V7">
            <v>146.6</v>
          </cell>
          <cell r="W7">
            <v>120.15</v>
          </cell>
          <cell r="X7">
            <v>103.38</v>
          </cell>
          <cell r="Y7">
            <v>106.36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ELINVERD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EUNICE_AGG</v>
          </cell>
        </row>
        <row r="16">
          <cell r="A16" t="str">
            <v>EVN_TRADING_SEE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INTERENERGO</v>
          </cell>
        </row>
        <row r="25">
          <cell r="A25" t="str">
            <v>KEN</v>
          </cell>
        </row>
        <row r="26">
          <cell r="A26" t="str">
            <v>KORINTHOS_POWER</v>
          </cell>
        </row>
        <row r="27">
          <cell r="A27" t="str">
            <v>LIG_MEGALOPOLIS</v>
          </cell>
        </row>
        <row r="28">
          <cell r="A28" t="str">
            <v>LIG_MELITIS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NRG_TRADING_HOUS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SOLARENERGY</v>
          </cell>
        </row>
        <row r="36">
          <cell r="A36" t="str">
            <v>TERNA_ENERGY</v>
          </cell>
        </row>
        <row r="37">
          <cell r="A37" t="str">
            <v>VIOLAR</v>
          </cell>
        </row>
        <row r="38">
          <cell r="A38" t="str">
            <v>VOLTERRA</v>
          </cell>
        </row>
        <row r="39">
          <cell r="A39" t="str">
            <v>WOOTIS</v>
          </cell>
        </row>
        <row r="40">
          <cell r="A40" t="str">
            <v>COUPLING_CBS</v>
          </cell>
        </row>
        <row r="45">
          <cell r="A45" t="str">
            <v>ADMIE</v>
          </cell>
        </row>
        <row r="46">
          <cell r="A46" t="str">
            <v>ATTIKI_GSC</v>
          </cell>
        </row>
        <row r="47">
          <cell r="A47" t="str">
            <v>DANSKECOM</v>
          </cell>
        </row>
        <row r="48">
          <cell r="A48" t="str">
            <v>DUFERCO_HELLAS</v>
          </cell>
        </row>
        <row r="49">
          <cell r="A49" t="str">
            <v>EFT_SLOVENIA</v>
          </cell>
        </row>
        <row r="50">
          <cell r="A50" t="str">
            <v>ELINOIL</v>
          </cell>
        </row>
        <row r="51">
          <cell r="A51" t="str">
            <v>ELPEDISON</v>
          </cell>
        </row>
        <row r="52">
          <cell r="A52" t="str">
            <v>ELTA</v>
          </cell>
        </row>
        <row r="53">
          <cell r="A53" t="str">
            <v>ENSCO-AG-ST</v>
          </cell>
        </row>
        <row r="54">
          <cell r="A54" t="str">
            <v>EPA_THESS</v>
          </cell>
        </row>
        <row r="55">
          <cell r="A55" t="str">
            <v>EUNICE_TRADING</v>
          </cell>
        </row>
        <row r="56">
          <cell r="A56" t="str">
            <v>EVN_TRADING_SEE</v>
          </cell>
        </row>
        <row r="57">
          <cell r="A57" t="str">
            <v>GEN-I-ATHENS</v>
          </cell>
        </row>
        <row r="58">
          <cell r="A58" t="str">
            <v>GREENENV</v>
          </cell>
        </row>
        <row r="59">
          <cell r="A59" t="str">
            <v>HERON</v>
          </cell>
        </row>
        <row r="60">
          <cell r="A60" t="str">
            <v>HSE</v>
          </cell>
        </row>
        <row r="61">
          <cell r="A61" t="str">
            <v>INTERENERGO</v>
          </cell>
        </row>
        <row r="62">
          <cell r="A62" t="str">
            <v>KEN</v>
          </cell>
        </row>
        <row r="63">
          <cell r="A63" t="str">
            <v>KVMARKOUSA</v>
          </cell>
        </row>
        <row r="64">
          <cell r="A64" t="str">
            <v>LIG_MEGALOPOLIS</v>
          </cell>
        </row>
        <row r="65">
          <cell r="A65" t="str">
            <v>LIG_MELITIS</v>
          </cell>
        </row>
        <row r="66">
          <cell r="A66" t="str">
            <v>MYTILINEOS</v>
          </cell>
        </row>
        <row r="67">
          <cell r="A67" t="str">
            <v>NRG_TRADING_HOUS</v>
          </cell>
        </row>
        <row r="68">
          <cell r="A68" t="str">
            <v>OTEESTATE</v>
          </cell>
        </row>
        <row r="69">
          <cell r="A69" t="str">
            <v>PPC</v>
          </cell>
        </row>
        <row r="70">
          <cell r="A70" t="str">
            <v>SENTRADE</v>
          </cell>
        </row>
        <row r="71">
          <cell r="A71" t="str">
            <v>SOLARENERGY</v>
          </cell>
        </row>
        <row r="72">
          <cell r="A72" t="str">
            <v>STATKRAFT-DE1</v>
          </cell>
        </row>
        <row r="73">
          <cell r="A73" t="str">
            <v>TERNA_ENERGY</v>
          </cell>
        </row>
        <row r="74">
          <cell r="A74" t="str">
            <v>VIENER</v>
          </cell>
        </row>
        <row r="75">
          <cell r="A75" t="str">
            <v>VIOLAR</v>
          </cell>
        </row>
        <row r="76">
          <cell r="A76" t="str">
            <v>VOLTERRA</v>
          </cell>
        </row>
        <row r="77">
          <cell r="A77" t="str">
            <v>VOLTON</v>
          </cell>
        </row>
        <row r="78">
          <cell r="A78" t="str">
            <v>WATT_AND_VOLT</v>
          </cell>
        </row>
        <row r="79">
          <cell r="A7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44431</v>
          </cell>
        </row>
      </sheetData>
      <sheetData sheetId="35">
        <row r="3">
          <cell r="B3">
            <v>44426</v>
          </cell>
        </row>
        <row r="4">
          <cell r="B4">
            <v>44426</v>
          </cell>
        </row>
        <row r="5">
          <cell r="B5">
            <v>44426</v>
          </cell>
        </row>
        <row r="6">
          <cell r="B6">
            <v>44426</v>
          </cell>
        </row>
        <row r="7">
          <cell r="B7">
            <v>44426</v>
          </cell>
        </row>
        <row r="8">
          <cell r="B8">
            <v>44426</v>
          </cell>
        </row>
        <row r="9">
          <cell r="B9">
            <v>44426</v>
          </cell>
        </row>
        <row r="10">
          <cell r="B10">
            <v>44426</v>
          </cell>
        </row>
        <row r="11">
          <cell r="B11">
            <v>44426</v>
          </cell>
        </row>
        <row r="12">
          <cell r="B12">
            <v>44426</v>
          </cell>
        </row>
        <row r="13">
          <cell r="B13">
            <v>44426</v>
          </cell>
        </row>
        <row r="14">
          <cell r="B14">
            <v>44426</v>
          </cell>
        </row>
        <row r="15">
          <cell r="B15">
            <v>44426</v>
          </cell>
        </row>
        <row r="16">
          <cell r="B16">
            <v>44426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44432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948.94010000000003</v>
          </cell>
          <cell r="J12">
            <v>948.94</v>
          </cell>
          <cell r="K12">
            <v>948.94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15.071999999999999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36.322600000000001</v>
          </cell>
          <cell r="J22">
            <v>36.323</v>
          </cell>
          <cell r="K22">
            <v>36.323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100.90130000000001</v>
          </cell>
          <cell r="J23">
            <v>100.901</v>
          </cell>
          <cell r="K23">
            <v>100.901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276.80579999999998</v>
          </cell>
          <cell r="J27">
            <v>276.80599999999998</v>
          </cell>
          <cell r="K27">
            <v>276.80599999999998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35.561599999999999</v>
          </cell>
          <cell r="J32">
            <v>35.561999999999998</v>
          </cell>
          <cell r="K32">
            <v>35.561999999999998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44432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5571.0129999999999</v>
      </c>
      <c r="C4" s="18">
        <v>5315.8440000000001</v>
      </c>
      <c r="D4" s="18">
        <v>5304.5420000000004</v>
      </c>
      <c r="E4" s="18">
        <v>5229.2980000000007</v>
      </c>
      <c r="F4" s="18">
        <v>5279.473</v>
      </c>
      <c r="G4" s="18">
        <v>5377.6509999999998</v>
      </c>
      <c r="H4" s="18">
        <v>6119.1669999999995</v>
      </c>
      <c r="I4" s="18">
        <v>6818.552999999999</v>
      </c>
      <c r="J4" s="18">
        <v>7498.5870000000023</v>
      </c>
      <c r="K4" s="18">
        <v>8017.7109999999984</v>
      </c>
      <c r="L4" s="18">
        <v>8221.0589999999993</v>
      </c>
      <c r="M4" s="18">
        <v>8455.4969999999994</v>
      </c>
      <c r="N4" s="18">
        <v>8389.7639999999992</v>
      </c>
      <c r="O4" s="18">
        <v>8274.7490000000016</v>
      </c>
      <c r="P4" s="18">
        <v>8052.1579999999985</v>
      </c>
      <c r="Q4" s="18">
        <v>7811.3279999999986</v>
      </c>
      <c r="R4" s="18">
        <v>7735.3329999999996</v>
      </c>
      <c r="S4" s="18">
        <v>7487.3760000000011</v>
      </c>
      <c r="T4" s="18">
        <v>7381.5120000000024</v>
      </c>
      <c r="U4" s="18">
        <v>7560.9890000000014</v>
      </c>
      <c r="V4" s="18">
        <v>7518.9719999999988</v>
      </c>
      <c r="W4" s="18">
        <v>7121.8750000000009</v>
      </c>
      <c r="X4" s="18">
        <v>6650.8359999999993</v>
      </c>
      <c r="Y4" s="18">
        <v>6143.2970000000014</v>
      </c>
      <c r="Z4" s="19"/>
      <c r="AA4" s="20">
        <f>SUM(B4:Z4)</f>
        <v>167336.584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90.42</v>
      </c>
      <c r="C7" s="28">
        <v>81.52</v>
      </c>
      <c r="D7" s="28">
        <v>65.06</v>
      </c>
      <c r="E7" s="28">
        <v>62.71</v>
      </c>
      <c r="F7" s="28">
        <v>64.959999999999994</v>
      </c>
      <c r="G7" s="28">
        <v>81.52</v>
      </c>
      <c r="H7" s="28">
        <v>96.48</v>
      </c>
      <c r="I7" s="28">
        <v>106.37</v>
      </c>
      <c r="J7" s="28">
        <v>109.48</v>
      </c>
      <c r="K7" s="28">
        <v>103.35</v>
      </c>
      <c r="L7" s="28">
        <v>101.4</v>
      </c>
      <c r="M7" s="28">
        <v>97.77</v>
      </c>
      <c r="N7" s="28">
        <v>103.38</v>
      </c>
      <c r="O7" s="28">
        <v>103.35</v>
      </c>
      <c r="P7" s="28">
        <v>103.38</v>
      </c>
      <c r="Q7" s="28">
        <v>108.8</v>
      </c>
      <c r="R7" s="28">
        <v>107.99</v>
      </c>
      <c r="S7" s="28">
        <v>113</v>
      </c>
      <c r="T7" s="28">
        <v>126.07</v>
      </c>
      <c r="U7" s="28">
        <v>145.55000000000001</v>
      </c>
      <c r="V7" s="28">
        <v>146.6</v>
      </c>
      <c r="W7" s="28">
        <v>120.15</v>
      </c>
      <c r="X7" s="28">
        <v>103.38</v>
      </c>
      <c r="Y7" s="28">
        <v>106.36</v>
      </c>
      <c r="Z7" s="29"/>
      <c r="AA7" s="30">
        <f>IF(SUM(GR_MAINLAND_MCP_SUM_SELL)&lt;&gt;0,AVERAGEIF(GR_MAINLAND_MCP_SUM_SELL,"&lt;&gt;"""),"")</f>
        <v>102.04375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375</v>
      </c>
      <c r="C10" s="42">
        <v>375</v>
      </c>
      <c r="D10" s="42">
        <v>375</v>
      </c>
      <c r="E10" s="42">
        <v>350</v>
      </c>
      <c r="F10" s="42">
        <v>350</v>
      </c>
      <c r="G10" s="42">
        <v>350</v>
      </c>
      <c r="H10" s="42">
        <v>375</v>
      </c>
      <c r="I10" s="42">
        <v>418</v>
      </c>
      <c r="J10" s="42">
        <v>418</v>
      </c>
      <c r="K10" s="42">
        <v>418</v>
      </c>
      <c r="L10" s="42">
        <v>375</v>
      </c>
      <c r="M10" s="42">
        <v>375</v>
      </c>
      <c r="N10" s="42">
        <v>418</v>
      </c>
      <c r="O10" s="42">
        <v>418</v>
      </c>
      <c r="P10" s="42">
        <v>418</v>
      </c>
      <c r="Q10" s="42">
        <v>418</v>
      </c>
      <c r="R10" s="42">
        <v>418</v>
      </c>
      <c r="S10" s="42">
        <v>418</v>
      </c>
      <c r="T10" s="42">
        <v>418</v>
      </c>
      <c r="U10" s="42">
        <v>418</v>
      </c>
      <c r="V10" s="42">
        <v>418</v>
      </c>
      <c r="W10" s="42">
        <v>418</v>
      </c>
      <c r="X10" s="42">
        <v>418</v>
      </c>
      <c r="Y10" s="42">
        <v>418</v>
      </c>
      <c r="Z10" s="43"/>
      <c r="AA10" s="44">
        <f>SUM(B10:Z10)</f>
        <v>9570</v>
      </c>
    </row>
    <row r="11" spans="1:27" ht="24.95" customHeight="1" x14ac:dyDescent="0.2">
      <c r="A11" s="45" t="s">
        <v>7</v>
      </c>
      <c r="B11" s="46">
        <v>2495.4160000000002</v>
      </c>
      <c r="C11" s="47">
        <v>2097.6849999999999</v>
      </c>
      <c r="D11" s="47">
        <v>1980.9</v>
      </c>
      <c r="E11" s="47">
        <v>1980.9</v>
      </c>
      <c r="F11" s="47">
        <v>1980.9</v>
      </c>
      <c r="G11" s="47">
        <v>2106.3119999999999</v>
      </c>
      <c r="H11" s="47">
        <v>2697.6940000000004</v>
      </c>
      <c r="I11" s="47">
        <v>2817.6260000000002</v>
      </c>
      <c r="J11" s="47">
        <v>2826.375</v>
      </c>
      <c r="K11" s="47">
        <v>2862.6480000000001</v>
      </c>
      <c r="L11" s="47">
        <v>2856.5790000000002</v>
      </c>
      <c r="M11" s="47">
        <v>2926.6930000000002</v>
      </c>
      <c r="N11" s="47">
        <v>2927.5729999999999</v>
      </c>
      <c r="O11" s="47">
        <v>2970.181</v>
      </c>
      <c r="P11" s="47">
        <v>2967.038</v>
      </c>
      <c r="Q11" s="47">
        <v>3060.6190000000001</v>
      </c>
      <c r="R11" s="47">
        <v>3213.4720000000002</v>
      </c>
      <c r="S11" s="47">
        <v>3336.52</v>
      </c>
      <c r="T11" s="47">
        <v>3452.712</v>
      </c>
      <c r="U11" s="47">
        <v>3539.5280000000002</v>
      </c>
      <c r="V11" s="47">
        <v>3581.66</v>
      </c>
      <c r="W11" s="47">
        <v>3460.0219999999999</v>
      </c>
      <c r="X11" s="47">
        <v>3358.413</v>
      </c>
      <c r="Y11" s="47">
        <v>3375.7269999999999</v>
      </c>
      <c r="Z11" s="48"/>
      <c r="AA11" s="49">
        <f>SUM(B11:Z11)</f>
        <v>68873.192999999999</v>
      </c>
    </row>
    <row r="12" spans="1:27" ht="24.95" customHeight="1" x14ac:dyDescent="0.2">
      <c r="A12" s="45" t="s">
        <v>8</v>
      </c>
      <c r="B12" s="46">
        <v>60</v>
      </c>
      <c r="C12" s="47">
        <v>60</v>
      </c>
      <c r="D12" s="47">
        <v>60</v>
      </c>
      <c r="E12" s="47">
        <v>59</v>
      </c>
      <c r="F12" s="47">
        <v>84</v>
      </c>
      <c r="G12" s="47">
        <v>84</v>
      </c>
      <c r="H12" s="47">
        <v>268</v>
      </c>
      <c r="I12" s="47">
        <v>553</v>
      </c>
      <c r="J12" s="47">
        <v>593</v>
      </c>
      <c r="K12" s="47">
        <v>567</v>
      </c>
      <c r="L12" s="47">
        <v>433</v>
      </c>
      <c r="M12" s="47">
        <v>403</v>
      </c>
      <c r="N12" s="47">
        <v>68</v>
      </c>
      <c r="O12" s="47">
        <v>84</v>
      </c>
      <c r="P12" s="47">
        <v>84</v>
      </c>
      <c r="Q12" s="47">
        <v>84</v>
      </c>
      <c r="R12" s="47">
        <v>513</v>
      </c>
      <c r="S12" s="47">
        <v>808</v>
      </c>
      <c r="T12" s="47">
        <v>1038</v>
      </c>
      <c r="U12" s="47">
        <v>1238</v>
      </c>
      <c r="V12" s="47">
        <v>1269.1019999999999</v>
      </c>
      <c r="W12" s="47">
        <v>1078</v>
      </c>
      <c r="X12" s="47">
        <v>647</v>
      </c>
      <c r="Y12" s="47">
        <v>60</v>
      </c>
      <c r="Z12" s="48"/>
      <c r="AA12" s="49">
        <f>SUM(B12:Z12)</f>
        <v>10195.101999999999</v>
      </c>
    </row>
    <row r="13" spans="1:27" ht="24.95" customHeight="1" x14ac:dyDescent="0.2">
      <c r="A13" s="50" t="s">
        <v>9</v>
      </c>
      <c r="B13" s="51">
        <v>1681.9969999999996</v>
      </c>
      <c r="C13" s="52">
        <v>1803.2589999999996</v>
      </c>
      <c r="D13" s="52">
        <v>1928.7420000000006</v>
      </c>
      <c r="E13" s="52">
        <v>2008.2980000000002</v>
      </c>
      <c r="F13" s="52">
        <v>2063.2730000000001</v>
      </c>
      <c r="G13" s="52">
        <v>2100.5390000000007</v>
      </c>
      <c r="H13" s="52">
        <v>2255.4730000000004</v>
      </c>
      <c r="I13" s="52">
        <v>2737.1269999999995</v>
      </c>
      <c r="J13" s="52">
        <v>3381.2120000000004</v>
      </c>
      <c r="K13" s="52">
        <v>3919.0629999999996</v>
      </c>
      <c r="L13" s="52">
        <v>4253.4799999999996</v>
      </c>
      <c r="M13" s="52">
        <v>4422.804000000001</v>
      </c>
      <c r="N13" s="52">
        <v>4460.4909999999982</v>
      </c>
      <c r="O13" s="52">
        <v>4371.5680000000011</v>
      </c>
      <c r="P13" s="52">
        <v>4145.0199999999986</v>
      </c>
      <c r="Q13" s="52">
        <v>3750.6089999999995</v>
      </c>
      <c r="R13" s="52">
        <v>3192.261</v>
      </c>
      <c r="S13" s="52">
        <v>2474.6559999999995</v>
      </c>
      <c r="T13" s="52">
        <v>1879.5999999999995</v>
      </c>
      <c r="U13" s="52">
        <v>1630.2610000000006</v>
      </c>
      <c r="V13" s="52">
        <v>1551.01</v>
      </c>
      <c r="W13" s="52">
        <v>1474.7529999999999</v>
      </c>
      <c r="X13" s="52">
        <v>1433.623</v>
      </c>
      <c r="Y13" s="52">
        <v>1444.5700000000002</v>
      </c>
      <c r="Z13" s="53"/>
      <c r="AA13" s="54">
        <f>SUM(B13:Z13)</f>
        <v>64363.688999999984</v>
      </c>
    </row>
    <row r="14" spans="1:27" ht="30" customHeight="1" thickBot="1" x14ac:dyDescent="0.25">
      <c r="A14" s="55" t="s">
        <v>10</v>
      </c>
      <c r="B14" s="56">
        <f>IF(LEN(B$2)&gt;0,SUM(B10:B13),"")</f>
        <v>4612.4129999999996</v>
      </c>
      <c r="C14" s="57">
        <f t="shared" ref="C14:Z14" si="0">IF(LEN(C$2)&gt;0,SUM(C10:C13),"")</f>
        <v>4335.9439999999995</v>
      </c>
      <c r="D14" s="57">
        <f t="shared" si="0"/>
        <v>4344.6420000000007</v>
      </c>
      <c r="E14" s="57">
        <f t="shared" si="0"/>
        <v>4398.1980000000003</v>
      </c>
      <c r="F14" s="57">
        <f t="shared" si="0"/>
        <v>4478.1730000000007</v>
      </c>
      <c r="G14" s="57">
        <f t="shared" si="0"/>
        <v>4640.8510000000006</v>
      </c>
      <c r="H14" s="57">
        <f t="shared" si="0"/>
        <v>5596.1670000000013</v>
      </c>
      <c r="I14" s="57">
        <f t="shared" si="0"/>
        <v>6525.7529999999997</v>
      </c>
      <c r="J14" s="57">
        <f t="shared" si="0"/>
        <v>7218.5870000000004</v>
      </c>
      <c r="K14" s="57">
        <f t="shared" si="0"/>
        <v>7766.7109999999993</v>
      </c>
      <c r="L14" s="57">
        <f t="shared" si="0"/>
        <v>7918.0589999999993</v>
      </c>
      <c r="M14" s="57">
        <f t="shared" si="0"/>
        <v>8127.4970000000012</v>
      </c>
      <c r="N14" s="57">
        <f t="shared" si="0"/>
        <v>7874.0639999999985</v>
      </c>
      <c r="O14" s="57">
        <f t="shared" si="0"/>
        <v>7843.7490000000016</v>
      </c>
      <c r="P14" s="57">
        <f t="shared" si="0"/>
        <v>7614.0579999999991</v>
      </c>
      <c r="Q14" s="57">
        <f t="shared" si="0"/>
        <v>7313.2279999999992</v>
      </c>
      <c r="R14" s="57">
        <f t="shared" si="0"/>
        <v>7336.7330000000002</v>
      </c>
      <c r="S14" s="57">
        <f t="shared" si="0"/>
        <v>7037.1759999999995</v>
      </c>
      <c r="T14" s="57">
        <f t="shared" si="0"/>
        <v>6788.311999999999</v>
      </c>
      <c r="U14" s="57">
        <f t="shared" si="0"/>
        <v>6825.7890000000007</v>
      </c>
      <c r="V14" s="57">
        <f t="shared" si="0"/>
        <v>6819.7719999999999</v>
      </c>
      <c r="W14" s="57">
        <f t="shared" si="0"/>
        <v>6430.7749999999996</v>
      </c>
      <c r="X14" s="57">
        <f t="shared" si="0"/>
        <v>5857.0360000000001</v>
      </c>
      <c r="Y14" s="57">
        <f t="shared" si="0"/>
        <v>5298.2970000000005</v>
      </c>
      <c r="Z14" s="58" t="str">
        <f t="shared" si="0"/>
        <v/>
      </c>
      <c r="AA14" s="59">
        <f>SUM(AA9:AA13)</f>
        <v>153001.984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1516.9</v>
      </c>
      <c r="C25" s="67">
        <v>1608.9</v>
      </c>
      <c r="D25" s="67">
        <v>1702.9</v>
      </c>
      <c r="E25" s="67">
        <v>1762.9</v>
      </c>
      <c r="F25" s="67">
        <v>1833.9</v>
      </c>
      <c r="G25" s="67">
        <v>1865.9</v>
      </c>
      <c r="H25" s="67">
        <v>2135.9</v>
      </c>
      <c r="I25" s="67">
        <v>2767.9</v>
      </c>
      <c r="J25" s="67">
        <v>3286.9</v>
      </c>
      <c r="K25" s="67">
        <v>3652.9</v>
      </c>
      <c r="L25" s="67">
        <v>3816.9</v>
      </c>
      <c r="M25" s="67">
        <v>3906.9</v>
      </c>
      <c r="N25" s="67">
        <v>3594.9</v>
      </c>
      <c r="O25" s="67">
        <v>3540.9</v>
      </c>
      <c r="P25" s="67">
        <v>3322.9</v>
      </c>
      <c r="Q25" s="67">
        <v>3011.9</v>
      </c>
      <c r="R25" s="67">
        <v>3008.9</v>
      </c>
      <c r="S25" s="67">
        <v>2761.9</v>
      </c>
      <c r="T25" s="67">
        <v>2535.9</v>
      </c>
      <c r="U25" s="67">
        <v>2546.9</v>
      </c>
      <c r="V25" s="67">
        <v>2474.9</v>
      </c>
      <c r="W25" s="67">
        <v>2302.9</v>
      </c>
      <c r="X25" s="67">
        <v>1864.9</v>
      </c>
      <c r="Y25" s="67">
        <v>1319.9</v>
      </c>
      <c r="Z25" s="68"/>
      <c r="AA25" s="69">
        <f>SUM(B25:Z25)</f>
        <v>62145.60000000002</v>
      </c>
    </row>
    <row r="26" spans="1:27" ht="24.95" customHeight="1" x14ac:dyDescent="0.2">
      <c r="A26" s="70" t="s">
        <v>20</v>
      </c>
      <c r="B26" s="71">
        <v>1355.5129999999999</v>
      </c>
      <c r="C26" s="72">
        <v>1063.0440000000001</v>
      </c>
      <c r="D26" s="72">
        <v>949.74199999999996</v>
      </c>
      <c r="E26" s="72">
        <v>970.298</v>
      </c>
      <c r="F26" s="72">
        <v>979.27300000000002</v>
      </c>
      <c r="G26" s="72">
        <v>1150.951</v>
      </c>
      <c r="H26" s="72">
        <v>1595.2670000000001</v>
      </c>
      <c r="I26" s="72">
        <v>1600.8530000000001</v>
      </c>
      <c r="J26" s="72">
        <v>1748.6869999999999</v>
      </c>
      <c r="K26" s="72">
        <v>1826.8109999999999</v>
      </c>
      <c r="L26" s="72">
        <v>1856.1590000000001</v>
      </c>
      <c r="M26" s="72">
        <v>2000.597</v>
      </c>
      <c r="N26" s="72">
        <v>2060.1640000000002</v>
      </c>
      <c r="O26" s="72">
        <v>2083.8490000000002</v>
      </c>
      <c r="P26" s="72">
        <v>2040.1579999999999</v>
      </c>
      <c r="Q26" s="72">
        <v>2012.328</v>
      </c>
      <c r="R26" s="72">
        <v>1914.8330000000001</v>
      </c>
      <c r="S26" s="72">
        <v>1747.2760000000001</v>
      </c>
      <c r="T26" s="72">
        <v>1797.412</v>
      </c>
      <c r="U26" s="72">
        <v>1815.8889999999999</v>
      </c>
      <c r="V26" s="72">
        <v>1871.8720000000001</v>
      </c>
      <c r="W26" s="72">
        <v>1665.875</v>
      </c>
      <c r="X26" s="72">
        <v>1604.136</v>
      </c>
      <c r="Y26" s="72">
        <v>1560.3969999999999</v>
      </c>
      <c r="Z26" s="73"/>
      <c r="AA26" s="74">
        <f>SUM(B26:Z26)</f>
        <v>39271.383999999998</v>
      </c>
    </row>
    <row r="27" spans="1:27" ht="24.95" customHeight="1" x14ac:dyDescent="0.2">
      <c r="A27" s="77" t="s">
        <v>21</v>
      </c>
      <c r="B27" s="75">
        <v>2293</v>
      </c>
      <c r="C27" s="76">
        <v>2228</v>
      </c>
      <c r="D27" s="76">
        <v>2228</v>
      </c>
      <c r="E27" s="76">
        <v>2203</v>
      </c>
      <c r="F27" s="76">
        <v>2203</v>
      </c>
      <c r="G27" s="76">
        <v>2203</v>
      </c>
      <c r="H27" s="76">
        <v>2388</v>
      </c>
      <c r="I27" s="76">
        <v>2423</v>
      </c>
      <c r="J27" s="76">
        <v>2463</v>
      </c>
      <c r="K27" s="76">
        <v>2538</v>
      </c>
      <c r="L27" s="76">
        <v>2548</v>
      </c>
      <c r="M27" s="76">
        <v>2548</v>
      </c>
      <c r="N27" s="76">
        <v>2548</v>
      </c>
      <c r="O27" s="76">
        <v>2548</v>
      </c>
      <c r="P27" s="76">
        <v>2548</v>
      </c>
      <c r="Q27" s="76">
        <v>2588</v>
      </c>
      <c r="R27" s="76">
        <v>2708</v>
      </c>
      <c r="S27" s="76">
        <v>2808</v>
      </c>
      <c r="T27" s="76">
        <v>2788</v>
      </c>
      <c r="U27" s="76">
        <v>2808</v>
      </c>
      <c r="V27" s="76">
        <v>2808</v>
      </c>
      <c r="W27" s="76">
        <v>2808</v>
      </c>
      <c r="X27" s="76">
        <v>2808</v>
      </c>
      <c r="Y27" s="76">
        <v>2808</v>
      </c>
      <c r="Z27" s="78"/>
      <c r="AA27" s="79">
        <f>SUM(B27:Z27)</f>
        <v>60842</v>
      </c>
    </row>
    <row r="28" spans="1:27" ht="30" customHeight="1" thickBot="1" x14ac:dyDescent="0.25">
      <c r="A28" s="55" t="s">
        <v>22</v>
      </c>
      <c r="B28" s="56">
        <f>IF(LEN(B$2)&gt;0,SUM(B25:B27),"")</f>
        <v>5165.4130000000005</v>
      </c>
      <c r="C28" s="57">
        <f t="shared" ref="C28:Z28" si="2">IF(LEN(C$2)&gt;0,SUM(C25:C27),"")</f>
        <v>4899.9440000000004</v>
      </c>
      <c r="D28" s="57">
        <f t="shared" si="2"/>
        <v>4880.6419999999998</v>
      </c>
      <c r="E28" s="57">
        <f t="shared" si="2"/>
        <v>4936.1980000000003</v>
      </c>
      <c r="F28" s="57">
        <f t="shared" si="2"/>
        <v>5016.1730000000007</v>
      </c>
      <c r="G28" s="57">
        <f t="shared" si="2"/>
        <v>5219.8510000000006</v>
      </c>
      <c r="H28" s="57">
        <f t="shared" si="2"/>
        <v>6119.1670000000004</v>
      </c>
      <c r="I28" s="57">
        <f t="shared" si="2"/>
        <v>6791.7530000000006</v>
      </c>
      <c r="J28" s="57">
        <f t="shared" si="2"/>
        <v>7498.5869999999995</v>
      </c>
      <c r="K28" s="57">
        <f t="shared" si="2"/>
        <v>8017.7110000000002</v>
      </c>
      <c r="L28" s="57">
        <f t="shared" si="2"/>
        <v>8221.0590000000011</v>
      </c>
      <c r="M28" s="57">
        <f t="shared" si="2"/>
        <v>8455.4969999999994</v>
      </c>
      <c r="N28" s="57">
        <f t="shared" si="2"/>
        <v>8203.0640000000003</v>
      </c>
      <c r="O28" s="57">
        <f t="shared" si="2"/>
        <v>8172.7489999999998</v>
      </c>
      <c r="P28" s="57">
        <f t="shared" si="2"/>
        <v>7911.058</v>
      </c>
      <c r="Q28" s="57">
        <f t="shared" si="2"/>
        <v>7612.2280000000001</v>
      </c>
      <c r="R28" s="57">
        <f t="shared" si="2"/>
        <v>7631.7330000000002</v>
      </c>
      <c r="S28" s="57">
        <f t="shared" si="2"/>
        <v>7317.1760000000004</v>
      </c>
      <c r="T28" s="57">
        <f t="shared" si="2"/>
        <v>7121.3119999999999</v>
      </c>
      <c r="U28" s="57">
        <f t="shared" si="2"/>
        <v>7170.7889999999998</v>
      </c>
      <c r="V28" s="57">
        <f t="shared" si="2"/>
        <v>7154.7719999999999</v>
      </c>
      <c r="W28" s="57">
        <f t="shared" si="2"/>
        <v>6776.7749999999996</v>
      </c>
      <c r="X28" s="57">
        <f t="shared" si="2"/>
        <v>6277.0360000000001</v>
      </c>
      <c r="Y28" s="57">
        <f t="shared" si="2"/>
        <v>5688.2970000000005</v>
      </c>
      <c r="Z28" s="58" t="str">
        <f t="shared" si="2"/>
        <v/>
      </c>
      <c r="AA28" s="59">
        <f>SUM(AA25:AA27)</f>
        <v>162258.98400000003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14</v>
      </c>
      <c r="C31" s="90">
        <v>17</v>
      </c>
      <c r="D31" s="90">
        <v>17</v>
      </c>
      <c r="E31" s="90">
        <v>17</v>
      </c>
      <c r="F31" s="90">
        <v>17</v>
      </c>
      <c r="G31" s="90">
        <v>14</v>
      </c>
      <c r="H31" s="90">
        <v>17</v>
      </c>
      <c r="I31" s="90">
        <v>6</v>
      </c>
      <c r="J31" s="90">
        <v>10</v>
      </c>
      <c r="K31" s="90">
        <v>10</v>
      </c>
      <c r="L31" s="90">
        <v>47</v>
      </c>
      <c r="M31" s="90">
        <v>47</v>
      </c>
      <c r="N31" s="90">
        <v>47</v>
      </c>
      <c r="O31" s="90">
        <v>47</v>
      </c>
      <c r="P31" s="90">
        <v>16</v>
      </c>
      <c r="Q31" s="90">
        <v>12</v>
      </c>
      <c r="R31" s="90">
        <v>8</v>
      </c>
      <c r="S31" s="90">
        <v>8</v>
      </c>
      <c r="T31" s="90">
        <v>58</v>
      </c>
      <c r="U31" s="90">
        <v>77</v>
      </c>
      <c r="V31" s="90">
        <v>77</v>
      </c>
      <c r="W31" s="90">
        <v>50</v>
      </c>
      <c r="X31" s="90">
        <v>50</v>
      </c>
      <c r="Y31" s="90">
        <v>5</v>
      </c>
      <c r="Z31" s="91"/>
      <c r="AA31" s="69">
        <f t="shared" ref="AA31:AA36" si="3">SUM(B31:Z31)</f>
        <v>688</v>
      </c>
    </row>
    <row r="32" spans="1:27" ht="24.95" customHeight="1" x14ac:dyDescent="0.2">
      <c r="A32" s="92" t="s">
        <v>25</v>
      </c>
      <c r="B32" s="93">
        <v>429</v>
      </c>
      <c r="C32" s="94">
        <v>437</v>
      </c>
      <c r="D32" s="94">
        <v>409</v>
      </c>
      <c r="E32" s="94">
        <v>411</v>
      </c>
      <c r="F32" s="94">
        <v>411</v>
      </c>
      <c r="G32" s="94">
        <v>455</v>
      </c>
      <c r="H32" s="94">
        <v>396</v>
      </c>
      <c r="I32" s="94">
        <v>150</v>
      </c>
      <c r="J32" s="94">
        <v>160</v>
      </c>
      <c r="K32" s="94">
        <v>131</v>
      </c>
      <c r="L32" s="94">
        <v>146</v>
      </c>
      <c r="M32" s="94">
        <v>171</v>
      </c>
      <c r="N32" s="94">
        <v>172</v>
      </c>
      <c r="O32" s="94">
        <v>172</v>
      </c>
      <c r="P32" s="94">
        <v>171</v>
      </c>
      <c r="Q32" s="94">
        <v>177</v>
      </c>
      <c r="R32" s="94">
        <v>177</v>
      </c>
      <c r="S32" s="94">
        <v>162</v>
      </c>
      <c r="T32" s="94">
        <v>165</v>
      </c>
      <c r="U32" s="94">
        <v>158</v>
      </c>
      <c r="V32" s="94">
        <v>148</v>
      </c>
      <c r="W32" s="94">
        <v>186</v>
      </c>
      <c r="X32" s="94">
        <v>260</v>
      </c>
      <c r="Y32" s="94">
        <v>275</v>
      </c>
      <c r="Z32" s="95"/>
      <c r="AA32" s="74">
        <f t="shared" si="3"/>
        <v>5929</v>
      </c>
    </row>
    <row r="33" spans="1:27" ht="24.95" customHeight="1" x14ac:dyDescent="0.2">
      <c r="A33" s="92" t="s">
        <v>26</v>
      </c>
      <c r="B33" s="93">
        <v>465.6</v>
      </c>
      <c r="C33" s="94">
        <v>475.9</v>
      </c>
      <c r="D33" s="94">
        <v>483.9</v>
      </c>
      <c r="E33" s="94">
        <v>353.1</v>
      </c>
      <c r="F33" s="94">
        <v>323.3</v>
      </c>
      <c r="G33" s="94">
        <v>217.8</v>
      </c>
      <c r="H33" s="94">
        <v>60</v>
      </c>
      <c r="I33" s="94">
        <v>86.8</v>
      </c>
      <c r="J33" s="94">
        <v>60</v>
      </c>
      <c r="K33" s="94">
        <v>60</v>
      </c>
      <c r="L33" s="94">
        <v>60</v>
      </c>
      <c r="M33" s="94">
        <v>60</v>
      </c>
      <c r="N33" s="94">
        <v>246.7</v>
      </c>
      <c r="O33" s="94">
        <v>162</v>
      </c>
      <c r="P33" s="94">
        <v>201.1</v>
      </c>
      <c r="Q33" s="94">
        <v>259.10000000000002</v>
      </c>
      <c r="R33" s="94">
        <v>163.6</v>
      </c>
      <c r="S33" s="94">
        <v>230.2</v>
      </c>
      <c r="T33" s="94">
        <v>320.2</v>
      </c>
      <c r="U33" s="94">
        <v>450.2</v>
      </c>
      <c r="V33" s="94">
        <v>424.2</v>
      </c>
      <c r="W33" s="94">
        <v>405.1</v>
      </c>
      <c r="X33" s="94">
        <v>433.8</v>
      </c>
      <c r="Y33" s="94">
        <v>515</v>
      </c>
      <c r="Z33" s="95"/>
      <c r="AA33" s="74">
        <f t="shared" si="3"/>
        <v>6517.6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958.6</v>
      </c>
      <c r="C36" s="83">
        <f t="shared" ref="C36:Z36" si="4">IF(LEN(C$2)&gt;0,SUM(C31:C35),"")</f>
        <v>979.9</v>
      </c>
      <c r="D36" s="83">
        <f t="shared" si="4"/>
        <v>959.9</v>
      </c>
      <c r="E36" s="83">
        <f t="shared" si="4"/>
        <v>831.1</v>
      </c>
      <c r="F36" s="83">
        <f t="shared" si="4"/>
        <v>801.3</v>
      </c>
      <c r="G36" s="83">
        <f t="shared" si="4"/>
        <v>736.8</v>
      </c>
      <c r="H36" s="83">
        <f t="shared" si="4"/>
        <v>523</v>
      </c>
      <c r="I36" s="83">
        <f t="shared" si="4"/>
        <v>292.8</v>
      </c>
      <c r="J36" s="83">
        <f t="shared" si="4"/>
        <v>280</v>
      </c>
      <c r="K36" s="83">
        <f t="shared" si="4"/>
        <v>251</v>
      </c>
      <c r="L36" s="83">
        <f t="shared" si="4"/>
        <v>303</v>
      </c>
      <c r="M36" s="83">
        <f t="shared" si="4"/>
        <v>328</v>
      </c>
      <c r="N36" s="83">
        <f t="shared" si="4"/>
        <v>515.70000000000005</v>
      </c>
      <c r="O36" s="83">
        <f t="shared" si="4"/>
        <v>431</v>
      </c>
      <c r="P36" s="83">
        <f t="shared" si="4"/>
        <v>438.1</v>
      </c>
      <c r="Q36" s="83">
        <f t="shared" si="4"/>
        <v>498.1</v>
      </c>
      <c r="R36" s="83">
        <f t="shared" si="4"/>
        <v>398.6</v>
      </c>
      <c r="S36" s="83">
        <f t="shared" si="4"/>
        <v>450.2</v>
      </c>
      <c r="T36" s="83">
        <f t="shared" si="4"/>
        <v>593.20000000000005</v>
      </c>
      <c r="U36" s="83">
        <f t="shared" si="4"/>
        <v>735.2</v>
      </c>
      <c r="V36" s="83">
        <f t="shared" si="4"/>
        <v>699.2</v>
      </c>
      <c r="W36" s="83">
        <f t="shared" si="4"/>
        <v>691.1</v>
      </c>
      <c r="X36" s="83">
        <f t="shared" si="4"/>
        <v>793.8</v>
      </c>
      <c r="Y36" s="83">
        <f t="shared" si="4"/>
        <v>845</v>
      </c>
      <c r="Z36" s="84" t="str">
        <f t="shared" si="4"/>
        <v/>
      </c>
      <c r="AA36" s="85">
        <f t="shared" si="3"/>
        <v>14334.600000000004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405.6</v>
      </c>
      <c r="C41" s="94">
        <v>415.9</v>
      </c>
      <c r="D41" s="94">
        <v>423.9</v>
      </c>
      <c r="E41" s="94">
        <v>293.10000000000002</v>
      </c>
      <c r="F41" s="94">
        <v>263.3</v>
      </c>
      <c r="G41" s="94">
        <v>157.80000000000001</v>
      </c>
      <c r="H41" s="94"/>
      <c r="I41" s="94">
        <v>26.8</v>
      </c>
      <c r="J41" s="94"/>
      <c r="K41" s="94"/>
      <c r="L41" s="94"/>
      <c r="M41" s="94"/>
      <c r="N41" s="94">
        <v>186.7</v>
      </c>
      <c r="O41" s="94">
        <v>102</v>
      </c>
      <c r="P41" s="94">
        <v>141.1</v>
      </c>
      <c r="Q41" s="94">
        <v>199.1</v>
      </c>
      <c r="R41" s="94">
        <v>103.6</v>
      </c>
      <c r="S41" s="94">
        <v>170.2</v>
      </c>
      <c r="T41" s="94">
        <v>260.2</v>
      </c>
      <c r="U41" s="94">
        <v>390.2</v>
      </c>
      <c r="V41" s="94">
        <v>364.2</v>
      </c>
      <c r="W41" s="94">
        <v>345.1</v>
      </c>
      <c r="X41" s="94">
        <v>373.8</v>
      </c>
      <c r="Y41" s="94">
        <v>455</v>
      </c>
      <c r="Z41" s="95"/>
      <c r="AA41" s="74">
        <f t="shared" si="5"/>
        <v>5077.5999999999995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405.6</v>
      </c>
      <c r="C44" s="83">
        <f t="shared" ref="C44:Z44" si="6">IF(LEN(C$2)&gt;0,SUM(C39:C43),"")</f>
        <v>415.9</v>
      </c>
      <c r="D44" s="83">
        <f t="shared" si="6"/>
        <v>423.9</v>
      </c>
      <c r="E44" s="83">
        <f t="shared" si="6"/>
        <v>293.10000000000002</v>
      </c>
      <c r="F44" s="83">
        <f t="shared" si="6"/>
        <v>263.3</v>
      </c>
      <c r="G44" s="83">
        <f t="shared" si="6"/>
        <v>157.80000000000001</v>
      </c>
      <c r="H44" s="83">
        <f t="shared" si="6"/>
        <v>0</v>
      </c>
      <c r="I44" s="83">
        <f t="shared" si="6"/>
        <v>26.8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186.7</v>
      </c>
      <c r="O44" s="83">
        <f t="shared" si="6"/>
        <v>102</v>
      </c>
      <c r="P44" s="83">
        <f t="shared" si="6"/>
        <v>141.1</v>
      </c>
      <c r="Q44" s="83">
        <f t="shared" si="6"/>
        <v>199.1</v>
      </c>
      <c r="R44" s="83">
        <f t="shared" si="6"/>
        <v>103.6</v>
      </c>
      <c r="S44" s="83">
        <f t="shared" si="6"/>
        <v>170.2</v>
      </c>
      <c r="T44" s="83">
        <f t="shared" si="6"/>
        <v>260.2</v>
      </c>
      <c r="U44" s="83">
        <f t="shared" si="6"/>
        <v>390.2</v>
      </c>
      <c r="V44" s="83">
        <f t="shared" si="6"/>
        <v>364.2</v>
      </c>
      <c r="W44" s="83">
        <f t="shared" si="6"/>
        <v>345.1</v>
      </c>
      <c r="X44" s="83">
        <f t="shared" si="6"/>
        <v>373.8</v>
      </c>
      <c r="Y44" s="83">
        <f t="shared" si="6"/>
        <v>455</v>
      </c>
      <c r="Z44" s="84" t="str">
        <f t="shared" si="6"/>
        <v/>
      </c>
      <c r="AA44" s="85">
        <f t="shared" si="5"/>
        <v>5077.5999999999995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5571.0129999999999</v>
      </c>
      <c r="C47" s="83">
        <f t="shared" ref="C47:Z47" si="8">IF(LEN(C$2)&gt;0,C14+C22+C36,"")</f>
        <v>5315.8439999999991</v>
      </c>
      <c r="D47" s="83">
        <f t="shared" si="8"/>
        <v>5304.5420000000004</v>
      </c>
      <c r="E47" s="83">
        <f t="shared" si="8"/>
        <v>5229.2980000000007</v>
      </c>
      <c r="F47" s="83">
        <f t="shared" si="8"/>
        <v>5279.4730000000009</v>
      </c>
      <c r="G47" s="83">
        <f t="shared" si="8"/>
        <v>5377.6510000000007</v>
      </c>
      <c r="H47" s="83">
        <f t="shared" si="8"/>
        <v>6119.1670000000013</v>
      </c>
      <c r="I47" s="83">
        <f t="shared" si="8"/>
        <v>6818.5529999999999</v>
      </c>
      <c r="J47" s="83">
        <f t="shared" si="8"/>
        <v>7498.5870000000004</v>
      </c>
      <c r="K47" s="83">
        <f t="shared" si="8"/>
        <v>8017.7109999999993</v>
      </c>
      <c r="L47" s="83">
        <f t="shared" si="8"/>
        <v>8221.0589999999993</v>
      </c>
      <c r="M47" s="83">
        <f t="shared" si="8"/>
        <v>8455.4970000000012</v>
      </c>
      <c r="N47" s="83">
        <f t="shared" si="8"/>
        <v>8389.7639999999992</v>
      </c>
      <c r="O47" s="83">
        <f t="shared" si="8"/>
        <v>8274.7490000000016</v>
      </c>
      <c r="P47" s="83">
        <f t="shared" si="8"/>
        <v>8052.1579999999994</v>
      </c>
      <c r="Q47" s="83">
        <f t="shared" si="8"/>
        <v>7811.3279999999995</v>
      </c>
      <c r="R47" s="83">
        <f t="shared" si="8"/>
        <v>7735.3330000000005</v>
      </c>
      <c r="S47" s="83">
        <f t="shared" si="8"/>
        <v>7487.3759999999993</v>
      </c>
      <c r="T47" s="83">
        <f t="shared" si="8"/>
        <v>7381.5119999999988</v>
      </c>
      <c r="U47" s="83">
        <f t="shared" si="8"/>
        <v>7560.9890000000005</v>
      </c>
      <c r="V47" s="83">
        <f t="shared" si="8"/>
        <v>7518.9719999999998</v>
      </c>
      <c r="W47" s="83">
        <f t="shared" si="8"/>
        <v>7121.875</v>
      </c>
      <c r="X47" s="83">
        <f t="shared" si="8"/>
        <v>6650.8360000000002</v>
      </c>
      <c r="Y47" s="83">
        <f t="shared" si="8"/>
        <v>6143.2970000000005</v>
      </c>
      <c r="Z47" s="84" t="str">
        <f t="shared" si="8"/>
        <v/>
      </c>
      <c r="AA47" s="100">
        <f>SUM(B47:Z47)</f>
        <v>167336.584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44431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5570.9970000000012</v>
      </c>
      <c r="C4" s="18">
        <v>5315.82</v>
      </c>
      <c r="D4" s="18">
        <v>5304.5160000000005</v>
      </c>
      <c r="E4" s="18">
        <v>5229.2580000000034</v>
      </c>
      <c r="F4" s="18">
        <v>5279.4629999999988</v>
      </c>
      <c r="G4" s="18">
        <v>5377.6270000000031</v>
      </c>
      <c r="H4" s="18">
        <v>6119.2019999999993</v>
      </c>
      <c r="I4" s="18">
        <v>6818.5330000000004</v>
      </c>
      <c r="J4" s="18">
        <v>7498.6329999999989</v>
      </c>
      <c r="K4" s="18">
        <v>8017.7469999999985</v>
      </c>
      <c r="L4" s="18">
        <v>8221.0930000000008</v>
      </c>
      <c r="M4" s="18">
        <v>8455.4749999999985</v>
      </c>
      <c r="N4" s="18">
        <v>8389.8030000000017</v>
      </c>
      <c r="O4" s="18">
        <v>8274.7160000000003</v>
      </c>
      <c r="P4" s="18">
        <v>8052.1360000000004</v>
      </c>
      <c r="Q4" s="18">
        <v>7811.3369999999995</v>
      </c>
      <c r="R4" s="18">
        <v>7735.3130000000019</v>
      </c>
      <c r="S4" s="18">
        <v>7487.3769999999977</v>
      </c>
      <c r="T4" s="18">
        <v>7381.5549999999994</v>
      </c>
      <c r="U4" s="18">
        <v>7560.976999999999</v>
      </c>
      <c r="V4" s="18">
        <v>7518.9599999999991</v>
      </c>
      <c r="W4" s="18">
        <v>7121.8560000000007</v>
      </c>
      <c r="X4" s="18">
        <v>6650.847999999999</v>
      </c>
      <c r="Y4" s="18">
        <v>6143.2759999999998</v>
      </c>
      <c r="Z4" s="19"/>
      <c r="AA4" s="20">
        <f>SUM(B4:Z4)</f>
        <v>167336.51799999998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90.42</v>
      </c>
      <c r="C7" s="28">
        <v>81.52</v>
      </c>
      <c r="D7" s="28">
        <v>65.06</v>
      </c>
      <c r="E7" s="28">
        <v>62.71</v>
      </c>
      <c r="F7" s="28">
        <v>64.959999999999994</v>
      </c>
      <c r="G7" s="28">
        <v>81.52</v>
      </c>
      <c r="H7" s="28">
        <v>96.48</v>
      </c>
      <c r="I7" s="28">
        <v>106.37</v>
      </c>
      <c r="J7" s="28">
        <v>109.48</v>
      </c>
      <c r="K7" s="28">
        <v>103.35</v>
      </c>
      <c r="L7" s="28">
        <v>101.4</v>
      </c>
      <c r="M7" s="28">
        <v>97.77</v>
      </c>
      <c r="N7" s="28">
        <v>103.38</v>
      </c>
      <c r="O7" s="28">
        <v>103.35</v>
      </c>
      <c r="P7" s="28">
        <v>103.38</v>
      </c>
      <c r="Q7" s="28">
        <v>108.8</v>
      </c>
      <c r="R7" s="28">
        <v>107.99</v>
      </c>
      <c r="S7" s="28">
        <v>113</v>
      </c>
      <c r="T7" s="28">
        <v>126.07</v>
      </c>
      <c r="U7" s="28">
        <v>145.55000000000001</v>
      </c>
      <c r="V7" s="28">
        <v>146.6</v>
      </c>
      <c r="W7" s="28">
        <v>120.15</v>
      </c>
      <c r="X7" s="28">
        <v>103.38</v>
      </c>
      <c r="Y7" s="28">
        <v>106.36</v>
      </c>
      <c r="Z7" s="29"/>
      <c r="AA7" s="30">
        <v>102.04375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877.298</v>
      </c>
      <c r="C17" s="67">
        <v>879.15699999999993</v>
      </c>
      <c r="D17" s="67">
        <v>874.28599999999994</v>
      </c>
      <c r="E17" s="67">
        <v>894.19799999999998</v>
      </c>
      <c r="F17" s="67">
        <v>887.125</v>
      </c>
      <c r="G17" s="67">
        <v>881.91800000000001</v>
      </c>
      <c r="H17" s="67">
        <v>880.24</v>
      </c>
      <c r="I17" s="67">
        <v>870.27700000000004</v>
      </c>
      <c r="J17" s="67">
        <v>867.42700000000002</v>
      </c>
      <c r="K17" s="67">
        <v>845.57899999999995</v>
      </c>
      <c r="L17" s="67">
        <v>823.71</v>
      </c>
      <c r="M17" s="67">
        <v>814.28899999999999</v>
      </c>
      <c r="N17" s="67">
        <v>806.00100000000009</v>
      </c>
      <c r="O17" s="67">
        <v>802.00400000000002</v>
      </c>
      <c r="P17" s="67">
        <v>816.04499999999996</v>
      </c>
      <c r="Q17" s="67">
        <v>813.04000000000008</v>
      </c>
      <c r="R17" s="67">
        <v>792.96899999999994</v>
      </c>
      <c r="S17" s="67">
        <v>700.31100000000004</v>
      </c>
      <c r="T17" s="67">
        <v>696.40100000000007</v>
      </c>
      <c r="U17" s="67">
        <v>701.08199999999999</v>
      </c>
      <c r="V17" s="67">
        <v>697.29</v>
      </c>
      <c r="W17" s="67">
        <v>685.37199999999996</v>
      </c>
      <c r="X17" s="67">
        <v>906.55099999999993</v>
      </c>
      <c r="Y17" s="67">
        <v>939.42100000000005</v>
      </c>
      <c r="Z17" s="68"/>
      <c r="AA17" s="69">
        <f>SUM(B17:Z17)</f>
        <v>19751.990999999998</v>
      </c>
    </row>
    <row r="18" spans="1:27" ht="24.95" customHeight="1" x14ac:dyDescent="0.2">
      <c r="A18" s="70" t="s">
        <v>13</v>
      </c>
      <c r="B18" s="71">
        <v>955.34100000000012</v>
      </c>
      <c r="C18" s="72">
        <v>909.28</v>
      </c>
      <c r="D18" s="72">
        <v>928.52300000000014</v>
      </c>
      <c r="E18" s="72">
        <v>932.54699999999991</v>
      </c>
      <c r="F18" s="72">
        <v>994.15100000000018</v>
      </c>
      <c r="G18" s="72">
        <v>1142.9299999999998</v>
      </c>
      <c r="H18" s="72">
        <v>1360.6120000000001</v>
      </c>
      <c r="I18" s="72">
        <v>1545.08</v>
      </c>
      <c r="J18" s="72">
        <v>1667.5040000000001</v>
      </c>
      <c r="K18" s="72">
        <v>1738.354</v>
      </c>
      <c r="L18" s="72">
        <v>1771.9860000000001</v>
      </c>
      <c r="M18" s="72">
        <v>1778.4009999999998</v>
      </c>
      <c r="N18" s="72">
        <v>1787.8230000000001</v>
      </c>
      <c r="O18" s="72">
        <v>1752.9950000000001</v>
      </c>
      <c r="P18" s="72">
        <v>1698.9849999999999</v>
      </c>
      <c r="Q18" s="72">
        <v>1638.5180000000003</v>
      </c>
      <c r="R18" s="72">
        <v>1587.2049999999997</v>
      </c>
      <c r="S18" s="72">
        <v>1552.3090000000002</v>
      </c>
      <c r="T18" s="72">
        <v>1509.2819999999997</v>
      </c>
      <c r="U18" s="72">
        <v>1479.585</v>
      </c>
      <c r="V18" s="72">
        <v>1373.8340000000001</v>
      </c>
      <c r="W18" s="72">
        <v>1258.771</v>
      </c>
      <c r="X18" s="72">
        <v>1166.3389999999999</v>
      </c>
      <c r="Y18" s="72">
        <v>1115.6060000000002</v>
      </c>
      <c r="Z18" s="73"/>
      <c r="AA18" s="74">
        <f>SUM(B18:Z18)</f>
        <v>33645.960999999996</v>
      </c>
    </row>
    <row r="19" spans="1:27" ht="24.95" customHeight="1" x14ac:dyDescent="0.2">
      <c r="A19" s="70" t="s">
        <v>14</v>
      </c>
      <c r="B19" s="75">
        <v>3351.3579999999993</v>
      </c>
      <c r="C19" s="76">
        <v>3084.8829999999998</v>
      </c>
      <c r="D19" s="76">
        <v>2938.6739999999995</v>
      </c>
      <c r="E19" s="76">
        <v>2797.0129999999995</v>
      </c>
      <c r="F19" s="76">
        <v>2793.6870000000004</v>
      </c>
      <c r="G19" s="76">
        <v>2821.779</v>
      </c>
      <c r="H19" s="76">
        <v>3141.85</v>
      </c>
      <c r="I19" s="76">
        <v>3574.2059999999997</v>
      </c>
      <c r="J19" s="76">
        <v>4087.2019999999998</v>
      </c>
      <c r="K19" s="76">
        <v>4431.1139999999996</v>
      </c>
      <c r="L19" s="76">
        <v>4675.5969999999998</v>
      </c>
      <c r="M19" s="76">
        <v>4878.41</v>
      </c>
      <c r="N19" s="76">
        <v>5052.9789999999994</v>
      </c>
      <c r="O19" s="76">
        <v>5036.2170000000006</v>
      </c>
      <c r="P19" s="76">
        <v>4933.1059999999998</v>
      </c>
      <c r="Q19" s="76">
        <v>4794.2790000000005</v>
      </c>
      <c r="R19" s="76">
        <v>4700.9369999999999</v>
      </c>
      <c r="S19" s="76">
        <v>4709.2569999999987</v>
      </c>
      <c r="T19" s="76">
        <v>4631.3719999999994</v>
      </c>
      <c r="U19" s="76">
        <v>4789.3099999999995</v>
      </c>
      <c r="V19" s="76">
        <v>4828.8359999999993</v>
      </c>
      <c r="W19" s="76">
        <v>4526.6580000000004</v>
      </c>
      <c r="X19" s="76">
        <v>4046.9579999999996</v>
      </c>
      <c r="Y19" s="76">
        <v>3621.7489999999998</v>
      </c>
      <c r="Z19" s="73"/>
      <c r="AA19" s="74">
        <f>SUM(B19:Z19)</f>
        <v>98247.430999999982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116</v>
      </c>
      <c r="C21" s="72">
        <v>114.5</v>
      </c>
      <c r="D21" s="72">
        <v>111</v>
      </c>
      <c r="E21" s="72">
        <v>113.5</v>
      </c>
      <c r="F21" s="72">
        <v>112.5</v>
      </c>
      <c r="G21" s="72">
        <v>125</v>
      </c>
      <c r="H21" s="72">
        <v>162</v>
      </c>
      <c r="I21" s="72">
        <v>170</v>
      </c>
      <c r="J21" s="72">
        <v>173.5</v>
      </c>
      <c r="K21" s="72">
        <v>170</v>
      </c>
      <c r="L21" s="72">
        <v>164</v>
      </c>
      <c r="M21" s="72">
        <v>158.5</v>
      </c>
      <c r="N21" s="72">
        <v>160</v>
      </c>
      <c r="O21" s="72">
        <v>155.5</v>
      </c>
      <c r="P21" s="72">
        <v>152</v>
      </c>
      <c r="Q21" s="72">
        <v>143.5</v>
      </c>
      <c r="R21" s="72">
        <v>144</v>
      </c>
      <c r="S21" s="72">
        <v>142.5</v>
      </c>
      <c r="T21" s="72">
        <v>151.5</v>
      </c>
      <c r="U21" s="72">
        <v>156</v>
      </c>
      <c r="V21" s="72">
        <v>158</v>
      </c>
      <c r="W21" s="72">
        <v>149</v>
      </c>
      <c r="X21" s="72">
        <v>148</v>
      </c>
      <c r="Y21" s="72">
        <v>144.5</v>
      </c>
      <c r="Z21" s="72"/>
      <c r="AA21" s="74">
        <f>SUM(B21:Z21)</f>
        <v>3495</v>
      </c>
    </row>
    <row r="22" spans="1:27" ht="30" customHeight="1" thickBot="1" x14ac:dyDescent="0.25">
      <c r="A22" s="81" t="s">
        <v>17</v>
      </c>
      <c r="B22" s="82">
        <f t="shared" ref="B22:AA22" si="1">SUM(B17:B21)</f>
        <v>5299.9969999999994</v>
      </c>
      <c r="C22" s="83">
        <f t="shared" si="1"/>
        <v>4987.82</v>
      </c>
      <c r="D22" s="83">
        <f t="shared" si="1"/>
        <v>4852.4830000000002</v>
      </c>
      <c r="E22" s="83">
        <f t="shared" si="1"/>
        <v>4737.2579999999998</v>
      </c>
      <c r="F22" s="83">
        <f t="shared" si="1"/>
        <v>4787.4630000000006</v>
      </c>
      <c r="G22" s="83">
        <f t="shared" si="1"/>
        <v>4971.6270000000004</v>
      </c>
      <c r="H22" s="83">
        <f t="shared" si="1"/>
        <v>5544.7019999999993</v>
      </c>
      <c r="I22" s="83">
        <f t="shared" si="1"/>
        <v>6159.5630000000001</v>
      </c>
      <c r="J22" s="83">
        <f t="shared" si="1"/>
        <v>6795.6329999999998</v>
      </c>
      <c r="K22" s="83">
        <f t="shared" si="1"/>
        <v>7185.0469999999996</v>
      </c>
      <c r="L22" s="83">
        <f t="shared" si="1"/>
        <v>7435.2929999999997</v>
      </c>
      <c r="M22" s="83">
        <f t="shared" si="1"/>
        <v>7629.5999999999995</v>
      </c>
      <c r="N22" s="83">
        <f t="shared" si="1"/>
        <v>7806.8029999999999</v>
      </c>
      <c r="O22" s="83">
        <f t="shared" si="1"/>
        <v>7746.7160000000003</v>
      </c>
      <c r="P22" s="83">
        <f t="shared" si="1"/>
        <v>7600.1359999999995</v>
      </c>
      <c r="Q22" s="83">
        <f t="shared" si="1"/>
        <v>7389.3370000000014</v>
      </c>
      <c r="R22" s="83">
        <f t="shared" si="1"/>
        <v>7225.110999999999</v>
      </c>
      <c r="S22" s="83">
        <f t="shared" si="1"/>
        <v>7104.3769999999986</v>
      </c>
      <c r="T22" s="83">
        <f t="shared" si="1"/>
        <v>6988.5549999999994</v>
      </c>
      <c r="U22" s="83">
        <f t="shared" si="1"/>
        <v>7125.976999999999</v>
      </c>
      <c r="V22" s="83">
        <f t="shared" si="1"/>
        <v>7057.9599999999991</v>
      </c>
      <c r="W22" s="83">
        <f t="shared" si="1"/>
        <v>6619.8010000000004</v>
      </c>
      <c r="X22" s="83">
        <f t="shared" si="1"/>
        <v>6267.848</v>
      </c>
      <c r="Y22" s="83">
        <f t="shared" si="1"/>
        <v>5821.2759999999998</v>
      </c>
      <c r="Z22" s="84">
        <f t="shared" si="1"/>
        <v>0</v>
      </c>
      <c r="AA22" s="85">
        <f t="shared" si="1"/>
        <v>155140.38299999997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207</v>
      </c>
      <c r="C25" s="67">
        <v>205.5</v>
      </c>
      <c r="D25" s="67">
        <v>202</v>
      </c>
      <c r="E25" s="67">
        <v>204.5</v>
      </c>
      <c r="F25" s="67">
        <v>203.5</v>
      </c>
      <c r="G25" s="67">
        <v>216</v>
      </c>
      <c r="H25" s="67">
        <v>243</v>
      </c>
      <c r="I25" s="67">
        <v>276</v>
      </c>
      <c r="J25" s="67">
        <v>279.5</v>
      </c>
      <c r="K25" s="67">
        <v>276</v>
      </c>
      <c r="L25" s="67">
        <v>270</v>
      </c>
      <c r="M25" s="67">
        <v>264.5</v>
      </c>
      <c r="N25" s="67">
        <v>262</v>
      </c>
      <c r="O25" s="67">
        <v>257.5</v>
      </c>
      <c r="P25" s="67">
        <v>254</v>
      </c>
      <c r="Q25" s="67">
        <v>245.5</v>
      </c>
      <c r="R25" s="67">
        <v>248</v>
      </c>
      <c r="S25" s="67">
        <v>252.5</v>
      </c>
      <c r="T25" s="67">
        <v>261.5</v>
      </c>
      <c r="U25" s="67">
        <v>268</v>
      </c>
      <c r="V25" s="67">
        <v>270</v>
      </c>
      <c r="W25" s="67">
        <v>271</v>
      </c>
      <c r="X25" s="67">
        <v>262</v>
      </c>
      <c r="Y25" s="67">
        <v>258.5</v>
      </c>
      <c r="Z25" s="68"/>
      <c r="AA25" s="69">
        <f>SUM(B25:Z25)</f>
        <v>5958</v>
      </c>
    </row>
    <row r="26" spans="1:27" ht="24.95" customHeight="1" x14ac:dyDescent="0.2">
      <c r="A26" s="70" t="s">
        <v>20</v>
      </c>
      <c r="B26" s="71">
        <v>5363.9970000000003</v>
      </c>
      <c r="C26" s="72">
        <v>5110.32</v>
      </c>
      <c r="D26" s="72">
        <v>5102.5159999999996</v>
      </c>
      <c r="E26" s="72">
        <v>5024.7579999999998</v>
      </c>
      <c r="F26" s="72">
        <v>5075.9629999999997</v>
      </c>
      <c r="G26" s="72">
        <v>5161.6270000000004</v>
      </c>
      <c r="H26" s="72">
        <v>5825.7020000000002</v>
      </c>
      <c r="I26" s="72">
        <v>6542.5330000000004</v>
      </c>
      <c r="J26" s="72">
        <v>7219.1329999999998</v>
      </c>
      <c r="K26" s="72">
        <v>7622.0469999999996</v>
      </c>
      <c r="L26" s="72">
        <v>7815.2929999999997</v>
      </c>
      <c r="M26" s="72">
        <v>8084.7749999999996</v>
      </c>
      <c r="N26" s="72">
        <v>8127.8029999999999</v>
      </c>
      <c r="O26" s="72">
        <v>8017.2160000000003</v>
      </c>
      <c r="P26" s="72">
        <v>7798.1360000000004</v>
      </c>
      <c r="Q26" s="72">
        <v>7565.8370000000004</v>
      </c>
      <c r="R26" s="72">
        <v>7487.3130000000001</v>
      </c>
      <c r="S26" s="72">
        <v>7234.8770000000004</v>
      </c>
      <c r="T26" s="72">
        <v>7120.0550000000003</v>
      </c>
      <c r="U26" s="72">
        <v>7292.9769999999999</v>
      </c>
      <c r="V26" s="72">
        <v>7248.96</v>
      </c>
      <c r="W26" s="72">
        <v>6850.8559999999998</v>
      </c>
      <c r="X26" s="72">
        <v>6388.848</v>
      </c>
      <c r="Y26" s="72">
        <v>5884.7759999999998</v>
      </c>
      <c r="Z26" s="73"/>
      <c r="AA26" s="74">
        <f>SUM(B26:Z26)</f>
        <v>160966.318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5570.9970000000003</v>
      </c>
      <c r="C28" s="57">
        <f t="shared" si="2"/>
        <v>5315.82</v>
      </c>
      <c r="D28" s="57">
        <f t="shared" si="2"/>
        <v>5304.5159999999996</v>
      </c>
      <c r="E28" s="57">
        <f t="shared" si="2"/>
        <v>5229.2579999999998</v>
      </c>
      <c r="F28" s="57">
        <f t="shared" si="2"/>
        <v>5279.4629999999997</v>
      </c>
      <c r="G28" s="57">
        <f t="shared" si="2"/>
        <v>5377.6270000000004</v>
      </c>
      <c r="H28" s="57">
        <f t="shared" si="2"/>
        <v>6068.7020000000002</v>
      </c>
      <c r="I28" s="57">
        <f t="shared" si="2"/>
        <v>6818.5330000000004</v>
      </c>
      <c r="J28" s="57">
        <f t="shared" si="2"/>
        <v>7498.6329999999998</v>
      </c>
      <c r="K28" s="57">
        <f t="shared" si="2"/>
        <v>7898.0469999999996</v>
      </c>
      <c r="L28" s="57">
        <f t="shared" si="2"/>
        <v>8085.2929999999997</v>
      </c>
      <c r="M28" s="57">
        <f t="shared" si="2"/>
        <v>8349.2749999999996</v>
      </c>
      <c r="N28" s="57">
        <f t="shared" si="2"/>
        <v>8389.8029999999999</v>
      </c>
      <c r="O28" s="57">
        <f t="shared" si="2"/>
        <v>8274.7160000000003</v>
      </c>
      <c r="P28" s="57">
        <f t="shared" si="2"/>
        <v>8052.1360000000004</v>
      </c>
      <c r="Q28" s="57">
        <f t="shared" si="2"/>
        <v>7811.3370000000004</v>
      </c>
      <c r="R28" s="57">
        <f t="shared" si="2"/>
        <v>7735.3130000000001</v>
      </c>
      <c r="S28" s="57">
        <f t="shared" si="2"/>
        <v>7487.3770000000004</v>
      </c>
      <c r="T28" s="57">
        <f t="shared" si="2"/>
        <v>7381.5550000000003</v>
      </c>
      <c r="U28" s="57">
        <f t="shared" si="2"/>
        <v>7560.9769999999999</v>
      </c>
      <c r="V28" s="57">
        <f t="shared" si="2"/>
        <v>7518.96</v>
      </c>
      <c r="W28" s="57">
        <f t="shared" si="2"/>
        <v>7121.8559999999998</v>
      </c>
      <c r="X28" s="57">
        <f t="shared" si="2"/>
        <v>6650.848</v>
      </c>
      <c r="Y28" s="57">
        <f t="shared" si="2"/>
        <v>6143.2759999999998</v>
      </c>
      <c r="Z28" s="58">
        <f t="shared" si="2"/>
        <v>0</v>
      </c>
      <c r="AA28" s="59">
        <f t="shared" si="2"/>
        <v>166924.318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209</v>
      </c>
      <c r="C31" s="90">
        <v>266</v>
      </c>
      <c r="D31" s="90">
        <v>355</v>
      </c>
      <c r="E31" s="90">
        <v>355</v>
      </c>
      <c r="F31" s="90">
        <v>355</v>
      </c>
      <c r="G31" s="90">
        <v>344</v>
      </c>
      <c r="H31" s="90">
        <v>364</v>
      </c>
      <c r="I31" s="90">
        <v>382.97</v>
      </c>
      <c r="J31" s="90">
        <v>410</v>
      </c>
      <c r="K31" s="90">
        <v>323</v>
      </c>
      <c r="L31" s="90">
        <v>320</v>
      </c>
      <c r="M31" s="90">
        <v>345</v>
      </c>
      <c r="N31" s="90">
        <v>267</v>
      </c>
      <c r="O31" s="90">
        <v>267</v>
      </c>
      <c r="P31" s="90">
        <v>216</v>
      </c>
      <c r="Q31" s="90">
        <v>216</v>
      </c>
      <c r="R31" s="90">
        <v>261.202</v>
      </c>
      <c r="S31" s="90">
        <v>201</v>
      </c>
      <c r="T31" s="90">
        <v>201</v>
      </c>
      <c r="U31" s="90">
        <v>203</v>
      </c>
      <c r="V31" s="90">
        <v>204</v>
      </c>
      <c r="W31" s="90">
        <v>252.05500000000001</v>
      </c>
      <c r="X31" s="90">
        <v>215</v>
      </c>
      <c r="Y31" s="90">
        <v>188</v>
      </c>
      <c r="Z31" s="91"/>
      <c r="AA31" s="69">
        <f t="shared" ref="AA31:AA36" si="3">SUM(B31:Z31)</f>
        <v>6720.2270000000008</v>
      </c>
    </row>
    <row r="32" spans="1:27" ht="24.95" customHeight="1" x14ac:dyDescent="0.2">
      <c r="A32" s="92" t="s">
        <v>37</v>
      </c>
      <c r="B32" s="93">
        <v>62</v>
      </c>
      <c r="C32" s="94">
        <v>62</v>
      </c>
      <c r="D32" s="94">
        <v>97.033000000000001</v>
      </c>
      <c r="E32" s="94">
        <v>137</v>
      </c>
      <c r="F32" s="94">
        <v>137</v>
      </c>
      <c r="G32" s="94">
        <v>62</v>
      </c>
      <c r="H32" s="94">
        <v>160</v>
      </c>
      <c r="I32" s="94">
        <v>276</v>
      </c>
      <c r="J32" s="94">
        <v>293</v>
      </c>
      <c r="K32" s="94">
        <v>390</v>
      </c>
      <c r="L32" s="94">
        <v>330</v>
      </c>
      <c r="M32" s="94">
        <v>374.67500000000001</v>
      </c>
      <c r="N32" s="94">
        <v>316</v>
      </c>
      <c r="O32" s="94">
        <v>261</v>
      </c>
      <c r="P32" s="94">
        <v>236</v>
      </c>
      <c r="Q32" s="94">
        <v>206</v>
      </c>
      <c r="R32" s="94">
        <v>249</v>
      </c>
      <c r="S32" s="94">
        <v>182</v>
      </c>
      <c r="T32" s="94">
        <v>192</v>
      </c>
      <c r="U32" s="94">
        <v>232</v>
      </c>
      <c r="V32" s="94">
        <v>257</v>
      </c>
      <c r="W32" s="94">
        <v>250</v>
      </c>
      <c r="X32" s="94">
        <v>168</v>
      </c>
      <c r="Y32" s="94">
        <v>134</v>
      </c>
      <c r="Z32" s="95"/>
      <c r="AA32" s="74">
        <f t="shared" si="3"/>
        <v>5063.7080000000005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>
        <v>50.5</v>
      </c>
      <c r="I33" s="94"/>
      <c r="J33" s="94"/>
      <c r="K33" s="94">
        <v>119.7</v>
      </c>
      <c r="L33" s="94">
        <v>135.80000000000001</v>
      </c>
      <c r="M33" s="94">
        <v>106.2</v>
      </c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412.2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271</v>
      </c>
      <c r="C36" s="83">
        <f t="shared" ref="C36:Z36" si="4">SUM(C31:C35)</f>
        <v>328</v>
      </c>
      <c r="D36" s="83">
        <f t="shared" si="4"/>
        <v>452.03300000000002</v>
      </c>
      <c r="E36" s="83">
        <f t="shared" si="4"/>
        <v>492</v>
      </c>
      <c r="F36" s="83">
        <f t="shared" si="4"/>
        <v>492</v>
      </c>
      <c r="G36" s="83">
        <f t="shared" si="4"/>
        <v>406</v>
      </c>
      <c r="H36" s="83">
        <f t="shared" si="4"/>
        <v>574.5</v>
      </c>
      <c r="I36" s="83">
        <f t="shared" si="4"/>
        <v>658.97</v>
      </c>
      <c r="J36" s="83">
        <f t="shared" si="4"/>
        <v>703</v>
      </c>
      <c r="K36" s="83">
        <f t="shared" si="4"/>
        <v>832.7</v>
      </c>
      <c r="L36" s="83">
        <f t="shared" si="4"/>
        <v>785.8</v>
      </c>
      <c r="M36" s="83">
        <f t="shared" si="4"/>
        <v>825.875</v>
      </c>
      <c r="N36" s="83">
        <f t="shared" si="4"/>
        <v>583</v>
      </c>
      <c r="O36" s="83">
        <f t="shared" si="4"/>
        <v>528</v>
      </c>
      <c r="P36" s="83">
        <f t="shared" si="4"/>
        <v>452</v>
      </c>
      <c r="Q36" s="83">
        <f t="shared" si="4"/>
        <v>422</v>
      </c>
      <c r="R36" s="83">
        <f t="shared" si="4"/>
        <v>510.202</v>
      </c>
      <c r="S36" s="83">
        <f t="shared" si="4"/>
        <v>383</v>
      </c>
      <c r="T36" s="83">
        <f t="shared" si="4"/>
        <v>393</v>
      </c>
      <c r="U36" s="83">
        <f t="shared" si="4"/>
        <v>435</v>
      </c>
      <c r="V36" s="83">
        <f t="shared" si="4"/>
        <v>461</v>
      </c>
      <c r="W36" s="83">
        <f t="shared" si="4"/>
        <v>502.05500000000001</v>
      </c>
      <c r="X36" s="83">
        <f t="shared" si="4"/>
        <v>383</v>
      </c>
      <c r="Y36" s="83">
        <f t="shared" si="4"/>
        <v>322</v>
      </c>
      <c r="Z36" s="84">
        <f t="shared" si="4"/>
        <v>0</v>
      </c>
      <c r="AA36" s="85">
        <f t="shared" si="3"/>
        <v>12196.135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>
        <v>50.5</v>
      </c>
      <c r="I41" s="94"/>
      <c r="J41" s="94"/>
      <c r="K41" s="94">
        <v>119.7</v>
      </c>
      <c r="L41" s="94">
        <v>135.80000000000001</v>
      </c>
      <c r="M41" s="94">
        <v>106.2</v>
      </c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412.2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50.5</v>
      </c>
      <c r="I44" s="83">
        <f t="shared" si="6"/>
        <v>0</v>
      </c>
      <c r="J44" s="83">
        <f t="shared" si="6"/>
        <v>0</v>
      </c>
      <c r="K44" s="83">
        <f t="shared" si="6"/>
        <v>119.7</v>
      </c>
      <c r="L44" s="83">
        <f t="shared" si="6"/>
        <v>135.80000000000001</v>
      </c>
      <c r="M44" s="83">
        <f t="shared" si="6"/>
        <v>106.2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412.2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5570.9969999999994</v>
      </c>
      <c r="C47" s="83">
        <f t="shared" ref="C47:Z47" si="8">SUM(C10:C13)+C22+C36</f>
        <v>5315.82</v>
      </c>
      <c r="D47" s="83">
        <f t="shared" si="8"/>
        <v>5304.5160000000005</v>
      </c>
      <c r="E47" s="83">
        <f t="shared" si="8"/>
        <v>5229.2579999999998</v>
      </c>
      <c r="F47" s="83">
        <f t="shared" si="8"/>
        <v>5279.4630000000006</v>
      </c>
      <c r="G47" s="83">
        <f t="shared" si="8"/>
        <v>5377.6270000000004</v>
      </c>
      <c r="H47" s="83">
        <f t="shared" si="8"/>
        <v>6119.2019999999993</v>
      </c>
      <c r="I47" s="83">
        <f t="shared" si="8"/>
        <v>6818.5330000000004</v>
      </c>
      <c r="J47" s="83">
        <f t="shared" si="8"/>
        <v>7498.6329999999998</v>
      </c>
      <c r="K47" s="83">
        <f t="shared" si="8"/>
        <v>8017.7469999999994</v>
      </c>
      <c r="L47" s="83">
        <f t="shared" si="8"/>
        <v>8221.0929999999989</v>
      </c>
      <c r="M47" s="83">
        <f t="shared" si="8"/>
        <v>8455.4749999999985</v>
      </c>
      <c r="N47" s="83">
        <f t="shared" si="8"/>
        <v>8389.8029999999999</v>
      </c>
      <c r="O47" s="83">
        <f t="shared" si="8"/>
        <v>8274.7160000000003</v>
      </c>
      <c r="P47" s="83">
        <f t="shared" si="8"/>
        <v>8052.1359999999995</v>
      </c>
      <c r="Q47" s="83">
        <f t="shared" si="8"/>
        <v>7811.3370000000014</v>
      </c>
      <c r="R47" s="83">
        <f t="shared" si="8"/>
        <v>7735.3129999999992</v>
      </c>
      <c r="S47" s="83">
        <f t="shared" si="8"/>
        <v>7487.3769999999986</v>
      </c>
      <c r="T47" s="83">
        <f t="shared" si="8"/>
        <v>7381.5549999999994</v>
      </c>
      <c r="U47" s="83">
        <f t="shared" si="8"/>
        <v>7560.976999999999</v>
      </c>
      <c r="V47" s="83">
        <f t="shared" si="8"/>
        <v>7518.9599999999991</v>
      </c>
      <c r="W47" s="83">
        <f t="shared" si="8"/>
        <v>7121.8560000000007</v>
      </c>
      <c r="X47" s="83">
        <f t="shared" si="8"/>
        <v>6650.848</v>
      </c>
      <c r="Y47" s="83">
        <f t="shared" si="8"/>
        <v>6143.2759999999998</v>
      </c>
      <c r="Z47" s="84">
        <f t="shared" si="8"/>
        <v>0</v>
      </c>
      <c r="AA47" s="100">
        <f>SUM(B47:Z47)</f>
        <v>167336.51799999998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-405.6</v>
      </c>
      <c r="C4" s="18">
        <v>-415.9</v>
      </c>
      <c r="D4" s="18">
        <v>-423.9</v>
      </c>
      <c r="E4" s="18">
        <v>-293.10000000000002</v>
      </c>
      <c r="F4" s="18">
        <v>-263.3</v>
      </c>
      <c r="G4" s="18">
        <v>-157.80000000000001</v>
      </c>
      <c r="H4" s="18">
        <v>50.5</v>
      </c>
      <c r="I4" s="18">
        <v>-26.8</v>
      </c>
      <c r="J4" s="18"/>
      <c r="K4" s="18">
        <v>119.7</v>
      </c>
      <c r="L4" s="18">
        <v>135.80000000000001</v>
      </c>
      <c r="M4" s="18">
        <v>106.2</v>
      </c>
      <c r="N4" s="18">
        <v>-186.7</v>
      </c>
      <c r="O4" s="18">
        <v>-102</v>
      </c>
      <c r="P4" s="18">
        <v>-141.1</v>
      </c>
      <c r="Q4" s="18">
        <v>-199.1</v>
      </c>
      <c r="R4" s="18">
        <v>-103.6</v>
      </c>
      <c r="S4" s="18">
        <v>-170.2</v>
      </c>
      <c r="T4" s="18">
        <v>-260.2</v>
      </c>
      <c r="U4" s="18">
        <v>-390.2</v>
      </c>
      <c r="V4" s="18">
        <v>-364.2</v>
      </c>
      <c r="W4" s="18">
        <v>-345.1</v>
      </c>
      <c r="X4" s="18">
        <v>-373.8</v>
      </c>
      <c r="Y4" s="18">
        <v>-455</v>
      </c>
      <c r="Z4" s="19"/>
      <c r="AA4" s="107">
        <f>SUM(B4:Z4)</f>
        <v>-4665.3999999999987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90.42</v>
      </c>
      <c r="C7" s="113">
        <v>81.52</v>
      </c>
      <c r="D7" s="113">
        <v>65.06</v>
      </c>
      <c r="E7" s="113">
        <v>62.71</v>
      </c>
      <c r="F7" s="113">
        <v>64.959999999999994</v>
      </c>
      <c r="G7" s="113">
        <v>81.52</v>
      </c>
      <c r="H7" s="113">
        <v>96.48</v>
      </c>
      <c r="I7" s="113">
        <v>106.37</v>
      </c>
      <c r="J7" s="113">
        <v>109.48</v>
      </c>
      <c r="K7" s="113">
        <v>103.35</v>
      </c>
      <c r="L7" s="113">
        <v>101.4</v>
      </c>
      <c r="M7" s="113">
        <v>97.77</v>
      </c>
      <c r="N7" s="113">
        <v>103.38</v>
      </c>
      <c r="O7" s="113">
        <v>103.35</v>
      </c>
      <c r="P7" s="113">
        <v>103.38</v>
      </c>
      <c r="Q7" s="113">
        <v>108.8</v>
      </c>
      <c r="R7" s="113">
        <v>107.99</v>
      </c>
      <c r="S7" s="113">
        <v>113</v>
      </c>
      <c r="T7" s="113">
        <v>126.07</v>
      </c>
      <c r="U7" s="113">
        <v>145.55000000000001</v>
      </c>
      <c r="V7" s="113">
        <v>146.6</v>
      </c>
      <c r="W7" s="113">
        <v>120.15</v>
      </c>
      <c r="X7" s="113">
        <v>103.38</v>
      </c>
      <c r="Y7" s="113">
        <v>106.36</v>
      </c>
      <c r="Z7" s="114"/>
      <c r="AA7" s="115">
        <v>102.04375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405.6</v>
      </c>
      <c r="C13" s="125">
        <v>415.9</v>
      </c>
      <c r="D13" s="125">
        <v>423.9</v>
      </c>
      <c r="E13" s="125">
        <v>293.10000000000002</v>
      </c>
      <c r="F13" s="125">
        <v>263.3</v>
      </c>
      <c r="G13" s="125">
        <v>157.80000000000001</v>
      </c>
      <c r="H13" s="125"/>
      <c r="I13" s="125">
        <v>26.8</v>
      </c>
      <c r="J13" s="125"/>
      <c r="K13" s="125"/>
      <c r="L13" s="125"/>
      <c r="M13" s="125"/>
      <c r="N13" s="125">
        <v>186.7</v>
      </c>
      <c r="O13" s="125">
        <v>102</v>
      </c>
      <c r="P13" s="125">
        <v>141.1</v>
      </c>
      <c r="Q13" s="125">
        <v>199.1</v>
      </c>
      <c r="R13" s="125">
        <v>103.6</v>
      </c>
      <c r="S13" s="125">
        <v>170.2</v>
      </c>
      <c r="T13" s="125">
        <v>260.2</v>
      </c>
      <c r="U13" s="125">
        <v>390.2</v>
      </c>
      <c r="V13" s="125">
        <v>364.2</v>
      </c>
      <c r="W13" s="125">
        <v>345.1</v>
      </c>
      <c r="X13" s="125">
        <v>373.8</v>
      </c>
      <c r="Y13" s="126">
        <v>455</v>
      </c>
      <c r="Z13" s="127"/>
      <c r="AA13" s="128">
        <f t="shared" si="0"/>
        <v>5077.5999999999995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405.6</v>
      </c>
      <c r="C16" s="131">
        <f t="shared" ref="C16:Z16" si="1">IF(LEN(C$2)&gt;0,SUM(C11:C15),"")</f>
        <v>415.9</v>
      </c>
      <c r="D16" s="131">
        <f t="shared" si="1"/>
        <v>423.9</v>
      </c>
      <c r="E16" s="131">
        <f t="shared" si="1"/>
        <v>293.10000000000002</v>
      </c>
      <c r="F16" s="131">
        <f t="shared" si="1"/>
        <v>263.3</v>
      </c>
      <c r="G16" s="131">
        <f t="shared" si="1"/>
        <v>157.80000000000001</v>
      </c>
      <c r="H16" s="131">
        <f t="shared" si="1"/>
        <v>0</v>
      </c>
      <c r="I16" s="131">
        <f t="shared" si="1"/>
        <v>26.8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186.7</v>
      </c>
      <c r="O16" s="131">
        <f t="shared" si="1"/>
        <v>102</v>
      </c>
      <c r="P16" s="131">
        <f t="shared" si="1"/>
        <v>141.1</v>
      </c>
      <c r="Q16" s="131">
        <f t="shared" si="1"/>
        <v>199.1</v>
      </c>
      <c r="R16" s="131">
        <f t="shared" si="1"/>
        <v>103.6</v>
      </c>
      <c r="S16" s="131">
        <f t="shared" si="1"/>
        <v>170.2</v>
      </c>
      <c r="T16" s="131">
        <f t="shared" si="1"/>
        <v>260.2</v>
      </c>
      <c r="U16" s="131">
        <f t="shared" si="1"/>
        <v>390.2</v>
      </c>
      <c r="V16" s="131">
        <f t="shared" si="1"/>
        <v>364.2</v>
      </c>
      <c r="W16" s="131">
        <f t="shared" si="1"/>
        <v>345.1</v>
      </c>
      <c r="X16" s="131">
        <f t="shared" si="1"/>
        <v>373.8</v>
      </c>
      <c r="Y16" s="131">
        <f t="shared" si="1"/>
        <v>455</v>
      </c>
      <c r="Z16" s="132" t="str">
        <f t="shared" si="1"/>
        <v/>
      </c>
      <c r="AA16" s="85">
        <f t="shared" si="0"/>
        <v>5077.5999999999995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>
        <v>50.5</v>
      </c>
      <c r="I21" s="125"/>
      <c r="J21" s="125"/>
      <c r="K21" s="125">
        <v>119.7</v>
      </c>
      <c r="L21" s="125">
        <v>135.80000000000001</v>
      </c>
      <c r="M21" s="125">
        <v>106.2</v>
      </c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412.2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50.5</v>
      </c>
      <c r="I24" s="131">
        <f t="shared" si="3"/>
        <v>0</v>
      </c>
      <c r="J24" s="131">
        <f t="shared" si="3"/>
        <v>0</v>
      </c>
      <c r="K24" s="131">
        <f t="shared" si="3"/>
        <v>119.7</v>
      </c>
      <c r="L24" s="131">
        <f t="shared" si="3"/>
        <v>135.80000000000001</v>
      </c>
      <c r="M24" s="131">
        <f t="shared" si="3"/>
        <v>106.2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412.2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2021-08-22T11:06:05Z</dcterms:created>
  <dcterms:modified xsi:type="dcterms:W3CDTF">2021-08-22T11:06:05Z</dcterms:modified>
</cp:coreProperties>
</file>