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[1]SPOT_Orders_OverView_01!$A$42:$A$73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<sst xmlns="http://schemas.openxmlformats.org/spreadsheetml/2006/main" count="109" uniqueCount="48">
  <si>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21/08/2021 14:10:55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</si>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</sst>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171.078</c:v>
                </c:pt>
                <c:pt idx="2">
                  <c:v>205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2667.9</c:v>
                </c:pt>
                <c:pt idx="1">
                  <c:v>2350.9</c:v>
                </c:pt>
                <c:pt idx="2">
                  <c:v>2093.1940000000004</c:v>
                </c:pt>
                <c:pt idx="3">
                  <c:v>2001.2520000000002</c:v>
                </c:pt>
                <c:pt idx="4">
                  <c:v>1816.537</c:v>
                </c:pt>
                <c:pt idx="5">
                  <c:v>1693.3500000000001</c:v>
                </c:pt>
                <c:pt idx="6">
                  <c:v>1710.2820000000002</c:v>
                </c:pt>
                <c:pt idx="7">
                  <c:v>1786.4540000000002</c:v>
                </c:pt>
                <c:pt idx="8">
                  <c:v>1515.1669999999999</c:v>
                </c:pt>
                <c:pt idx="9">
                  <c:v>1266.354</c:v>
                </c:pt>
                <c:pt idx="10">
                  <c:v>1259.9000000000001</c:v>
                </c:pt>
                <c:pt idx="11">
                  <c:v>1259.9000000000001</c:v>
                </c:pt>
                <c:pt idx="12">
                  <c:v>1259.9000000000001</c:v>
                </c:pt>
                <c:pt idx="13">
                  <c:v>1259.9000000000001</c:v>
                </c:pt>
                <c:pt idx="14">
                  <c:v>1259.9000000000001</c:v>
                </c:pt>
                <c:pt idx="15">
                  <c:v>1548.9</c:v>
                </c:pt>
                <c:pt idx="16">
                  <c:v>2001.2</c:v>
                </c:pt>
                <c:pt idx="17">
                  <c:v>2389.9080000000004</c:v>
                </c:pt>
                <c:pt idx="18">
                  <c:v>2941.1940000000004</c:v>
                </c:pt>
                <c:pt idx="19">
                  <c:v>3091.1660000000002</c:v>
                </c:pt>
                <c:pt idx="20">
                  <c:v>3134.6610000000001</c:v>
                </c:pt>
                <c:pt idx="21">
                  <c:v>3122.2719999999999</c:v>
                </c:pt>
                <c:pt idx="22">
                  <c:v>3091.99</c:v>
                </c:pt>
                <c:pt idx="23">
                  <c:v>3070.0140000000001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1088.2</c:v>
                </c:pt>
                <c:pt idx="1">
                  <c:v>1178</c:v>
                </c:pt>
                <c:pt idx="2">
                  <c:v>1236</c:v>
                </c:pt>
                <c:pt idx="3">
                  <c:v>1237</c:v>
                </c:pt>
                <c:pt idx="4">
                  <c:v>1244</c:v>
                </c:pt>
                <c:pt idx="5">
                  <c:v>1184</c:v>
                </c:pt>
                <c:pt idx="6">
                  <c:v>1027.8</c:v>
                </c:pt>
                <c:pt idx="7">
                  <c:v>732.3</c:v>
                </c:pt>
                <c:pt idx="8">
                  <c:v>755.3</c:v>
                </c:pt>
                <c:pt idx="9">
                  <c:v>822.3</c:v>
                </c:pt>
                <c:pt idx="10">
                  <c:v>781.7</c:v>
                </c:pt>
                <c:pt idx="11">
                  <c:v>728.4</c:v>
                </c:pt>
                <c:pt idx="12">
                  <c:v>770.7</c:v>
                </c:pt>
                <c:pt idx="13">
                  <c:v>687.1</c:v>
                </c:pt>
                <c:pt idx="14">
                  <c:v>732.5</c:v>
                </c:pt>
                <c:pt idx="15">
                  <c:v>674.9</c:v>
                </c:pt>
                <c:pt idx="16">
                  <c:v>431.8</c:v>
                </c:pt>
                <c:pt idx="17">
                  <c:v>284</c:v>
                </c:pt>
                <c:pt idx="18">
                  <c:v>205.9</c:v>
                </c:pt>
                <c:pt idx="19">
                  <c:v>396.5</c:v>
                </c:pt>
                <c:pt idx="20">
                  <c:v>637.92700000000002</c:v>
                </c:pt>
                <c:pt idx="21">
                  <c:v>524</c:v>
                </c:pt>
                <c:pt idx="22">
                  <c:v>819.7</c:v>
                </c:pt>
                <c:pt idx="23">
                  <c:v>672.4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1518.577</c:v>
                </c:pt>
                <c:pt idx="1">
                  <c:v>1604.9539999999997</c:v>
                </c:pt>
                <c:pt idx="2">
                  <c:v>1690.2430000000002</c:v>
                </c:pt>
                <c:pt idx="3">
                  <c:v>1782.2130000000004</c:v>
                </c:pt>
                <c:pt idx="4">
                  <c:v>1877.3709999999999</c:v>
                </c:pt>
                <c:pt idx="5">
                  <c:v>1957.1069999999997</c:v>
                </c:pt>
                <c:pt idx="6">
                  <c:v>2139.154</c:v>
                </c:pt>
                <c:pt idx="7">
                  <c:v>2636.3119999999994</c:v>
                </c:pt>
                <c:pt idx="8">
                  <c:v>3305.2650000000003</c:v>
                </c:pt>
                <c:pt idx="9">
                  <c:v>3885.915</c:v>
                </c:pt>
                <c:pt idx="10">
                  <c:v>4263.2390000000005</c:v>
                </c:pt>
                <c:pt idx="11">
                  <c:v>4450.7090000000007</c:v>
                </c:pt>
                <c:pt idx="12">
                  <c:v>4476.4840000000004</c:v>
                </c:pt>
                <c:pt idx="13">
                  <c:v>4383.2610000000013</c:v>
                </c:pt>
                <c:pt idx="14">
                  <c:v>4174.2609999999986</c:v>
                </c:pt>
                <c:pt idx="15">
                  <c:v>3838.4740000000002</c:v>
                </c:pt>
                <c:pt idx="16">
                  <c:v>3335.7660000000005</c:v>
                </c:pt>
                <c:pt idx="17">
                  <c:v>2708.6920000000005</c:v>
                </c:pt>
                <c:pt idx="18">
                  <c:v>2114.4669999999996</c:v>
                </c:pt>
                <c:pt idx="19">
                  <c:v>1835.8600000000004</c:v>
                </c:pt>
                <c:pt idx="20">
                  <c:v>1725.9990000000003</c:v>
                </c:pt>
                <c:pt idx="21">
                  <c:v>1622.461</c:v>
                </c:pt>
                <c:pt idx="22">
                  <c:v>1568.395</c:v>
                </c:pt>
                <c:pt idx="23">
                  <c:v>1577.5320000000002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280</c:v>
                </c:pt>
                <c:pt idx="1">
                  <c:v>160</c:v>
                </c:pt>
                <c:pt idx="2">
                  <c:v>60</c:v>
                </c:pt>
                <c:pt idx="3">
                  <c:v>60</c:v>
                </c:pt>
                <c:pt idx="4">
                  <c:v>86</c:v>
                </c:pt>
                <c:pt idx="5">
                  <c:v>86</c:v>
                </c:pt>
                <c:pt idx="6">
                  <c:v>170</c:v>
                </c:pt>
                <c:pt idx="7">
                  <c:v>255</c:v>
                </c:pt>
                <c:pt idx="8">
                  <c:v>255</c:v>
                </c:pt>
                <c:pt idx="9">
                  <c:v>229</c:v>
                </c:pt>
                <c:pt idx="10">
                  <c:v>195</c:v>
                </c:pt>
                <c:pt idx="11">
                  <c:v>165</c:v>
                </c:pt>
                <c:pt idx="12">
                  <c:v>117</c:v>
                </c:pt>
                <c:pt idx="13">
                  <c:v>121</c:v>
                </c:pt>
                <c:pt idx="14">
                  <c:v>121</c:v>
                </c:pt>
                <c:pt idx="15">
                  <c:v>126</c:v>
                </c:pt>
                <c:pt idx="16">
                  <c:v>420</c:v>
                </c:pt>
                <c:pt idx="17">
                  <c:v>800</c:v>
                </c:pt>
                <c:pt idx="18">
                  <c:v>1205</c:v>
                </c:pt>
                <c:pt idx="19">
                  <c:v>1376</c:v>
                </c:pt>
                <c:pt idx="20">
                  <c:v>1366</c:v>
                </c:pt>
                <c:pt idx="21">
                  <c:v>1376</c:v>
                </c:pt>
                <c:pt idx="22">
                  <c:v>693</c:v>
                </c:pt>
                <c:pt idx="23">
                  <c:v>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1988192"/>
        <c:axId val="141987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5709.63</c:v>
                </c:pt>
                <c:pt idx="1">
                  <c:v>5464.9320000000025</c:v>
                </c:pt>
                <c:pt idx="2">
                  <c:v>5284.4369999999981</c:v>
                </c:pt>
                <c:pt idx="3">
                  <c:v>5235.4650000000001</c:v>
                </c:pt>
                <c:pt idx="4">
                  <c:v>5178.9080000000013</c:v>
                </c:pt>
                <c:pt idx="5">
                  <c:v>5075.4570000000022</c:v>
                </c:pt>
                <c:pt idx="6">
                  <c:v>5202.2139999999999</c:v>
                </c:pt>
                <c:pt idx="7">
                  <c:v>5565.0439999999999</c:v>
                </c:pt>
                <c:pt idx="8">
                  <c:v>5985.7099999999991</c:v>
                </c:pt>
                <c:pt idx="9">
                  <c:v>6358.5459999999994</c:v>
                </c:pt>
                <c:pt idx="10">
                  <c:v>6654.8780000000006</c:v>
                </c:pt>
                <c:pt idx="11">
                  <c:v>6758.9879999999994</c:v>
                </c:pt>
                <c:pt idx="12">
                  <c:v>6779.1070000000009</c:v>
                </c:pt>
                <c:pt idx="13">
                  <c:v>6606.2989999999972</c:v>
                </c:pt>
                <c:pt idx="14">
                  <c:v>6442.7100000000019</c:v>
                </c:pt>
                <c:pt idx="15">
                  <c:v>6343.3030000000017</c:v>
                </c:pt>
                <c:pt idx="16">
                  <c:v>6343.7440000000006</c:v>
                </c:pt>
                <c:pt idx="17">
                  <c:v>6337.5779999999968</c:v>
                </c:pt>
                <c:pt idx="18">
                  <c:v>6621.5679999999993</c:v>
                </c:pt>
                <c:pt idx="19">
                  <c:v>6904.4900000000007</c:v>
                </c:pt>
                <c:pt idx="20">
                  <c:v>7069.6060000000007</c:v>
                </c:pt>
                <c:pt idx="21">
                  <c:v>6849.7019999999993</c:v>
                </c:pt>
                <c:pt idx="22">
                  <c:v>6378.0730000000003</c:v>
                </c:pt>
                <c:pt idx="23">
                  <c:v>5980.9140000000016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88192"/>
        <c:axId val="141987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98.2</c:v>
                </c:pt>
                <c:pt idx="1">
                  <c:v>105.1</c:v>
                </c:pt>
                <c:pt idx="2">
                  <c:v>107.86</c:v>
                </c:pt>
                <c:pt idx="3">
                  <c:v>94.79</c:v>
                </c:pt>
                <c:pt idx="4">
                  <c:v>91.82</c:v>
                </c:pt>
                <c:pt idx="5">
                  <c:v>93.08</c:v>
                </c:pt>
                <c:pt idx="6">
                  <c:v>93.08</c:v>
                </c:pt>
                <c:pt idx="7">
                  <c:v>94.79</c:v>
                </c:pt>
                <c:pt idx="8">
                  <c:v>91.82</c:v>
                </c:pt>
                <c:pt idx="9">
                  <c:v>87.7</c:v>
                </c:pt>
                <c:pt idx="10">
                  <c:v>85.42</c:v>
                </c:pt>
                <c:pt idx="11">
                  <c:v>82.68</c:v>
                </c:pt>
                <c:pt idx="12">
                  <c:v>85.19</c:v>
                </c:pt>
                <c:pt idx="13">
                  <c:v>76.569999999999993</c:v>
                </c:pt>
                <c:pt idx="14">
                  <c:v>85.2</c:v>
                </c:pt>
                <c:pt idx="15">
                  <c:v>90.44</c:v>
                </c:pt>
                <c:pt idx="16">
                  <c:v>91.82</c:v>
                </c:pt>
                <c:pt idx="17">
                  <c:v>93.08</c:v>
                </c:pt>
                <c:pt idx="18">
                  <c:v>103.37</c:v>
                </c:pt>
                <c:pt idx="19">
                  <c:v>124.66</c:v>
                </c:pt>
                <c:pt idx="20">
                  <c:v>146</c:v>
                </c:pt>
                <c:pt idx="21">
                  <c:v>136.1</c:v>
                </c:pt>
                <c:pt idx="22">
                  <c:v>129.63</c:v>
                </c:pt>
                <c:pt idx="23">
                  <c:v>113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87408"/>
        <c:axId val="141988976"/>
      </c:lineChart>
      <c:catAx>
        <c:axId val="141988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987016"/>
        <c:crosses val="autoZero"/>
        <c:auto val="1"/>
        <c:lblAlgn val="ctr"/>
        <c:lblOffset val="100"/>
        <c:noMultiLvlLbl val="0"/>
      </c:catAx>
      <c:valAx>
        <c:axId val="14198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988192"/>
        <c:crosses val="autoZero"/>
        <c:crossBetween val="between"/>
      </c:valAx>
      <c:valAx>
        <c:axId val="141988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987408"/>
        <c:crosses val="max"/>
        <c:crossBetween val="between"/>
      </c:valAx>
      <c:catAx>
        <c:axId val="141987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988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44430</v>
          </cell>
        </row>
        <row r="5">
          <cell r="C5" t="str">
            <v>DAM</v>
          </cell>
        </row>
        <row r="26">
          <cell r="C26">
            <v>4036.078</v>
          </cell>
        </row>
        <row r="27">
          <cell r="C27">
            <v>49592.195000000036</v>
          </cell>
        </row>
        <row r="28">
          <cell r="C28">
            <v>10178</v>
          </cell>
        </row>
        <row r="29">
          <cell r="C29">
            <v>18852.427</v>
          </cell>
        </row>
        <row r="30">
          <cell r="C30">
            <v>64472.71100000001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20721.809999999998</v>
          </cell>
        </row>
        <row r="39">
          <cell r="C39">
            <v>24299.776000000002</v>
          </cell>
        </row>
        <row r="40">
          <cell r="C40">
            <v>89170.517000000007</v>
          </cell>
        </row>
        <row r="41">
          <cell r="C41">
            <v>0</v>
          </cell>
        </row>
        <row r="42">
          <cell r="C42">
            <v>10048.200000000001</v>
          </cell>
        </row>
        <row r="43">
          <cell r="C43">
            <v>2891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98.2</v>
          </cell>
          <cell r="C7">
            <v>105.1</v>
          </cell>
          <cell r="D7">
            <v>107.86</v>
          </cell>
          <cell r="E7">
            <v>94.79</v>
          </cell>
          <cell r="F7">
            <v>91.82</v>
          </cell>
          <cell r="G7">
            <v>93.08</v>
          </cell>
          <cell r="H7">
            <v>93.08</v>
          </cell>
          <cell r="I7">
            <v>94.79</v>
          </cell>
          <cell r="J7">
            <v>91.82</v>
          </cell>
          <cell r="K7">
            <v>87.7</v>
          </cell>
          <cell r="L7">
            <v>85.42</v>
          </cell>
          <cell r="M7">
            <v>82.68</v>
          </cell>
          <cell r="N7">
            <v>85.19</v>
          </cell>
          <cell r="O7">
            <v>76.569999999999993</v>
          </cell>
          <cell r="P7">
            <v>85.2</v>
          </cell>
          <cell r="Q7">
            <v>90.44</v>
          </cell>
          <cell r="R7">
            <v>91.82</v>
          </cell>
          <cell r="S7">
            <v>93.08</v>
          </cell>
          <cell r="T7">
            <v>103.37</v>
          </cell>
          <cell r="U7">
            <v>124.66</v>
          </cell>
          <cell r="V7">
            <v>146</v>
          </cell>
          <cell r="W7">
            <v>136.1</v>
          </cell>
          <cell r="X7">
            <v>129.63</v>
          </cell>
          <cell r="Y7">
            <v>113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98.2</v>
          </cell>
          <cell r="C7">
            <v>105.1</v>
          </cell>
          <cell r="D7">
            <v>107.86</v>
          </cell>
          <cell r="E7">
            <v>94.79</v>
          </cell>
          <cell r="F7">
            <v>91.82</v>
          </cell>
          <cell r="G7">
            <v>93.08</v>
          </cell>
          <cell r="H7">
            <v>93.08</v>
          </cell>
          <cell r="I7">
            <v>94.79</v>
          </cell>
          <cell r="J7">
            <v>91.82</v>
          </cell>
          <cell r="K7">
            <v>87.7</v>
          </cell>
          <cell r="L7">
            <v>85.42</v>
          </cell>
          <cell r="M7">
            <v>82.68</v>
          </cell>
          <cell r="N7">
            <v>85.19</v>
          </cell>
          <cell r="O7">
            <v>76.569999999999993</v>
          </cell>
          <cell r="P7">
            <v>85.2</v>
          </cell>
          <cell r="Q7">
            <v>90.44</v>
          </cell>
          <cell r="R7">
            <v>91.82</v>
          </cell>
          <cell r="S7">
            <v>93.08</v>
          </cell>
          <cell r="T7">
            <v>103.37</v>
          </cell>
          <cell r="U7">
            <v>124.66</v>
          </cell>
          <cell r="V7">
            <v>146</v>
          </cell>
          <cell r="W7">
            <v>136.1</v>
          </cell>
          <cell r="X7">
            <v>129.63</v>
          </cell>
          <cell r="Y7">
            <v>113</v>
          </cell>
        </row>
        <row r="21">
          <cell r="B21">
            <v>155</v>
          </cell>
          <cell r="C21">
            <v>171.078</v>
          </cell>
          <cell r="D21">
            <v>205</v>
          </cell>
          <cell r="E21">
            <v>155</v>
          </cell>
          <cell r="F21">
            <v>155</v>
          </cell>
          <cell r="G21">
            <v>155</v>
          </cell>
          <cell r="H21">
            <v>155</v>
          </cell>
          <cell r="I21">
            <v>155</v>
          </cell>
          <cell r="J21">
            <v>155</v>
          </cell>
          <cell r="K21">
            <v>155</v>
          </cell>
          <cell r="L21">
            <v>155</v>
          </cell>
          <cell r="M21">
            <v>155</v>
          </cell>
          <cell r="N21">
            <v>155</v>
          </cell>
          <cell r="O21">
            <v>155</v>
          </cell>
          <cell r="P21">
            <v>155</v>
          </cell>
          <cell r="Q21">
            <v>155</v>
          </cell>
          <cell r="R21">
            <v>155</v>
          </cell>
          <cell r="S21">
            <v>155</v>
          </cell>
          <cell r="T21">
            <v>155</v>
          </cell>
          <cell r="U21">
            <v>205</v>
          </cell>
          <cell r="V21">
            <v>205</v>
          </cell>
          <cell r="W21">
            <v>205</v>
          </cell>
          <cell r="X21">
            <v>205</v>
          </cell>
          <cell r="Y21">
            <v>205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388.637</v>
          </cell>
          <cell r="G23">
            <v>395</v>
          </cell>
          <cell r="H23">
            <v>390</v>
          </cell>
          <cell r="I23">
            <v>385</v>
          </cell>
          <cell r="J23">
            <v>304.267</v>
          </cell>
          <cell r="K23">
            <v>282</v>
          </cell>
          <cell r="L23">
            <v>282</v>
          </cell>
          <cell r="M23">
            <v>282</v>
          </cell>
          <cell r="N23">
            <v>282</v>
          </cell>
          <cell r="O23">
            <v>282</v>
          </cell>
          <cell r="P23">
            <v>282</v>
          </cell>
          <cell r="Q23">
            <v>282</v>
          </cell>
          <cell r="R23">
            <v>338.66</v>
          </cell>
          <cell r="S23">
            <v>368</v>
          </cell>
          <cell r="T23">
            <v>370</v>
          </cell>
          <cell r="U23">
            <v>375</v>
          </cell>
          <cell r="V23">
            <v>380</v>
          </cell>
          <cell r="W23">
            <v>380</v>
          </cell>
          <cell r="X23">
            <v>385</v>
          </cell>
          <cell r="Y23">
            <v>390</v>
          </cell>
        </row>
        <row r="24">
          <cell r="B24">
            <v>330</v>
          </cell>
          <cell r="C24">
            <v>214</v>
          </cell>
          <cell r="D24">
            <v>236.29400000000001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383</v>
          </cell>
          <cell r="V24">
            <v>385</v>
          </cell>
          <cell r="W24">
            <v>385</v>
          </cell>
          <cell r="X24">
            <v>387</v>
          </cell>
          <cell r="Y24">
            <v>387</v>
          </cell>
        </row>
        <row r="25">
          <cell r="B25">
            <v>344</v>
          </cell>
          <cell r="C25">
            <v>345</v>
          </cell>
          <cell r="D25">
            <v>123</v>
          </cell>
          <cell r="E25">
            <v>62.351999999999997</v>
          </cell>
          <cell r="I25">
            <v>34.554000000000002</v>
          </cell>
          <cell r="Q25">
            <v>80</v>
          </cell>
          <cell r="R25">
            <v>220</v>
          </cell>
          <cell r="S25">
            <v>220</v>
          </cell>
          <cell r="T25">
            <v>338</v>
          </cell>
          <cell r="U25">
            <v>339</v>
          </cell>
          <cell r="V25">
            <v>340</v>
          </cell>
          <cell r="W25">
            <v>341</v>
          </cell>
          <cell r="X25">
            <v>342</v>
          </cell>
          <cell r="Y25">
            <v>342</v>
          </cell>
        </row>
        <row r="27">
          <cell r="B27">
            <v>500</v>
          </cell>
          <cell r="C27">
            <v>500</v>
          </cell>
          <cell r="D27">
            <v>450</v>
          </cell>
          <cell r="E27">
            <v>450</v>
          </cell>
          <cell r="F27">
            <v>336</v>
          </cell>
          <cell r="G27">
            <v>377.45</v>
          </cell>
          <cell r="H27">
            <v>400.38200000000001</v>
          </cell>
          <cell r="I27">
            <v>450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456.25299999999999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193</v>
          </cell>
          <cell r="S31">
            <v>42</v>
          </cell>
          <cell r="T31">
            <v>329.28800000000001</v>
          </cell>
          <cell r="U31">
            <v>357.40300000000002</v>
          </cell>
          <cell r="V31">
            <v>371.428</v>
          </cell>
          <cell r="W31">
            <v>361.637</v>
          </cell>
          <cell r="X31">
            <v>323.67099999999999</v>
          </cell>
          <cell r="Y31">
            <v>324.98700000000002</v>
          </cell>
        </row>
        <row r="32">
          <cell r="B32">
            <v>210</v>
          </cell>
          <cell r="C32">
            <v>200</v>
          </cell>
          <cell r="D32">
            <v>190</v>
          </cell>
          <cell r="E32">
            <v>180</v>
          </cell>
          <cell r="F32">
            <v>172</v>
          </cell>
          <cell r="Q32">
            <v>60</v>
          </cell>
          <cell r="R32">
            <v>253.64</v>
          </cell>
          <cell r="S32">
            <v>256.16000000000003</v>
          </cell>
          <cell r="T32">
            <v>276.74400000000003</v>
          </cell>
          <cell r="U32">
            <v>313.10599999999999</v>
          </cell>
          <cell r="V32">
            <v>327.33300000000003</v>
          </cell>
          <cell r="W32">
            <v>320.73500000000001</v>
          </cell>
          <cell r="X32">
            <v>316.41899999999998</v>
          </cell>
          <cell r="Y32">
            <v>295.99400000000003</v>
          </cell>
        </row>
        <row r="33">
          <cell r="B33">
            <v>353</v>
          </cell>
          <cell r="C33">
            <v>354</v>
          </cell>
          <cell r="D33">
            <v>356</v>
          </cell>
          <cell r="E33">
            <v>357</v>
          </cell>
          <cell r="F33">
            <v>358</v>
          </cell>
          <cell r="G33">
            <v>359</v>
          </cell>
          <cell r="H33">
            <v>358</v>
          </cell>
          <cell r="I33">
            <v>355</v>
          </cell>
          <cell r="J33">
            <v>351</v>
          </cell>
          <cell r="K33">
            <v>306.45400000000001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333</v>
          </cell>
          <cell r="R33">
            <v>335</v>
          </cell>
          <cell r="S33">
            <v>336</v>
          </cell>
          <cell r="T33">
            <v>339</v>
          </cell>
          <cell r="U33">
            <v>342</v>
          </cell>
          <cell r="V33">
            <v>346</v>
          </cell>
          <cell r="W33">
            <v>348</v>
          </cell>
          <cell r="X33">
            <v>350</v>
          </cell>
          <cell r="Y33">
            <v>353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220</v>
          </cell>
          <cell r="C36">
            <v>220</v>
          </cell>
          <cell r="D36">
            <v>220</v>
          </cell>
          <cell r="E36">
            <v>220</v>
          </cell>
          <cell r="F36">
            <v>220</v>
          </cell>
          <cell r="G36">
            <v>220</v>
          </cell>
          <cell r="H36">
            <v>220</v>
          </cell>
          <cell r="I36">
            <v>220</v>
          </cell>
          <cell r="J36">
            <v>182</v>
          </cell>
          <cell r="R36">
            <v>60</v>
          </cell>
          <cell r="S36">
            <v>253.595</v>
          </cell>
          <cell r="T36">
            <v>330.262</v>
          </cell>
          <cell r="U36">
            <v>353.75700000000001</v>
          </cell>
          <cell r="V36">
            <v>357</v>
          </cell>
          <cell r="W36">
            <v>358</v>
          </cell>
          <cell r="X36">
            <v>360</v>
          </cell>
          <cell r="Y36">
            <v>349.13299999999998</v>
          </cell>
        </row>
        <row r="38">
          <cell r="B38">
            <v>80</v>
          </cell>
          <cell r="I38">
            <v>20</v>
          </cell>
          <cell r="J38">
            <v>20</v>
          </cell>
          <cell r="K38">
            <v>20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300</v>
          </cell>
          <cell r="X38">
            <v>100</v>
          </cell>
          <cell r="Y38">
            <v>40</v>
          </cell>
        </row>
        <row r="39">
          <cell r="B39">
            <v>40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20</v>
          </cell>
          <cell r="R39">
            <v>80</v>
          </cell>
          <cell r="S39">
            <v>80</v>
          </cell>
          <cell r="T39">
            <v>160</v>
          </cell>
          <cell r="U39">
            <v>180</v>
          </cell>
          <cell r="V39">
            <v>160</v>
          </cell>
          <cell r="W39">
            <v>160</v>
          </cell>
          <cell r="X39">
            <v>40</v>
          </cell>
          <cell r="Y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70</v>
          </cell>
          <cell r="S42">
            <v>300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300</v>
          </cell>
          <cell r="Y42">
            <v>200</v>
          </cell>
        </row>
        <row r="43">
          <cell r="B43">
            <v>100</v>
          </cell>
          <cell r="C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  <cell r="X43">
            <v>100</v>
          </cell>
          <cell r="Y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51</v>
          </cell>
        </row>
        <row r="46">
          <cell r="T46">
            <v>110</v>
          </cell>
          <cell r="U46">
            <v>110</v>
          </cell>
          <cell r="V46">
            <v>110</v>
          </cell>
          <cell r="W46">
            <v>110</v>
          </cell>
        </row>
        <row r="47">
          <cell r="U47">
            <v>100</v>
          </cell>
          <cell r="V47">
            <v>110</v>
          </cell>
          <cell r="W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60</v>
          </cell>
          <cell r="K53">
            <v>60</v>
          </cell>
          <cell r="L53">
            <v>60</v>
          </cell>
          <cell r="M53">
            <v>60</v>
          </cell>
          <cell r="N53">
            <v>60</v>
          </cell>
          <cell r="O53">
            <v>60</v>
          </cell>
          <cell r="P53">
            <v>60</v>
          </cell>
          <cell r="Q53">
            <v>60</v>
          </cell>
          <cell r="R53">
            <v>60</v>
          </cell>
          <cell r="S53">
            <v>60</v>
          </cell>
          <cell r="T53">
            <v>75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4">
          <cell r="N54">
            <v>12</v>
          </cell>
        </row>
        <row r="55">
          <cell r="L55">
            <v>16</v>
          </cell>
          <cell r="M55">
            <v>16</v>
          </cell>
          <cell r="N55">
            <v>10</v>
          </cell>
        </row>
        <row r="57">
          <cell r="B57">
            <v>1518.577</v>
          </cell>
          <cell r="C57">
            <v>1604.9539999999997</v>
          </cell>
          <cell r="D57">
            <v>1690.2430000000002</v>
          </cell>
          <cell r="E57">
            <v>1782.2130000000004</v>
          </cell>
          <cell r="F57">
            <v>1877.3709999999999</v>
          </cell>
          <cell r="G57">
            <v>1957.1069999999997</v>
          </cell>
          <cell r="H57">
            <v>2139.154</v>
          </cell>
          <cell r="I57">
            <v>2636.3119999999994</v>
          </cell>
          <cell r="J57">
            <v>3305.2650000000003</v>
          </cell>
          <cell r="K57">
            <v>3885.915</v>
          </cell>
          <cell r="L57">
            <v>4263.2390000000005</v>
          </cell>
          <cell r="M57">
            <v>4450.7090000000007</v>
          </cell>
          <cell r="N57">
            <v>4476.4840000000004</v>
          </cell>
          <cell r="O57">
            <v>4383.2610000000013</v>
          </cell>
          <cell r="P57">
            <v>4174.2609999999986</v>
          </cell>
          <cell r="Q57">
            <v>3838.4740000000002</v>
          </cell>
          <cell r="R57">
            <v>3335.7660000000005</v>
          </cell>
          <cell r="S57">
            <v>2708.6920000000005</v>
          </cell>
          <cell r="T57">
            <v>2114.4669999999996</v>
          </cell>
          <cell r="U57">
            <v>1835.8600000000004</v>
          </cell>
          <cell r="V57">
            <v>1725.9990000000003</v>
          </cell>
          <cell r="W57">
            <v>1622.461</v>
          </cell>
          <cell r="X57">
            <v>1568.395</v>
          </cell>
          <cell r="Y57">
            <v>1577.5320000000002</v>
          </cell>
        </row>
        <row r="70">
          <cell r="B70">
            <v>65</v>
          </cell>
          <cell r="C70">
            <v>64</v>
          </cell>
          <cell r="D70">
            <v>84</v>
          </cell>
          <cell r="E70">
            <v>83</v>
          </cell>
          <cell r="F70">
            <v>83</v>
          </cell>
          <cell r="G70">
            <v>36</v>
          </cell>
          <cell r="H70">
            <v>40</v>
          </cell>
          <cell r="I70">
            <v>5</v>
          </cell>
          <cell r="S70">
            <v>20</v>
          </cell>
          <cell r="T70">
            <v>20</v>
          </cell>
          <cell r="U70">
            <v>20</v>
          </cell>
          <cell r="V70">
            <v>22.826999999999998</v>
          </cell>
          <cell r="W70">
            <v>20</v>
          </cell>
          <cell r="X70">
            <v>55</v>
          </cell>
          <cell r="Y70">
            <v>20</v>
          </cell>
        </row>
        <row r="71">
          <cell r="B71">
            <v>370</v>
          </cell>
          <cell r="C71">
            <v>404</v>
          </cell>
          <cell r="D71">
            <v>442</v>
          </cell>
          <cell r="E71">
            <v>444</v>
          </cell>
          <cell r="F71">
            <v>451</v>
          </cell>
          <cell r="G71">
            <v>438</v>
          </cell>
          <cell r="H71">
            <v>293</v>
          </cell>
          <cell r="I71">
            <v>154</v>
          </cell>
          <cell r="J71">
            <v>158</v>
          </cell>
          <cell r="K71">
            <v>185</v>
          </cell>
          <cell r="L71">
            <v>187</v>
          </cell>
          <cell r="M71">
            <v>184</v>
          </cell>
          <cell r="N71">
            <v>210</v>
          </cell>
          <cell r="O71">
            <v>195</v>
          </cell>
          <cell r="P71">
            <v>201</v>
          </cell>
          <cell r="Q71">
            <v>190</v>
          </cell>
          <cell r="R71">
            <v>184</v>
          </cell>
          <cell r="S71">
            <v>154</v>
          </cell>
          <cell r="T71">
            <v>50</v>
          </cell>
          <cell r="U71">
            <v>45</v>
          </cell>
          <cell r="V71">
            <v>97</v>
          </cell>
          <cell r="W71">
            <v>86</v>
          </cell>
          <cell r="X71">
            <v>170</v>
          </cell>
          <cell r="Y71">
            <v>176</v>
          </cell>
        </row>
        <row r="72">
          <cell r="B72">
            <v>603.20000000000005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644.79999999999995</v>
          </cell>
          <cell r="I72">
            <v>523.29999999999995</v>
          </cell>
          <cell r="J72">
            <v>547.29999999999995</v>
          </cell>
          <cell r="K72">
            <v>587.29999999999995</v>
          </cell>
          <cell r="L72">
            <v>544.70000000000005</v>
          </cell>
          <cell r="M72">
            <v>494.4</v>
          </cell>
          <cell r="N72">
            <v>510.7</v>
          </cell>
          <cell r="O72">
            <v>442.1</v>
          </cell>
          <cell r="P72">
            <v>481.5</v>
          </cell>
          <cell r="Q72">
            <v>434.9</v>
          </cell>
          <cell r="R72">
            <v>197.8</v>
          </cell>
          <cell r="S72">
            <v>60</v>
          </cell>
          <cell r="T72">
            <v>85.9</v>
          </cell>
          <cell r="U72">
            <v>281.5</v>
          </cell>
          <cell r="V72">
            <v>468.1</v>
          </cell>
          <cell r="W72">
            <v>368</v>
          </cell>
          <cell r="X72">
            <v>544.70000000000005</v>
          </cell>
          <cell r="Y72">
            <v>426.4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878.21</v>
          </cell>
          <cell r="C62">
            <v>882.06999999999994</v>
          </cell>
          <cell r="D62">
            <v>876.19899999999996</v>
          </cell>
          <cell r="E62">
            <v>858.90599999999995</v>
          </cell>
          <cell r="F62">
            <v>859.83299999999997</v>
          </cell>
          <cell r="G62">
            <v>847.62599999999998</v>
          </cell>
          <cell r="H62">
            <v>836.7</v>
          </cell>
          <cell r="I62">
            <v>839.601</v>
          </cell>
          <cell r="J62">
            <v>849.75099999999998</v>
          </cell>
          <cell r="K62">
            <v>848.90299999999991</v>
          </cell>
          <cell r="L62">
            <v>857.03399999999999</v>
          </cell>
          <cell r="M62">
            <v>876.61299999999994</v>
          </cell>
          <cell r="N62">
            <v>879.32399999999996</v>
          </cell>
          <cell r="O62">
            <v>863.31399999999996</v>
          </cell>
          <cell r="P62">
            <v>854.73399999999992</v>
          </cell>
          <cell r="Q62">
            <v>864.73400000000004</v>
          </cell>
          <cell r="R62">
            <v>860.87799999999993</v>
          </cell>
          <cell r="S62">
            <v>877.22299999999996</v>
          </cell>
          <cell r="T62">
            <v>865.10900000000004</v>
          </cell>
          <cell r="U62">
            <v>867.79</v>
          </cell>
          <cell r="V62">
            <v>869.99799999999993</v>
          </cell>
          <cell r="W62">
            <v>868.08</v>
          </cell>
          <cell r="X62">
            <v>866.2589999999999</v>
          </cell>
          <cell r="Y62">
            <v>872.92100000000005</v>
          </cell>
        </row>
        <row r="63">
          <cell r="B63">
            <v>965.32300000000009</v>
          </cell>
          <cell r="C63">
            <v>941.53300000000002</v>
          </cell>
          <cell r="D63">
            <v>918.09</v>
          </cell>
          <cell r="E63">
            <v>907.68099999999993</v>
          </cell>
          <cell r="F63">
            <v>910.53699999999992</v>
          </cell>
          <cell r="G63">
            <v>910.67900000000009</v>
          </cell>
          <cell r="H63">
            <v>933.80900000000008</v>
          </cell>
          <cell r="I63">
            <v>983.53199999999993</v>
          </cell>
          <cell r="J63">
            <v>1032.9870000000001</v>
          </cell>
          <cell r="K63">
            <v>1064.681</v>
          </cell>
          <cell r="L63">
            <v>1081.473</v>
          </cell>
          <cell r="M63">
            <v>1083.606</v>
          </cell>
          <cell r="N63">
            <v>1079.1279999999999</v>
          </cell>
          <cell r="O63">
            <v>1075.8229999999999</v>
          </cell>
          <cell r="P63">
            <v>1065.8579999999997</v>
          </cell>
          <cell r="Q63">
            <v>1058.4859999999999</v>
          </cell>
          <cell r="R63">
            <v>1061.9539999999997</v>
          </cell>
          <cell r="S63">
            <v>1058.4969999999998</v>
          </cell>
          <cell r="T63">
            <v>1059.8000000000002</v>
          </cell>
          <cell r="U63">
            <v>1076.1279999999999</v>
          </cell>
          <cell r="V63">
            <v>1052.232</v>
          </cell>
          <cell r="W63">
            <v>1019.0019999999998</v>
          </cell>
          <cell r="X63">
            <v>993.69900000000018</v>
          </cell>
          <cell r="Y63">
            <v>965.23800000000006</v>
          </cell>
        </row>
        <row r="64">
          <cell r="B64">
            <v>3449.0969999999988</v>
          </cell>
          <cell r="C64">
            <v>3203.8289999999997</v>
          </cell>
          <cell r="D64">
            <v>3056.1480000000001</v>
          </cell>
          <cell r="E64">
            <v>2964.3780000000002</v>
          </cell>
          <cell r="F64">
            <v>2905.038</v>
          </cell>
          <cell r="G64">
            <v>2811.6520000000005</v>
          </cell>
          <cell r="H64">
            <v>2857.2050000000004</v>
          </cell>
          <cell r="I64">
            <v>3147.9109999999996</v>
          </cell>
          <cell r="J64">
            <v>3496.4720000000002</v>
          </cell>
          <cell r="K64">
            <v>3812.9619999999995</v>
          </cell>
          <cell r="L64">
            <v>4091.3710000000001</v>
          </cell>
          <cell r="M64">
            <v>4201.7689999999993</v>
          </cell>
          <cell r="N64">
            <v>4215.1549999999997</v>
          </cell>
          <cell r="O64">
            <v>4080.1619999999998</v>
          </cell>
          <cell r="P64">
            <v>3936.6180000000004</v>
          </cell>
          <cell r="Q64">
            <v>3919.5829999999996</v>
          </cell>
          <cell r="R64">
            <v>3969.9119999999994</v>
          </cell>
          <cell r="S64">
            <v>4013.1580000000004</v>
          </cell>
          <cell r="T64">
            <v>4069.6589999999997</v>
          </cell>
          <cell r="U64">
            <v>4328.5720000000001</v>
          </cell>
          <cell r="V64">
            <v>4504.3760000000002</v>
          </cell>
          <cell r="W64">
            <v>4332.12</v>
          </cell>
          <cell r="X64">
            <v>4082.6149999999998</v>
          </cell>
          <cell r="Y64">
            <v>3720.7550000000001</v>
          </cell>
        </row>
        <row r="66">
          <cell r="B66">
            <v>132</v>
          </cell>
          <cell r="C66">
            <v>125.5</v>
          </cell>
          <cell r="D66">
            <v>121</v>
          </cell>
          <cell r="E66">
            <v>117.5</v>
          </cell>
          <cell r="F66">
            <v>116.5</v>
          </cell>
          <cell r="G66">
            <v>113.5</v>
          </cell>
          <cell r="H66">
            <v>111.5</v>
          </cell>
          <cell r="I66">
            <v>108</v>
          </cell>
          <cell r="J66">
            <v>103.5</v>
          </cell>
          <cell r="K66">
            <v>99</v>
          </cell>
          <cell r="L66">
            <v>98</v>
          </cell>
          <cell r="M66">
            <v>98</v>
          </cell>
          <cell r="N66">
            <v>97.5</v>
          </cell>
          <cell r="O66">
            <v>95</v>
          </cell>
          <cell r="P66">
            <v>95.5</v>
          </cell>
          <cell r="Q66">
            <v>103.5</v>
          </cell>
          <cell r="R66">
            <v>117</v>
          </cell>
          <cell r="S66">
            <v>133.5</v>
          </cell>
          <cell r="T66">
            <v>146</v>
          </cell>
          <cell r="U66">
            <v>157</v>
          </cell>
          <cell r="V66">
            <v>161</v>
          </cell>
          <cell r="W66">
            <v>155.5</v>
          </cell>
          <cell r="X66">
            <v>148.5</v>
          </cell>
          <cell r="Y66">
            <v>137</v>
          </cell>
        </row>
        <row r="70">
          <cell r="B70">
            <v>201</v>
          </cell>
          <cell r="C70">
            <v>226</v>
          </cell>
          <cell r="D70">
            <v>226</v>
          </cell>
          <cell r="E70">
            <v>301</v>
          </cell>
          <cell r="F70">
            <v>301</v>
          </cell>
          <cell r="G70">
            <v>305</v>
          </cell>
          <cell r="H70">
            <v>381</v>
          </cell>
          <cell r="I70">
            <v>388</v>
          </cell>
          <cell r="J70">
            <v>400</v>
          </cell>
          <cell r="K70">
            <v>400</v>
          </cell>
          <cell r="L70">
            <v>399</v>
          </cell>
          <cell r="M70">
            <v>371</v>
          </cell>
          <cell r="N70">
            <v>375</v>
          </cell>
          <cell r="O70">
            <v>360</v>
          </cell>
          <cell r="P70">
            <v>360</v>
          </cell>
          <cell r="Q70">
            <v>310</v>
          </cell>
          <cell r="R70">
            <v>281</v>
          </cell>
          <cell r="S70">
            <v>185</v>
          </cell>
          <cell r="T70">
            <v>165</v>
          </cell>
          <cell r="U70">
            <v>124</v>
          </cell>
          <cell r="V70">
            <v>131</v>
          </cell>
          <cell r="W70">
            <v>165</v>
          </cell>
          <cell r="X70">
            <v>177</v>
          </cell>
          <cell r="Y70">
            <v>171</v>
          </cell>
        </row>
        <row r="71">
          <cell r="B71">
            <v>84</v>
          </cell>
          <cell r="C71">
            <v>86</v>
          </cell>
          <cell r="D71">
            <v>87</v>
          </cell>
          <cell r="E71">
            <v>86</v>
          </cell>
          <cell r="F71">
            <v>86</v>
          </cell>
          <cell r="G71">
            <v>87</v>
          </cell>
          <cell r="H71">
            <v>82</v>
          </cell>
          <cell r="I71">
            <v>98</v>
          </cell>
          <cell r="J71">
            <v>103</v>
          </cell>
          <cell r="K71">
            <v>133</v>
          </cell>
          <cell r="L71">
            <v>128</v>
          </cell>
          <cell r="M71">
            <v>128</v>
          </cell>
          <cell r="N71">
            <v>133</v>
          </cell>
          <cell r="O71">
            <v>132</v>
          </cell>
          <cell r="P71">
            <v>130</v>
          </cell>
          <cell r="Q71">
            <v>87</v>
          </cell>
          <cell r="R71">
            <v>53</v>
          </cell>
          <cell r="S71">
            <v>70</v>
          </cell>
          <cell r="T71">
            <v>316</v>
          </cell>
          <cell r="U71">
            <v>351</v>
          </cell>
          <cell r="V71">
            <v>351</v>
          </cell>
          <cell r="W71">
            <v>310</v>
          </cell>
          <cell r="X71">
            <v>110</v>
          </cell>
          <cell r="Y71">
            <v>114</v>
          </cell>
        </row>
        <row r="72">
          <cell r="S72">
            <v>0.2</v>
          </cell>
        </row>
      </sheetData>
      <sheetData sheetId="18">
        <row r="7">
          <cell r="B7">
            <v>98.2</v>
          </cell>
          <cell r="C7">
            <v>105.1</v>
          </cell>
          <cell r="D7">
            <v>107.86</v>
          </cell>
          <cell r="E7">
            <v>94.79</v>
          </cell>
          <cell r="F7">
            <v>91.82</v>
          </cell>
          <cell r="G7">
            <v>93.08</v>
          </cell>
          <cell r="H7">
            <v>93.08</v>
          </cell>
          <cell r="I7">
            <v>94.79</v>
          </cell>
          <cell r="J7">
            <v>91.82</v>
          </cell>
          <cell r="K7">
            <v>87.7</v>
          </cell>
          <cell r="L7">
            <v>85.42</v>
          </cell>
          <cell r="M7">
            <v>82.68</v>
          </cell>
          <cell r="N7">
            <v>85.19</v>
          </cell>
          <cell r="O7">
            <v>76.569999999999993</v>
          </cell>
          <cell r="P7">
            <v>85.2</v>
          </cell>
          <cell r="Q7">
            <v>90.44</v>
          </cell>
          <cell r="R7">
            <v>91.82</v>
          </cell>
          <cell r="S7">
            <v>93.08</v>
          </cell>
          <cell r="T7">
            <v>103.37</v>
          </cell>
          <cell r="U7">
            <v>124.66</v>
          </cell>
          <cell r="V7">
            <v>146</v>
          </cell>
          <cell r="W7">
            <v>136.1</v>
          </cell>
          <cell r="X7">
            <v>129.63</v>
          </cell>
          <cell r="Y7">
            <v>113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VIOLAR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EFT_SLOVENIA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ENSCO-AG-ST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INTERENERGO</v>
          </cell>
        </row>
        <row r="56">
          <cell r="A56" t="str">
            <v>KEN</v>
          </cell>
        </row>
        <row r="57">
          <cell r="A57" t="str">
            <v>KVMARKOUSA</v>
          </cell>
        </row>
        <row r="58">
          <cell r="A58" t="str">
            <v>LIG_MEGALOPOLIS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PPC</v>
          </cell>
        </row>
        <row r="63">
          <cell r="A63" t="str">
            <v>SENTRADE</v>
          </cell>
        </row>
        <row r="64">
          <cell r="A64" t="str">
            <v>SOLARENERGY</v>
          </cell>
        </row>
        <row r="65">
          <cell r="A65" t="str">
            <v>STATKRAFT-DE1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  <row r="72">
          <cell r="A7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44430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947.94100000000003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5709.6769999999997</v>
      </c>
      <c r="C4" s="18">
        <v>5464.9320000000007</v>
      </c>
      <c r="D4" s="18">
        <v>5284.4369999999981</v>
      </c>
      <c r="E4" s="18">
        <v>5235.4650000000011</v>
      </c>
      <c r="F4" s="18">
        <v>5178.9080000000013</v>
      </c>
      <c r="G4" s="18">
        <v>5075.4570000000003</v>
      </c>
      <c r="H4" s="18">
        <v>5202.2359999999999</v>
      </c>
      <c r="I4" s="18">
        <v>5565.0659999999998</v>
      </c>
      <c r="J4" s="18">
        <v>5985.732</v>
      </c>
      <c r="K4" s="18">
        <v>6358.5689999999968</v>
      </c>
      <c r="L4" s="18">
        <v>6654.8390000000009</v>
      </c>
      <c r="M4" s="18">
        <v>6759.0090000000027</v>
      </c>
      <c r="N4" s="18">
        <v>6779.0839999999989</v>
      </c>
      <c r="O4" s="18">
        <v>6606.2609999999995</v>
      </c>
      <c r="P4" s="18">
        <v>6442.6610000000019</v>
      </c>
      <c r="Q4" s="18">
        <v>6343.2739999999976</v>
      </c>
      <c r="R4" s="18">
        <v>6343.7660000000005</v>
      </c>
      <c r="S4" s="18">
        <v>6337.5999999999995</v>
      </c>
      <c r="T4" s="18">
        <v>6621.5609999999979</v>
      </c>
      <c r="U4" s="18">
        <v>6904.5260000000007</v>
      </c>
      <c r="V4" s="18">
        <v>7069.5869999999986</v>
      </c>
      <c r="W4" s="18">
        <v>6849.7330000000002</v>
      </c>
      <c r="X4" s="18">
        <v>6378.0849999999991</v>
      </c>
      <c r="Y4" s="18">
        <v>5980.945999999999</v>
      </c>
      <c r="Z4" s="19"/>
      <c r="AA4" s="20">
        <f>SUM(B4:Z4)</f>
        <v>147131.41100000002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98.2</v>
      </c>
      <c r="C7" s="28">
        <v>105.1</v>
      </c>
      <c r="D7" s="28">
        <v>107.86</v>
      </c>
      <c r="E7" s="28">
        <v>94.79</v>
      </c>
      <c r="F7" s="28">
        <v>91.82</v>
      </c>
      <c r="G7" s="28">
        <v>93.08</v>
      </c>
      <c r="H7" s="28">
        <v>93.08</v>
      </c>
      <c r="I7" s="28">
        <v>94.79</v>
      </c>
      <c r="J7" s="28">
        <v>91.82</v>
      </c>
      <c r="K7" s="28">
        <v>87.7</v>
      </c>
      <c r="L7" s="28">
        <v>85.42</v>
      </c>
      <c r="M7" s="28">
        <v>82.68</v>
      </c>
      <c r="N7" s="28">
        <v>85.19</v>
      </c>
      <c r="O7" s="28">
        <v>76.569999999999993</v>
      </c>
      <c r="P7" s="28">
        <v>85.2</v>
      </c>
      <c r="Q7" s="28">
        <v>90.44</v>
      </c>
      <c r="R7" s="28">
        <v>91.82</v>
      </c>
      <c r="S7" s="28">
        <v>93.08</v>
      </c>
      <c r="T7" s="28">
        <v>103.37</v>
      </c>
      <c r="U7" s="28">
        <v>124.66</v>
      </c>
      <c r="V7" s="28">
        <v>146</v>
      </c>
      <c r="W7" s="28">
        <v>136.1</v>
      </c>
      <c r="X7" s="28">
        <v>129.63</v>
      </c>
      <c r="Y7" s="28">
        <v>113</v>
      </c>
      <c r="Z7" s="29"/>
      <c r="AA7" s="30">
        <f>IF(SUM(GR_MAINLAND_MCP_SUM_SELL)&lt;&gt;0,AVERAGEIF(GR_MAINLAND_MCP_SUM_SELL,"&lt;&gt;"""),"")</f>
        <v>100.05833333333335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171.078</v>
      </c>
      <c r="D10" s="42">
        <v>205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>SUM(B10:Z10)</f>
        <v>4036.078</v>
      </c>
    </row>
    <row r="11" spans="1:27" ht="24.95" customHeight="1" x14ac:dyDescent="0.2">
      <c r="A11" s="45" t="s">
        <v>7</v>
      </c>
      <c r="B11" s="46">
        <v>2667.9</v>
      </c>
      <c r="C11" s="47">
        <v>2350.9</v>
      </c>
      <c r="D11" s="47">
        <v>2093.1940000000004</v>
      </c>
      <c r="E11" s="47">
        <v>2001.2520000000002</v>
      </c>
      <c r="F11" s="47">
        <v>1816.537</v>
      </c>
      <c r="G11" s="47">
        <v>1693.3500000000001</v>
      </c>
      <c r="H11" s="47">
        <v>1710.2820000000002</v>
      </c>
      <c r="I11" s="47">
        <v>1786.4540000000002</v>
      </c>
      <c r="J11" s="47">
        <v>1515.1669999999999</v>
      </c>
      <c r="K11" s="47">
        <v>1266.354</v>
      </c>
      <c r="L11" s="47">
        <v>1259.9000000000001</v>
      </c>
      <c r="M11" s="47">
        <v>1259.9000000000001</v>
      </c>
      <c r="N11" s="47">
        <v>1259.9000000000001</v>
      </c>
      <c r="O11" s="47">
        <v>1259.9000000000001</v>
      </c>
      <c r="P11" s="47">
        <v>1259.9000000000001</v>
      </c>
      <c r="Q11" s="47">
        <v>1548.9</v>
      </c>
      <c r="R11" s="47">
        <v>2001.2</v>
      </c>
      <c r="S11" s="47">
        <v>2389.9080000000004</v>
      </c>
      <c r="T11" s="47">
        <v>2941.1940000000004</v>
      </c>
      <c r="U11" s="47">
        <v>3091.1660000000002</v>
      </c>
      <c r="V11" s="47">
        <v>3134.6610000000001</v>
      </c>
      <c r="W11" s="47">
        <v>3122.2719999999999</v>
      </c>
      <c r="X11" s="47">
        <v>3091.99</v>
      </c>
      <c r="Y11" s="47">
        <v>3070.0140000000001</v>
      </c>
      <c r="Z11" s="48"/>
      <c r="AA11" s="49">
        <f>SUM(B11:Z11)</f>
        <v>49592.195000000007</v>
      </c>
    </row>
    <row r="12" spans="1:27" ht="24.95" customHeight="1" x14ac:dyDescent="0.2">
      <c r="A12" s="45" t="s">
        <v>8</v>
      </c>
      <c r="B12" s="46">
        <v>280</v>
      </c>
      <c r="C12" s="47">
        <v>160</v>
      </c>
      <c r="D12" s="47">
        <v>60</v>
      </c>
      <c r="E12" s="47">
        <v>60</v>
      </c>
      <c r="F12" s="47">
        <v>86</v>
      </c>
      <c r="G12" s="47">
        <v>86</v>
      </c>
      <c r="H12" s="47">
        <v>170</v>
      </c>
      <c r="I12" s="47">
        <v>255</v>
      </c>
      <c r="J12" s="47">
        <v>255</v>
      </c>
      <c r="K12" s="47">
        <v>229</v>
      </c>
      <c r="L12" s="47">
        <v>195</v>
      </c>
      <c r="M12" s="47">
        <v>165</v>
      </c>
      <c r="N12" s="47">
        <v>117</v>
      </c>
      <c r="O12" s="47">
        <v>121</v>
      </c>
      <c r="P12" s="47">
        <v>121</v>
      </c>
      <c r="Q12" s="47">
        <v>126</v>
      </c>
      <c r="R12" s="47">
        <v>420</v>
      </c>
      <c r="S12" s="47">
        <v>800</v>
      </c>
      <c r="T12" s="47">
        <v>1205</v>
      </c>
      <c r="U12" s="47">
        <v>1376</v>
      </c>
      <c r="V12" s="47">
        <v>1366</v>
      </c>
      <c r="W12" s="47">
        <v>1376</v>
      </c>
      <c r="X12" s="47">
        <v>693</v>
      </c>
      <c r="Y12" s="47">
        <v>456</v>
      </c>
      <c r="Z12" s="48"/>
      <c r="AA12" s="49">
        <f>SUM(B12:Z12)</f>
        <v>10178</v>
      </c>
    </row>
    <row r="13" spans="1:27" ht="24.95" customHeight="1" x14ac:dyDescent="0.2">
      <c r="A13" s="50" t="s">
        <v>9</v>
      </c>
      <c r="B13" s="51">
        <v>1518.577</v>
      </c>
      <c r="C13" s="52">
        <v>1604.9539999999997</v>
      </c>
      <c r="D13" s="52">
        <v>1690.2430000000002</v>
      </c>
      <c r="E13" s="52">
        <v>1782.2130000000004</v>
      </c>
      <c r="F13" s="52">
        <v>1877.3709999999999</v>
      </c>
      <c r="G13" s="52">
        <v>1957.1069999999997</v>
      </c>
      <c r="H13" s="52">
        <v>2139.154</v>
      </c>
      <c r="I13" s="52">
        <v>2636.3119999999994</v>
      </c>
      <c r="J13" s="52">
        <v>3305.2650000000003</v>
      </c>
      <c r="K13" s="52">
        <v>3885.915</v>
      </c>
      <c r="L13" s="52">
        <v>4263.2390000000005</v>
      </c>
      <c r="M13" s="52">
        <v>4450.7090000000007</v>
      </c>
      <c r="N13" s="52">
        <v>4476.4840000000004</v>
      </c>
      <c r="O13" s="52">
        <v>4383.2610000000013</v>
      </c>
      <c r="P13" s="52">
        <v>4174.2609999999986</v>
      </c>
      <c r="Q13" s="52">
        <v>3838.4740000000002</v>
      </c>
      <c r="R13" s="52">
        <v>3335.7660000000005</v>
      </c>
      <c r="S13" s="52">
        <v>2708.6920000000005</v>
      </c>
      <c r="T13" s="52">
        <v>2114.4669999999996</v>
      </c>
      <c r="U13" s="52">
        <v>1835.8600000000004</v>
      </c>
      <c r="V13" s="52">
        <v>1725.9990000000003</v>
      </c>
      <c r="W13" s="52">
        <v>1622.461</v>
      </c>
      <c r="X13" s="52">
        <v>1568.395</v>
      </c>
      <c r="Y13" s="52">
        <v>1577.5320000000002</v>
      </c>
      <c r="Z13" s="53"/>
      <c r="AA13" s="54">
        <f>SUM(B13:Z13)</f>
        <v>64472.71100000001</v>
      </c>
    </row>
    <row r="14" spans="1:27" ht="30" customHeight="1" thickBot="1" x14ac:dyDescent="0.25">
      <c r="A14" s="55" t="s">
        <v>10</v>
      </c>
      <c r="B14" s="56">
        <f>IF(LEN(B$2)&gt;0,SUM(B10:B13),"")</f>
        <v>4621.4769999999999</v>
      </c>
      <c r="C14" s="57">
        <f t="shared" ref="C14:Z14" si="0">IF(LEN(C$2)&gt;0,SUM(C10:C13),"")</f>
        <v>4286.9319999999998</v>
      </c>
      <c r="D14" s="57">
        <f t="shared" si="0"/>
        <v>4048.4370000000008</v>
      </c>
      <c r="E14" s="57">
        <f t="shared" si="0"/>
        <v>3998.4650000000011</v>
      </c>
      <c r="F14" s="57">
        <f t="shared" si="0"/>
        <v>3934.9080000000004</v>
      </c>
      <c r="G14" s="57">
        <f t="shared" si="0"/>
        <v>3891.4569999999999</v>
      </c>
      <c r="H14" s="57">
        <f t="shared" si="0"/>
        <v>4174.4359999999997</v>
      </c>
      <c r="I14" s="57">
        <f t="shared" si="0"/>
        <v>4832.7659999999996</v>
      </c>
      <c r="J14" s="57">
        <f t="shared" si="0"/>
        <v>5230.4320000000007</v>
      </c>
      <c r="K14" s="57">
        <f t="shared" si="0"/>
        <v>5536.2690000000002</v>
      </c>
      <c r="L14" s="57">
        <f t="shared" si="0"/>
        <v>5873.139000000001</v>
      </c>
      <c r="M14" s="57">
        <f t="shared" si="0"/>
        <v>6030.6090000000004</v>
      </c>
      <c r="N14" s="57">
        <f t="shared" si="0"/>
        <v>6008.384</v>
      </c>
      <c r="O14" s="57">
        <f t="shared" si="0"/>
        <v>5919.1610000000019</v>
      </c>
      <c r="P14" s="57">
        <f t="shared" si="0"/>
        <v>5710.1609999999982</v>
      </c>
      <c r="Q14" s="57">
        <f t="shared" si="0"/>
        <v>5668.3739999999998</v>
      </c>
      <c r="R14" s="57">
        <f t="shared" si="0"/>
        <v>5911.9660000000003</v>
      </c>
      <c r="S14" s="57">
        <f t="shared" si="0"/>
        <v>6053.6</v>
      </c>
      <c r="T14" s="57">
        <f t="shared" si="0"/>
        <v>6415.6610000000001</v>
      </c>
      <c r="U14" s="57">
        <f t="shared" si="0"/>
        <v>6508.0260000000007</v>
      </c>
      <c r="V14" s="57">
        <f t="shared" si="0"/>
        <v>6431.66</v>
      </c>
      <c r="W14" s="57">
        <f t="shared" si="0"/>
        <v>6325.7330000000002</v>
      </c>
      <c r="X14" s="57">
        <f t="shared" si="0"/>
        <v>5558.3850000000002</v>
      </c>
      <c r="Y14" s="57">
        <f t="shared" si="0"/>
        <v>5308.5460000000003</v>
      </c>
      <c r="Z14" s="58" t="str">
        <f t="shared" si="0"/>
        <v/>
      </c>
      <c r="AA14" s="59">
        <f>SUM(AA9:AA13)</f>
        <v>128278.98400000003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1593.9</v>
      </c>
      <c r="C25" s="67">
        <v>1536.9</v>
      </c>
      <c r="D25" s="67">
        <v>1514.9</v>
      </c>
      <c r="E25" s="67">
        <v>1585.9</v>
      </c>
      <c r="F25" s="67">
        <v>1679.9</v>
      </c>
      <c r="G25" s="67">
        <v>1727.9</v>
      </c>
      <c r="H25" s="67">
        <v>1921.9</v>
      </c>
      <c r="I25" s="67">
        <v>2361.9</v>
      </c>
      <c r="J25" s="67">
        <v>2864.9</v>
      </c>
      <c r="K25" s="67">
        <v>3271.9</v>
      </c>
      <c r="L25" s="67">
        <v>3509.9</v>
      </c>
      <c r="M25" s="67">
        <v>3606.9</v>
      </c>
      <c r="N25" s="67">
        <v>3595.9</v>
      </c>
      <c r="O25" s="67">
        <v>3532.9</v>
      </c>
      <c r="P25" s="67">
        <v>3359.9</v>
      </c>
      <c r="Q25" s="67">
        <v>3096.9</v>
      </c>
      <c r="R25" s="67">
        <v>2996.9</v>
      </c>
      <c r="S25" s="67">
        <v>2884.9</v>
      </c>
      <c r="T25" s="67">
        <v>2828.9</v>
      </c>
      <c r="U25" s="67">
        <v>2785.9</v>
      </c>
      <c r="V25" s="67">
        <v>2712.9</v>
      </c>
      <c r="W25" s="67">
        <v>2666.9</v>
      </c>
      <c r="X25" s="67">
        <v>1968.9</v>
      </c>
      <c r="Y25" s="67">
        <v>1754.9</v>
      </c>
      <c r="Z25" s="68"/>
      <c r="AA25" s="69">
        <f>SUM(B25:Z25)</f>
        <v>61362.60000000002</v>
      </c>
    </row>
    <row r="26" spans="1:27" ht="24.95" customHeight="1" x14ac:dyDescent="0.2">
      <c r="A26" s="70" t="s">
        <v>20</v>
      </c>
      <c r="B26" s="71">
        <v>1326.577</v>
      </c>
      <c r="C26" s="72">
        <v>1401.0319999999999</v>
      </c>
      <c r="D26" s="72">
        <v>1472.537</v>
      </c>
      <c r="E26" s="72">
        <v>1362.5650000000001</v>
      </c>
      <c r="F26" s="72">
        <v>1220.008</v>
      </c>
      <c r="G26" s="72">
        <v>1240.557</v>
      </c>
      <c r="H26" s="72">
        <v>1188.5360000000001</v>
      </c>
      <c r="I26" s="72">
        <v>1232.866</v>
      </c>
      <c r="J26" s="72">
        <v>1164.5319999999999</v>
      </c>
      <c r="K26" s="72">
        <v>1272.3689999999999</v>
      </c>
      <c r="L26" s="72">
        <v>1373.239</v>
      </c>
      <c r="M26" s="72">
        <v>1430.7090000000001</v>
      </c>
      <c r="N26" s="72">
        <v>1445.4839999999999</v>
      </c>
      <c r="O26" s="72">
        <v>1404.261</v>
      </c>
      <c r="P26" s="72">
        <v>1374.261</v>
      </c>
      <c r="Q26" s="72">
        <v>1328.4739999999999</v>
      </c>
      <c r="R26" s="72">
        <v>1326.066</v>
      </c>
      <c r="S26" s="72">
        <v>1337.7</v>
      </c>
      <c r="T26" s="72">
        <v>1443.761</v>
      </c>
      <c r="U26" s="72">
        <v>1574.126</v>
      </c>
      <c r="V26" s="72">
        <v>1625.587</v>
      </c>
      <c r="W26" s="72">
        <v>1551.8330000000001</v>
      </c>
      <c r="X26" s="72">
        <v>1601.4849999999999</v>
      </c>
      <c r="Y26" s="72">
        <v>1536.646</v>
      </c>
      <c r="Z26" s="73"/>
      <c r="AA26" s="74">
        <f>SUM(B26:Z26)</f>
        <v>33235.210999999988</v>
      </c>
    </row>
    <row r="27" spans="1:27" ht="24.95" customHeight="1" x14ac:dyDescent="0.2">
      <c r="A27" s="77" t="s">
        <v>21</v>
      </c>
      <c r="B27" s="75">
        <v>2246</v>
      </c>
      <c r="C27" s="76">
        <v>1927</v>
      </c>
      <c r="D27" s="76">
        <v>1697</v>
      </c>
      <c r="E27" s="76">
        <v>1687</v>
      </c>
      <c r="F27" s="76">
        <v>1679</v>
      </c>
      <c r="G27" s="76">
        <v>1507</v>
      </c>
      <c r="H27" s="76">
        <v>1507</v>
      </c>
      <c r="I27" s="76">
        <v>1507</v>
      </c>
      <c r="J27" s="76">
        <v>1469</v>
      </c>
      <c r="K27" s="76">
        <v>1287</v>
      </c>
      <c r="L27" s="76">
        <v>1287</v>
      </c>
      <c r="M27" s="76">
        <v>1287</v>
      </c>
      <c r="N27" s="76">
        <v>1287</v>
      </c>
      <c r="O27" s="76">
        <v>1287</v>
      </c>
      <c r="P27" s="76">
        <v>1287</v>
      </c>
      <c r="Q27" s="76">
        <v>1543</v>
      </c>
      <c r="R27" s="76">
        <v>1883</v>
      </c>
      <c r="S27" s="76">
        <v>2115</v>
      </c>
      <c r="T27" s="76">
        <v>2323</v>
      </c>
      <c r="U27" s="76">
        <v>2323</v>
      </c>
      <c r="V27" s="76">
        <v>2323</v>
      </c>
      <c r="W27" s="76">
        <v>2323</v>
      </c>
      <c r="X27" s="76">
        <v>2323</v>
      </c>
      <c r="Y27" s="76">
        <v>2323</v>
      </c>
      <c r="Z27" s="78"/>
      <c r="AA27" s="79">
        <f>SUM(B27:Z27)</f>
        <v>42427</v>
      </c>
    </row>
    <row r="28" spans="1:27" ht="30" customHeight="1" thickBot="1" x14ac:dyDescent="0.25">
      <c r="A28" s="55" t="s">
        <v>22</v>
      </c>
      <c r="B28" s="56">
        <f>IF(LEN(B$2)&gt;0,SUM(B25:B27),"")</f>
        <v>5166.4769999999999</v>
      </c>
      <c r="C28" s="57">
        <f t="shared" ref="C28:Z28" si="2">IF(LEN(C$2)&gt;0,SUM(C25:C27),"")</f>
        <v>4864.9319999999998</v>
      </c>
      <c r="D28" s="57">
        <f t="shared" si="2"/>
        <v>4684.4369999999999</v>
      </c>
      <c r="E28" s="57">
        <f t="shared" si="2"/>
        <v>4635.4650000000001</v>
      </c>
      <c r="F28" s="57">
        <f t="shared" si="2"/>
        <v>4578.9080000000004</v>
      </c>
      <c r="G28" s="57">
        <f t="shared" si="2"/>
        <v>4475.4570000000003</v>
      </c>
      <c r="H28" s="57">
        <f t="shared" si="2"/>
        <v>4617.4359999999997</v>
      </c>
      <c r="I28" s="57">
        <f t="shared" si="2"/>
        <v>5101.7659999999996</v>
      </c>
      <c r="J28" s="57">
        <f t="shared" si="2"/>
        <v>5498.4319999999998</v>
      </c>
      <c r="K28" s="57">
        <f t="shared" si="2"/>
        <v>5831.2690000000002</v>
      </c>
      <c r="L28" s="57">
        <f t="shared" si="2"/>
        <v>6170.1390000000001</v>
      </c>
      <c r="M28" s="57">
        <f t="shared" si="2"/>
        <v>6324.6090000000004</v>
      </c>
      <c r="N28" s="57">
        <f t="shared" si="2"/>
        <v>6328.384</v>
      </c>
      <c r="O28" s="57">
        <f t="shared" si="2"/>
        <v>6224.1610000000001</v>
      </c>
      <c r="P28" s="57">
        <f t="shared" si="2"/>
        <v>6021.1610000000001</v>
      </c>
      <c r="Q28" s="57">
        <f t="shared" si="2"/>
        <v>5968.3739999999998</v>
      </c>
      <c r="R28" s="57">
        <f t="shared" si="2"/>
        <v>6205.9660000000003</v>
      </c>
      <c r="S28" s="57">
        <f t="shared" si="2"/>
        <v>6337.6</v>
      </c>
      <c r="T28" s="57">
        <f t="shared" si="2"/>
        <v>6595.6610000000001</v>
      </c>
      <c r="U28" s="57">
        <f t="shared" si="2"/>
        <v>6683.0259999999998</v>
      </c>
      <c r="V28" s="57">
        <f t="shared" si="2"/>
        <v>6661.4870000000001</v>
      </c>
      <c r="W28" s="57">
        <f t="shared" si="2"/>
        <v>6541.7330000000002</v>
      </c>
      <c r="X28" s="57">
        <f t="shared" si="2"/>
        <v>5893.3850000000002</v>
      </c>
      <c r="Y28" s="57">
        <f t="shared" si="2"/>
        <v>5614.5460000000003</v>
      </c>
      <c r="Z28" s="58" t="str">
        <f t="shared" si="2"/>
        <v/>
      </c>
      <c r="AA28" s="59">
        <f>SUM(AA25:AA27)</f>
        <v>137024.81100000002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65</v>
      </c>
      <c r="C31" s="90">
        <v>64</v>
      </c>
      <c r="D31" s="90">
        <v>84</v>
      </c>
      <c r="E31" s="90">
        <v>83</v>
      </c>
      <c r="F31" s="90">
        <v>83</v>
      </c>
      <c r="G31" s="90">
        <v>36</v>
      </c>
      <c r="H31" s="90">
        <v>40</v>
      </c>
      <c r="I31" s="90">
        <v>5</v>
      </c>
      <c r="J31" s="90"/>
      <c r="K31" s="90"/>
      <c r="L31" s="90"/>
      <c r="M31" s="90"/>
      <c r="N31" s="90"/>
      <c r="O31" s="90"/>
      <c r="P31" s="90"/>
      <c r="Q31" s="90"/>
      <c r="R31" s="90"/>
      <c r="S31" s="90">
        <v>20</v>
      </c>
      <c r="T31" s="90">
        <v>20</v>
      </c>
      <c r="U31" s="90">
        <v>20</v>
      </c>
      <c r="V31" s="90">
        <v>22.826999999999998</v>
      </c>
      <c r="W31" s="90">
        <v>20</v>
      </c>
      <c r="X31" s="90">
        <v>55</v>
      </c>
      <c r="Y31" s="90">
        <v>20</v>
      </c>
      <c r="Z31" s="91"/>
      <c r="AA31" s="69">
        <f t="shared" ref="AA31:AA36" si="3">SUM(B31:Z31)</f>
        <v>637.827</v>
      </c>
    </row>
    <row r="32" spans="1:27" ht="24.95" customHeight="1" x14ac:dyDescent="0.2">
      <c r="A32" s="92" t="s">
        <v>25</v>
      </c>
      <c r="B32" s="93">
        <v>370</v>
      </c>
      <c r="C32" s="94">
        <v>404</v>
      </c>
      <c r="D32" s="94">
        <v>442</v>
      </c>
      <c r="E32" s="94">
        <v>444</v>
      </c>
      <c r="F32" s="94">
        <v>451</v>
      </c>
      <c r="G32" s="94">
        <v>438</v>
      </c>
      <c r="H32" s="94">
        <v>293</v>
      </c>
      <c r="I32" s="94">
        <v>154</v>
      </c>
      <c r="J32" s="94">
        <v>158</v>
      </c>
      <c r="K32" s="94">
        <v>185</v>
      </c>
      <c r="L32" s="94">
        <v>187</v>
      </c>
      <c r="M32" s="94">
        <v>184</v>
      </c>
      <c r="N32" s="94">
        <v>210</v>
      </c>
      <c r="O32" s="94">
        <v>195</v>
      </c>
      <c r="P32" s="94">
        <v>201</v>
      </c>
      <c r="Q32" s="94">
        <v>190</v>
      </c>
      <c r="R32" s="94">
        <v>184</v>
      </c>
      <c r="S32" s="94">
        <v>154</v>
      </c>
      <c r="T32" s="94">
        <v>50</v>
      </c>
      <c r="U32" s="94">
        <v>45</v>
      </c>
      <c r="V32" s="94">
        <v>97</v>
      </c>
      <c r="W32" s="94">
        <v>86</v>
      </c>
      <c r="X32" s="94">
        <v>170</v>
      </c>
      <c r="Y32" s="94">
        <v>176</v>
      </c>
      <c r="Z32" s="95"/>
      <c r="AA32" s="74">
        <f t="shared" si="3"/>
        <v>5468</v>
      </c>
    </row>
    <row r="33" spans="1:27" ht="24.95" customHeight="1" x14ac:dyDescent="0.2">
      <c r="A33" s="92" t="s">
        <v>26</v>
      </c>
      <c r="B33" s="93">
        <v>603.20000000000005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644.79999999999995</v>
      </c>
      <c r="I33" s="94">
        <v>523.29999999999995</v>
      </c>
      <c r="J33" s="94">
        <v>547.29999999999995</v>
      </c>
      <c r="K33" s="94">
        <v>587.29999999999995</v>
      </c>
      <c r="L33" s="94">
        <v>544.70000000000005</v>
      </c>
      <c r="M33" s="94">
        <v>494.4</v>
      </c>
      <c r="N33" s="94">
        <v>510.7</v>
      </c>
      <c r="O33" s="94">
        <v>442.1</v>
      </c>
      <c r="P33" s="94">
        <v>481.5</v>
      </c>
      <c r="Q33" s="94">
        <v>434.9</v>
      </c>
      <c r="R33" s="94">
        <v>197.8</v>
      </c>
      <c r="S33" s="94">
        <v>60</v>
      </c>
      <c r="T33" s="94">
        <v>85.9</v>
      </c>
      <c r="U33" s="94">
        <v>281.5</v>
      </c>
      <c r="V33" s="94">
        <v>468.1</v>
      </c>
      <c r="W33" s="94">
        <v>368</v>
      </c>
      <c r="X33" s="94">
        <v>544.70000000000005</v>
      </c>
      <c r="Y33" s="94">
        <v>426.4</v>
      </c>
      <c r="Z33" s="95"/>
      <c r="AA33" s="74">
        <f t="shared" si="3"/>
        <v>11546.599999999999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1088.2</v>
      </c>
      <c r="C36" s="83">
        <f t="shared" ref="C36:Z36" si="4">IF(LEN(C$2)&gt;0,SUM(C31:C35),"")</f>
        <v>1178</v>
      </c>
      <c r="D36" s="83">
        <f t="shared" si="4"/>
        <v>1236</v>
      </c>
      <c r="E36" s="83">
        <f t="shared" si="4"/>
        <v>1237</v>
      </c>
      <c r="F36" s="83">
        <f t="shared" si="4"/>
        <v>1244</v>
      </c>
      <c r="G36" s="83">
        <f t="shared" si="4"/>
        <v>1184</v>
      </c>
      <c r="H36" s="83">
        <f t="shared" si="4"/>
        <v>1027.8</v>
      </c>
      <c r="I36" s="83">
        <f t="shared" si="4"/>
        <v>732.3</v>
      </c>
      <c r="J36" s="83">
        <f t="shared" si="4"/>
        <v>755.3</v>
      </c>
      <c r="K36" s="83">
        <f t="shared" si="4"/>
        <v>822.3</v>
      </c>
      <c r="L36" s="83">
        <f t="shared" si="4"/>
        <v>781.7</v>
      </c>
      <c r="M36" s="83">
        <f t="shared" si="4"/>
        <v>728.4</v>
      </c>
      <c r="N36" s="83">
        <f t="shared" si="4"/>
        <v>770.7</v>
      </c>
      <c r="O36" s="83">
        <f t="shared" si="4"/>
        <v>687.1</v>
      </c>
      <c r="P36" s="83">
        <f t="shared" si="4"/>
        <v>732.5</v>
      </c>
      <c r="Q36" s="83">
        <f t="shared" si="4"/>
        <v>674.9</v>
      </c>
      <c r="R36" s="83">
        <f t="shared" si="4"/>
        <v>431.8</v>
      </c>
      <c r="S36" s="83">
        <f t="shared" si="4"/>
        <v>284</v>
      </c>
      <c r="T36" s="83">
        <f t="shared" si="4"/>
        <v>205.9</v>
      </c>
      <c r="U36" s="83">
        <f t="shared" si="4"/>
        <v>396.5</v>
      </c>
      <c r="V36" s="83">
        <f t="shared" si="4"/>
        <v>637.92700000000002</v>
      </c>
      <c r="W36" s="83">
        <f t="shared" si="4"/>
        <v>524</v>
      </c>
      <c r="X36" s="83">
        <f t="shared" si="4"/>
        <v>819.7</v>
      </c>
      <c r="Y36" s="83">
        <f t="shared" si="4"/>
        <v>672.4</v>
      </c>
      <c r="Z36" s="84" t="str">
        <f t="shared" si="4"/>
        <v/>
      </c>
      <c r="AA36" s="85">
        <f t="shared" si="3"/>
        <v>18852.427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543.20000000000005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584.79999999999995</v>
      </c>
      <c r="I41" s="94">
        <v>463.3</v>
      </c>
      <c r="J41" s="94">
        <v>487.3</v>
      </c>
      <c r="K41" s="94">
        <v>527.29999999999995</v>
      </c>
      <c r="L41" s="94">
        <v>484.7</v>
      </c>
      <c r="M41" s="94">
        <v>434.4</v>
      </c>
      <c r="N41" s="94">
        <v>450.7</v>
      </c>
      <c r="O41" s="94">
        <v>382.1</v>
      </c>
      <c r="P41" s="94">
        <v>421.5</v>
      </c>
      <c r="Q41" s="94">
        <v>374.9</v>
      </c>
      <c r="R41" s="94">
        <v>137.80000000000001</v>
      </c>
      <c r="S41" s="94"/>
      <c r="T41" s="94">
        <v>25.9</v>
      </c>
      <c r="U41" s="94">
        <v>221.5</v>
      </c>
      <c r="V41" s="94">
        <v>408.1</v>
      </c>
      <c r="W41" s="94">
        <v>308</v>
      </c>
      <c r="X41" s="94">
        <v>484.7</v>
      </c>
      <c r="Y41" s="94">
        <v>366.4</v>
      </c>
      <c r="Z41" s="95"/>
      <c r="AA41" s="74">
        <f t="shared" si="5"/>
        <v>10106.6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543.20000000000005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584.79999999999995</v>
      </c>
      <c r="I44" s="83">
        <f t="shared" si="6"/>
        <v>463.3</v>
      </c>
      <c r="J44" s="83">
        <f t="shared" si="6"/>
        <v>487.3</v>
      </c>
      <c r="K44" s="83">
        <f t="shared" si="6"/>
        <v>527.29999999999995</v>
      </c>
      <c r="L44" s="83">
        <f t="shared" si="6"/>
        <v>484.7</v>
      </c>
      <c r="M44" s="83">
        <f t="shared" si="6"/>
        <v>434.4</v>
      </c>
      <c r="N44" s="83">
        <f t="shared" si="6"/>
        <v>450.7</v>
      </c>
      <c r="O44" s="83">
        <f t="shared" si="6"/>
        <v>382.1</v>
      </c>
      <c r="P44" s="83">
        <f t="shared" si="6"/>
        <v>421.5</v>
      </c>
      <c r="Q44" s="83">
        <f t="shared" si="6"/>
        <v>374.9</v>
      </c>
      <c r="R44" s="83">
        <f t="shared" si="6"/>
        <v>137.80000000000001</v>
      </c>
      <c r="S44" s="83">
        <f t="shared" si="6"/>
        <v>0</v>
      </c>
      <c r="T44" s="83">
        <f t="shared" si="6"/>
        <v>25.9</v>
      </c>
      <c r="U44" s="83">
        <f t="shared" si="6"/>
        <v>221.5</v>
      </c>
      <c r="V44" s="83">
        <f t="shared" si="6"/>
        <v>408.1</v>
      </c>
      <c r="W44" s="83">
        <f t="shared" si="6"/>
        <v>308</v>
      </c>
      <c r="X44" s="83">
        <f t="shared" si="6"/>
        <v>484.7</v>
      </c>
      <c r="Y44" s="83">
        <f t="shared" si="6"/>
        <v>366.4</v>
      </c>
      <c r="Z44" s="84" t="str">
        <f t="shared" si="6"/>
        <v/>
      </c>
      <c r="AA44" s="85">
        <f t="shared" si="5"/>
        <v>10106.6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5709.6769999999997</v>
      </c>
      <c r="C47" s="83">
        <f t="shared" ref="C47:Z47" si="8">IF(LEN(C$2)&gt;0,C14+C22+C36,"")</f>
        <v>5464.9319999999998</v>
      </c>
      <c r="D47" s="83">
        <f t="shared" si="8"/>
        <v>5284.4370000000008</v>
      </c>
      <c r="E47" s="83">
        <f t="shared" si="8"/>
        <v>5235.4650000000011</v>
      </c>
      <c r="F47" s="83">
        <f t="shared" si="8"/>
        <v>5178.9080000000004</v>
      </c>
      <c r="G47" s="83">
        <f t="shared" si="8"/>
        <v>5075.4570000000003</v>
      </c>
      <c r="H47" s="83">
        <f t="shared" si="8"/>
        <v>5202.2359999999999</v>
      </c>
      <c r="I47" s="83">
        <f t="shared" si="8"/>
        <v>5565.0659999999998</v>
      </c>
      <c r="J47" s="83">
        <f t="shared" si="8"/>
        <v>5985.7320000000009</v>
      </c>
      <c r="K47" s="83">
        <f t="shared" si="8"/>
        <v>6358.5690000000004</v>
      </c>
      <c r="L47" s="83">
        <f t="shared" si="8"/>
        <v>6654.8390000000009</v>
      </c>
      <c r="M47" s="83">
        <f t="shared" si="8"/>
        <v>6759.009</v>
      </c>
      <c r="N47" s="83">
        <f t="shared" si="8"/>
        <v>6779.0839999999998</v>
      </c>
      <c r="O47" s="83">
        <f t="shared" si="8"/>
        <v>6606.2610000000022</v>
      </c>
      <c r="P47" s="83">
        <f t="shared" si="8"/>
        <v>6442.6609999999982</v>
      </c>
      <c r="Q47" s="83">
        <f t="shared" si="8"/>
        <v>6343.2739999999994</v>
      </c>
      <c r="R47" s="83">
        <f t="shared" si="8"/>
        <v>6343.7660000000005</v>
      </c>
      <c r="S47" s="83">
        <f t="shared" si="8"/>
        <v>6337.6</v>
      </c>
      <c r="T47" s="83">
        <f t="shared" si="8"/>
        <v>6621.5609999999997</v>
      </c>
      <c r="U47" s="83">
        <f t="shared" si="8"/>
        <v>6904.5260000000007</v>
      </c>
      <c r="V47" s="83">
        <f t="shared" si="8"/>
        <v>7069.5869999999995</v>
      </c>
      <c r="W47" s="83">
        <f t="shared" si="8"/>
        <v>6849.7330000000002</v>
      </c>
      <c r="X47" s="83">
        <f t="shared" si="8"/>
        <v>6378.085</v>
      </c>
      <c r="Y47" s="83">
        <f t="shared" si="8"/>
        <v>5980.9459999999999</v>
      </c>
      <c r="Z47" s="84" t="str">
        <f t="shared" si="8"/>
        <v/>
      </c>
      <c r="AA47" s="100">
        <f>SUM(B47:Z47)</f>
        <v>147131.41099999999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5709.63</v>
      </c>
      <c r="C4" s="18">
        <v>5464.9320000000025</v>
      </c>
      <c r="D4" s="18">
        <v>5284.4369999999981</v>
      </c>
      <c r="E4" s="18">
        <v>5235.4650000000001</v>
      </c>
      <c r="F4" s="18">
        <v>5178.9080000000013</v>
      </c>
      <c r="G4" s="18">
        <v>5075.4570000000022</v>
      </c>
      <c r="H4" s="18">
        <v>5202.2139999999999</v>
      </c>
      <c r="I4" s="18">
        <v>5565.0439999999999</v>
      </c>
      <c r="J4" s="18">
        <v>5985.7099999999991</v>
      </c>
      <c r="K4" s="18">
        <v>6358.5459999999994</v>
      </c>
      <c r="L4" s="18">
        <v>6654.8780000000006</v>
      </c>
      <c r="M4" s="18">
        <v>6758.9879999999994</v>
      </c>
      <c r="N4" s="18">
        <v>6779.1070000000009</v>
      </c>
      <c r="O4" s="18">
        <v>6606.2989999999972</v>
      </c>
      <c r="P4" s="18">
        <v>6442.7100000000019</v>
      </c>
      <c r="Q4" s="18">
        <v>6343.3030000000017</v>
      </c>
      <c r="R4" s="18">
        <v>6343.7440000000006</v>
      </c>
      <c r="S4" s="18">
        <v>6337.5779999999968</v>
      </c>
      <c r="T4" s="18">
        <v>6621.5679999999993</v>
      </c>
      <c r="U4" s="18">
        <v>6904.4900000000007</v>
      </c>
      <c r="V4" s="18">
        <v>7069.6060000000007</v>
      </c>
      <c r="W4" s="18">
        <v>6849.7019999999993</v>
      </c>
      <c r="X4" s="18">
        <v>6378.0730000000003</v>
      </c>
      <c r="Y4" s="18">
        <v>5980.9140000000016</v>
      </c>
      <c r="Z4" s="19"/>
      <c r="AA4" s="20">
        <f>SUM(B4:Z4)</f>
        <v>147131.30300000001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98.2</v>
      </c>
      <c r="C7" s="28">
        <v>105.1</v>
      </c>
      <c r="D7" s="28">
        <v>107.86</v>
      </c>
      <c r="E7" s="28">
        <v>94.79</v>
      </c>
      <c r="F7" s="28">
        <v>91.82</v>
      </c>
      <c r="G7" s="28">
        <v>93.08</v>
      </c>
      <c r="H7" s="28">
        <v>93.08</v>
      </c>
      <c r="I7" s="28">
        <v>94.79</v>
      </c>
      <c r="J7" s="28">
        <v>91.82</v>
      </c>
      <c r="K7" s="28">
        <v>87.7</v>
      </c>
      <c r="L7" s="28">
        <v>85.42</v>
      </c>
      <c r="M7" s="28">
        <v>82.68</v>
      </c>
      <c r="N7" s="28">
        <v>85.19</v>
      </c>
      <c r="O7" s="28">
        <v>76.569999999999993</v>
      </c>
      <c r="P7" s="28">
        <v>85.2</v>
      </c>
      <c r="Q7" s="28">
        <v>90.44</v>
      </c>
      <c r="R7" s="28">
        <v>91.82</v>
      </c>
      <c r="S7" s="28">
        <v>93.08</v>
      </c>
      <c r="T7" s="28">
        <v>103.37</v>
      </c>
      <c r="U7" s="28">
        <v>124.66</v>
      </c>
      <c r="V7" s="28">
        <v>146</v>
      </c>
      <c r="W7" s="28">
        <v>136.1</v>
      </c>
      <c r="X7" s="28">
        <v>129.63</v>
      </c>
      <c r="Y7" s="28">
        <v>113</v>
      </c>
      <c r="Z7" s="29"/>
      <c r="AA7" s="30">
        <v>100.05833333333335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878.21</v>
      </c>
      <c r="C17" s="67">
        <v>882.06999999999994</v>
      </c>
      <c r="D17" s="67">
        <v>876.19899999999996</v>
      </c>
      <c r="E17" s="67">
        <v>858.90599999999995</v>
      </c>
      <c r="F17" s="67">
        <v>859.83299999999997</v>
      </c>
      <c r="G17" s="67">
        <v>847.62599999999998</v>
      </c>
      <c r="H17" s="67">
        <v>836.7</v>
      </c>
      <c r="I17" s="67">
        <v>839.601</v>
      </c>
      <c r="J17" s="67">
        <v>849.75099999999998</v>
      </c>
      <c r="K17" s="67">
        <v>848.90299999999991</v>
      </c>
      <c r="L17" s="67">
        <v>857.03399999999999</v>
      </c>
      <c r="M17" s="67">
        <v>876.61299999999994</v>
      </c>
      <c r="N17" s="67">
        <v>879.32399999999996</v>
      </c>
      <c r="O17" s="67">
        <v>863.31399999999996</v>
      </c>
      <c r="P17" s="67">
        <v>854.73399999999992</v>
      </c>
      <c r="Q17" s="67">
        <v>864.73400000000004</v>
      </c>
      <c r="R17" s="67">
        <v>860.87799999999993</v>
      </c>
      <c r="S17" s="67">
        <v>877.22299999999996</v>
      </c>
      <c r="T17" s="67">
        <v>865.10900000000004</v>
      </c>
      <c r="U17" s="67">
        <v>867.79</v>
      </c>
      <c r="V17" s="67">
        <v>869.99799999999993</v>
      </c>
      <c r="W17" s="67">
        <v>868.08</v>
      </c>
      <c r="X17" s="67">
        <v>866.2589999999999</v>
      </c>
      <c r="Y17" s="67">
        <v>872.92100000000005</v>
      </c>
      <c r="Z17" s="68"/>
      <c r="AA17" s="69">
        <f>SUM(B17:Z17)</f>
        <v>20721.809999999998</v>
      </c>
    </row>
    <row r="18" spans="1:27" ht="24.95" customHeight="1" x14ac:dyDescent="0.2">
      <c r="A18" s="70" t="s">
        <v>13</v>
      </c>
      <c r="B18" s="71">
        <v>965.32300000000009</v>
      </c>
      <c r="C18" s="72">
        <v>941.53300000000002</v>
      </c>
      <c r="D18" s="72">
        <v>918.09</v>
      </c>
      <c r="E18" s="72">
        <v>907.68099999999993</v>
      </c>
      <c r="F18" s="72">
        <v>910.53699999999992</v>
      </c>
      <c r="G18" s="72">
        <v>910.67900000000009</v>
      </c>
      <c r="H18" s="72">
        <v>933.80900000000008</v>
      </c>
      <c r="I18" s="72">
        <v>983.53199999999993</v>
      </c>
      <c r="J18" s="72">
        <v>1032.9870000000001</v>
      </c>
      <c r="K18" s="72">
        <v>1064.681</v>
      </c>
      <c r="L18" s="72">
        <v>1081.473</v>
      </c>
      <c r="M18" s="72">
        <v>1083.606</v>
      </c>
      <c r="N18" s="72">
        <v>1079.1279999999999</v>
      </c>
      <c r="O18" s="72">
        <v>1075.8229999999999</v>
      </c>
      <c r="P18" s="72">
        <v>1065.8579999999997</v>
      </c>
      <c r="Q18" s="72">
        <v>1058.4859999999999</v>
      </c>
      <c r="R18" s="72">
        <v>1061.9539999999997</v>
      </c>
      <c r="S18" s="72">
        <v>1058.4969999999998</v>
      </c>
      <c r="T18" s="72">
        <v>1059.8000000000002</v>
      </c>
      <c r="U18" s="72">
        <v>1076.1279999999999</v>
      </c>
      <c r="V18" s="72">
        <v>1052.232</v>
      </c>
      <c r="W18" s="72">
        <v>1019.0019999999998</v>
      </c>
      <c r="X18" s="72">
        <v>993.69900000000018</v>
      </c>
      <c r="Y18" s="72">
        <v>965.23800000000006</v>
      </c>
      <c r="Z18" s="73"/>
      <c r="AA18" s="74">
        <f>SUM(B18:Z18)</f>
        <v>24299.776000000002</v>
      </c>
    </row>
    <row r="19" spans="1:27" ht="24.95" customHeight="1" x14ac:dyDescent="0.2">
      <c r="A19" s="70" t="s">
        <v>14</v>
      </c>
      <c r="B19" s="75">
        <v>3449.0969999999988</v>
      </c>
      <c r="C19" s="76">
        <v>3203.8289999999997</v>
      </c>
      <c r="D19" s="76">
        <v>3056.1480000000001</v>
      </c>
      <c r="E19" s="76">
        <v>2964.3780000000002</v>
      </c>
      <c r="F19" s="76">
        <v>2905.038</v>
      </c>
      <c r="G19" s="76">
        <v>2811.6520000000005</v>
      </c>
      <c r="H19" s="76">
        <v>2857.2050000000004</v>
      </c>
      <c r="I19" s="76">
        <v>3147.9109999999996</v>
      </c>
      <c r="J19" s="76">
        <v>3496.4720000000002</v>
      </c>
      <c r="K19" s="76">
        <v>3812.9619999999995</v>
      </c>
      <c r="L19" s="76">
        <v>4091.3710000000001</v>
      </c>
      <c r="M19" s="76">
        <v>4201.7689999999993</v>
      </c>
      <c r="N19" s="76">
        <v>4215.1549999999997</v>
      </c>
      <c r="O19" s="76">
        <v>4080.1619999999998</v>
      </c>
      <c r="P19" s="76">
        <v>3936.6180000000004</v>
      </c>
      <c r="Q19" s="76">
        <v>3919.5829999999996</v>
      </c>
      <c r="R19" s="76">
        <v>3969.9119999999994</v>
      </c>
      <c r="S19" s="76">
        <v>4013.1580000000004</v>
      </c>
      <c r="T19" s="76">
        <v>4069.6589999999997</v>
      </c>
      <c r="U19" s="76">
        <v>4328.5720000000001</v>
      </c>
      <c r="V19" s="76">
        <v>4504.3760000000002</v>
      </c>
      <c r="W19" s="76">
        <v>4332.12</v>
      </c>
      <c r="X19" s="76">
        <v>4082.6149999999998</v>
      </c>
      <c r="Y19" s="76">
        <v>3720.7550000000001</v>
      </c>
      <c r="Z19" s="73"/>
      <c r="AA19" s="74">
        <f>SUM(B19:Z19)</f>
        <v>89170.517000000007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132</v>
      </c>
      <c r="C21" s="72">
        <v>125.5</v>
      </c>
      <c r="D21" s="72">
        <v>121</v>
      </c>
      <c r="E21" s="72">
        <v>117.5</v>
      </c>
      <c r="F21" s="72">
        <v>116.5</v>
      </c>
      <c r="G21" s="72">
        <v>113.5</v>
      </c>
      <c r="H21" s="72">
        <v>111.5</v>
      </c>
      <c r="I21" s="72">
        <v>108</v>
      </c>
      <c r="J21" s="72">
        <v>103.5</v>
      </c>
      <c r="K21" s="72">
        <v>99</v>
      </c>
      <c r="L21" s="72">
        <v>98</v>
      </c>
      <c r="M21" s="72">
        <v>98</v>
      </c>
      <c r="N21" s="72">
        <v>97.5</v>
      </c>
      <c r="O21" s="72">
        <v>95</v>
      </c>
      <c r="P21" s="72">
        <v>95.5</v>
      </c>
      <c r="Q21" s="72">
        <v>103.5</v>
      </c>
      <c r="R21" s="72">
        <v>117</v>
      </c>
      <c r="S21" s="72">
        <v>133.5</v>
      </c>
      <c r="T21" s="72">
        <v>146</v>
      </c>
      <c r="U21" s="72">
        <v>157</v>
      </c>
      <c r="V21" s="72">
        <v>161</v>
      </c>
      <c r="W21" s="72">
        <v>155.5</v>
      </c>
      <c r="X21" s="72">
        <v>148.5</v>
      </c>
      <c r="Y21" s="72">
        <v>137</v>
      </c>
      <c r="Z21" s="72"/>
      <c r="AA21" s="74">
        <f>SUM(B21:Z21)</f>
        <v>2891</v>
      </c>
    </row>
    <row r="22" spans="1:27" ht="30" customHeight="1" thickBot="1" x14ac:dyDescent="0.25">
      <c r="A22" s="81" t="s">
        <v>17</v>
      </c>
      <c r="B22" s="82">
        <f t="shared" ref="B22:AA22" si="1">SUM(B17:B21)</f>
        <v>5424.6299999999992</v>
      </c>
      <c r="C22" s="83">
        <f t="shared" si="1"/>
        <v>5152.9319999999998</v>
      </c>
      <c r="D22" s="83">
        <f t="shared" si="1"/>
        <v>4971.4369999999999</v>
      </c>
      <c r="E22" s="83">
        <f t="shared" si="1"/>
        <v>4848.4650000000001</v>
      </c>
      <c r="F22" s="83">
        <f t="shared" si="1"/>
        <v>4791.9079999999994</v>
      </c>
      <c r="G22" s="83">
        <f t="shared" si="1"/>
        <v>4683.4570000000003</v>
      </c>
      <c r="H22" s="83">
        <f t="shared" si="1"/>
        <v>4739.2139999999999</v>
      </c>
      <c r="I22" s="83">
        <f t="shared" si="1"/>
        <v>5079.0439999999999</v>
      </c>
      <c r="J22" s="83">
        <f t="shared" si="1"/>
        <v>5482.71</v>
      </c>
      <c r="K22" s="83">
        <f t="shared" si="1"/>
        <v>5825.5459999999994</v>
      </c>
      <c r="L22" s="83">
        <f t="shared" si="1"/>
        <v>6127.8780000000006</v>
      </c>
      <c r="M22" s="83">
        <f t="shared" si="1"/>
        <v>6259.9879999999994</v>
      </c>
      <c r="N22" s="83">
        <f t="shared" si="1"/>
        <v>6271.107</v>
      </c>
      <c r="O22" s="83">
        <f t="shared" si="1"/>
        <v>6114.2989999999991</v>
      </c>
      <c r="P22" s="83">
        <f t="shared" si="1"/>
        <v>5952.71</v>
      </c>
      <c r="Q22" s="83">
        <f t="shared" si="1"/>
        <v>5946.3029999999999</v>
      </c>
      <c r="R22" s="83">
        <f t="shared" si="1"/>
        <v>6009.7439999999988</v>
      </c>
      <c r="S22" s="83">
        <f t="shared" si="1"/>
        <v>6082.3780000000006</v>
      </c>
      <c r="T22" s="83">
        <f t="shared" si="1"/>
        <v>6140.5679999999993</v>
      </c>
      <c r="U22" s="83">
        <f t="shared" si="1"/>
        <v>6429.49</v>
      </c>
      <c r="V22" s="83">
        <f t="shared" si="1"/>
        <v>6587.6059999999998</v>
      </c>
      <c r="W22" s="83">
        <f t="shared" si="1"/>
        <v>6374.7019999999993</v>
      </c>
      <c r="X22" s="83">
        <f t="shared" si="1"/>
        <v>6091.0730000000003</v>
      </c>
      <c r="Y22" s="83">
        <f t="shared" si="1"/>
        <v>5695.9140000000007</v>
      </c>
      <c r="Z22" s="84">
        <f t="shared" si="1"/>
        <v>0</v>
      </c>
      <c r="AA22" s="85">
        <f t="shared" si="1"/>
        <v>137083.103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183</v>
      </c>
      <c r="C25" s="67">
        <v>176.5</v>
      </c>
      <c r="D25" s="67">
        <v>172</v>
      </c>
      <c r="E25" s="67">
        <v>168.5</v>
      </c>
      <c r="F25" s="67">
        <v>167.5</v>
      </c>
      <c r="G25" s="67">
        <v>164.5</v>
      </c>
      <c r="H25" s="67">
        <v>177.5</v>
      </c>
      <c r="I25" s="67">
        <v>174</v>
      </c>
      <c r="J25" s="67">
        <v>228.5</v>
      </c>
      <c r="K25" s="67">
        <v>224</v>
      </c>
      <c r="L25" s="67">
        <v>188</v>
      </c>
      <c r="M25" s="67">
        <v>188</v>
      </c>
      <c r="N25" s="67">
        <v>183.5</v>
      </c>
      <c r="O25" s="67">
        <v>181</v>
      </c>
      <c r="P25" s="67">
        <v>181.5</v>
      </c>
      <c r="Q25" s="67">
        <v>189.5</v>
      </c>
      <c r="R25" s="67">
        <v>146</v>
      </c>
      <c r="S25" s="67">
        <v>192.5</v>
      </c>
      <c r="T25" s="67">
        <v>301</v>
      </c>
      <c r="U25" s="67">
        <v>339</v>
      </c>
      <c r="V25" s="67">
        <v>343</v>
      </c>
      <c r="W25" s="67">
        <v>337.5</v>
      </c>
      <c r="X25" s="67">
        <v>232.5</v>
      </c>
      <c r="Y25" s="67">
        <v>176</v>
      </c>
      <c r="Z25" s="68"/>
      <c r="AA25" s="69">
        <f>SUM(B25:Z25)</f>
        <v>5015</v>
      </c>
    </row>
    <row r="26" spans="1:27" ht="24.95" customHeight="1" x14ac:dyDescent="0.2">
      <c r="A26" s="70" t="s">
        <v>20</v>
      </c>
      <c r="B26" s="71">
        <v>5526.63</v>
      </c>
      <c r="C26" s="72">
        <v>5288.4319999999998</v>
      </c>
      <c r="D26" s="72">
        <v>5112.4369999999999</v>
      </c>
      <c r="E26" s="72">
        <v>5066.9650000000001</v>
      </c>
      <c r="F26" s="72">
        <v>5011.4080000000004</v>
      </c>
      <c r="G26" s="72">
        <v>4910.9570000000003</v>
      </c>
      <c r="H26" s="72">
        <v>5024.7139999999999</v>
      </c>
      <c r="I26" s="72">
        <v>5391.0439999999999</v>
      </c>
      <c r="J26" s="72">
        <v>5757.21</v>
      </c>
      <c r="K26" s="72">
        <v>6134.5460000000003</v>
      </c>
      <c r="L26" s="72">
        <v>6466.8779999999997</v>
      </c>
      <c r="M26" s="72">
        <v>6570.9880000000003</v>
      </c>
      <c r="N26" s="72">
        <v>6595.607</v>
      </c>
      <c r="O26" s="72">
        <v>6425.299</v>
      </c>
      <c r="P26" s="72">
        <v>6261.21</v>
      </c>
      <c r="Q26" s="72">
        <v>6153.8029999999999</v>
      </c>
      <c r="R26" s="72">
        <v>6197.7439999999997</v>
      </c>
      <c r="S26" s="72">
        <v>6144.8779999999997</v>
      </c>
      <c r="T26" s="72">
        <v>6320.5680000000002</v>
      </c>
      <c r="U26" s="72">
        <v>6565.49</v>
      </c>
      <c r="V26" s="72">
        <v>6726.6059999999998</v>
      </c>
      <c r="W26" s="72">
        <v>6512.2020000000002</v>
      </c>
      <c r="X26" s="72">
        <v>6145.5730000000003</v>
      </c>
      <c r="Y26" s="72">
        <v>5804.9139999999998</v>
      </c>
      <c r="Z26" s="73"/>
      <c r="AA26" s="74">
        <f>SUM(B26:Z26)</f>
        <v>142116.103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5709.63</v>
      </c>
      <c r="C28" s="57">
        <f t="shared" si="2"/>
        <v>5464.9319999999998</v>
      </c>
      <c r="D28" s="57">
        <f t="shared" si="2"/>
        <v>5284.4369999999999</v>
      </c>
      <c r="E28" s="57">
        <f t="shared" si="2"/>
        <v>5235.4650000000001</v>
      </c>
      <c r="F28" s="57">
        <f t="shared" si="2"/>
        <v>5178.9080000000004</v>
      </c>
      <c r="G28" s="57">
        <f t="shared" si="2"/>
        <v>5075.4570000000003</v>
      </c>
      <c r="H28" s="57">
        <f t="shared" si="2"/>
        <v>5202.2139999999999</v>
      </c>
      <c r="I28" s="57">
        <f t="shared" si="2"/>
        <v>5565.0439999999999</v>
      </c>
      <c r="J28" s="57">
        <f t="shared" si="2"/>
        <v>5985.71</v>
      </c>
      <c r="K28" s="57">
        <f t="shared" si="2"/>
        <v>6358.5460000000003</v>
      </c>
      <c r="L28" s="57">
        <f t="shared" si="2"/>
        <v>6654.8779999999997</v>
      </c>
      <c r="M28" s="57">
        <f t="shared" si="2"/>
        <v>6758.9880000000003</v>
      </c>
      <c r="N28" s="57">
        <f t="shared" si="2"/>
        <v>6779.107</v>
      </c>
      <c r="O28" s="57">
        <f t="shared" si="2"/>
        <v>6606.299</v>
      </c>
      <c r="P28" s="57">
        <f t="shared" si="2"/>
        <v>6442.71</v>
      </c>
      <c r="Q28" s="57">
        <f t="shared" si="2"/>
        <v>6343.3029999999999</v>
      </c>
      <c r="R28" s="57">
        <f t="shared" si="2"/>
        <v>6343.7439999999997</v>
      </c>
      <c r="S28" s="57">
        <f t="shared" si="2"/>
        <v>6337.3779999999997</v>
      </c>
      <c r="T28" s="57">
        <f t="shared" si="2"/>
        <v>6621.5680000000002</v>
      </c>
      <c r="U28" s="57">
        <f t="shared" si="2"/>
        <v>6904.49</v>
      </c>
      <c r="V28" s="57">
        <f t="shared" si="2"/>
        <v>7069.6059999999998</v>
      </c>
      <c r="W28" s="57">
        <f t="shared" si="2"/>
        <v>6849.7020000000002</v>
      </c>
      <c r="X28" s="57">
        <f t="shared" si="2"/>
        <v>6378.0730000000003</v>
      </c>
      <c r="Y28" s="57">
        <f t="shared" si="2"/>
        <v>5980.9139999999998</v>
      </c>
      <c r="Z28" s="58">
        <f t="shared" si="2"/>
        <v>0</v>
      </c>
      <c r="AA28" s="59">
        <f t="shared" si="2"/>
        <v>147131.103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201</v>
      </c>
      <c r="C31" s="90">
        <v>226</v>
      </c>
      <c r="D31" s="90">
        <v>226</v>
      </c>
      <c r="E31" s="90">
        <v>301</v>
      </c>
      <c r="F31" s="90">
        <v>301</v>
      </c>
      <c r="G31" s="90">
        <v>305</v>
      </c>
      <c r="H31" s="90">
        <v>381</v>
      </c>
      <c r="I31" s="90">
        <v>388</v>
      </c>
      <c r="J31" s="90">
        <v>400</v>
      </c>
      <c r="K31" s="90">
        <v>400</v>
      </c>
      <c r="L31" s="90">
        <v>399</v>
      </c>
      <c r="M31" s="90">
        <v>371</v>
      </c>
      <c r="N31" s="90">
        <v>375</v>
      </c>
      <c r="O31" s="90">
        <v>360</v>
      </c>
      <c r="P31" s="90">
        <v>360</v>
      </c>
      <c r="Q31" s="90">
        <v>310</v>
      </c>
      <c r="R31" s="90">
        <v>281</v>
      </c>
      <c r="S31" s="90">
        <v>185</v>
      </c>
      <c r="T31" s="90">
        <v>165</v>
      </c>
      <c r="U31" s="90">
        <v>124</v>
      </c>
      <c r="V31" s="90">
        <v>131</v>
      </c>
      <c r="W31" s="90">
        <v>165</v>
      </c>
      <c r="X31" s="90">
        <v>177</v>
      </c>
      <c r="Y31" s="90">
        <v>171</v>
      </c>
      <c r="Z31" s="91"/>
      <c r="AA31" s="69">
        <f t="shared" ref="AA31:AA36" si="3">SUM(B31:Z31)</f>
        <v>6703</v>
      </c>
    </row>
    <row r="32" spans="1:27" ht="24.95" customHeight="1" x14ac:dyDescent="0.2">
      <c r="A32" s="92" t="s">
        <v>37</v>
      </c>
      <c r="B32" s="93">
        <v>84</v>
      </c>
      <c r="C32" s="94">
        <v>86</v>
      </c>
      <c r="D32" s="94">
        <v>87</v>
      </c>
      <c r="E32" s="94">
        <v>86</v>
      </c>
      <c r="F32" s="94">
        <v>86</v>
      </c>
      <c r="G32" s="94">
        <v>87</v>
      </c>
      <c r="H32" s="94">
        <v>82</v>
      </c>
      <c r="I32" s="94">
        <v>98</v>
      </c>
      <c r="J32" s="94">
        <v>103</v>
      </c>
      <c r="K32" s="94">
        <v>133</v>
      </c>
      <c r="L32" s="94">
        <v>128</v>
      </c>
      <c r="M32" s="94">
        <v>128</v>
      </c>
      <c r="N32" s="94">
        <v>133</v>
      </c>
      <c r="O32" s="94">
        <v>132</v>
      </c>
      <c r="P32" s="94">
        <v>130</v>
      </c>
      <c r="Q32" s="94">
        <v>87</v>
      </c>
      <c r="R32" s="94">
        <v>53</v>
      </c>
      <c r="S32" s="94">
        <v>70</v>
      </c>
      <c r="T32" s="94">
        <v>316</v>
      </c>
      <c r="U32" s="94">
        <v>351</v>
      </c>
      <c r="V32" s="94">
        <v>351</v>
      </c>
      <c r="W32" s="94">
        <v>310</v>
      </c>
      <c r="X32" s="94">
        <v>110</v>
      </c>
      <c r="Y32" s="94">
        <v>114</v>
      </c>
      <c r="Z32" s="95"/>
      <c r="AA32" s="74">
        <f t="shared" si="3"/>
        <v>3345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>
        <v>0.2</v>
      </c>
      <c r="T33" s="94"/>
      <c r="U33" s="94"/>
      <c r="V33" s="94"/>
      <c r="W33" s="94"/>
      <c r="X33" s="94"/>
      <c r="Y33" s="94"/>
      <c r="Z33" s="95"/>
      <c r="AA33" s="74">
        <f t="shared" si="3"/>
        <v>0.2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285</v>
      </c>
      <c r="C36" s="83">
        <f t="shared" ref="C36:Z36" si="4">SUM(C31:C35)</f>
        <v>312</v>
      </c>
      <c r="D36" s="83">
        <f t="shared" si="4"/>
        <v>313</v>
      </c>
      <c r="E36" s="83">
        <f t="shared" si="4"/>
        <v>387</v>
      </c>
      <c r="F36" s="83">
        <f t="shared" si="4"/>
        <v>387</v>
      </c>
      <c r="G36" s="83">
        <f t="shared" si="4"/>
        <v>392</v>
      </c>
      <c r="H36" s="83">
        <f t="shared" si="4"/>
        <v>463</v>
      </c>
      <c r="I36" s="83">
        <f t="shared" si="4"/>
        <v>486</v>
      </c>
      <c r="J36" s="83">
        <f t="shared" si="4"/>
        <v>503</v>
      </c>
      <c r="K36" s="83">
        <f t="shared" si="4"/>
        <v>533</v>
      </c>
      <c r="L36" s="83">
        <f t="shared" si="4"/>
        <v>527</v>
      </c>
      <c r="M36" s="83">
        <f t="shared" si="4"/>
        <v>499</v>
      </c>
      <c r="N36" s="83">
        <f t="shared" si="4"/>
        <v>508</v>
      </c>
      <c r="O36" s="83">
        <f t="shared" si="4"/>
        <v>492</v>
      </c>
      <c r="P36" s="83">
        <f t="shared" si="4"/>
        <v>490</v>
      </c>
      <c r="Q36" s="83">
        <f t="shared" si="4"/>
        <v>397</v>
      </c>
      <c r="R36" s="83">
        <f t="shared" si="4"/>
        <v>334</v>
      </c>
      <c r="S36" s="83">
        <f t="shared" si="4"/>
        <v>255.2</v>
      </c>
      <c r="T36" s="83">
        <f t="shared" si="4"/>
        <v>481</v>
      </c>
      <c r="U36" s="83">
        <f t="shared" si="4"/>
        <v>475</v>
      </c>
      <c r="V36" s="83">
        <f t="shared" si="4"/>
        <v>482</v>
      </c>
      <c r="W36" s="83">
        <f t="shared" si="4"/>
        <v>475</v>
      </c>
      <c r="X36" s="83">
        <f t="shared" si="4"/>
        <v>287</v>
      </c>
      <c r="Y36" s="83">
        <f t="shared" si="4"/>
        <v>285</v>
      </c>
      <c r="Z36" s="84">
        <f t="shared" si="4"/>
        <v>0</v>
      </c>
      <c r="AA36" s="85">
        <f t="shared" si="3"/>
        <v>10048.200000000001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>
        <v>0.2</v>
      </c>
      <c r="T41" s="94"/>
      <c r="U41" s="94"/>
      <c r="V41" s="94"/>
      <c r="W41" s="94"/>
      <c r="X41" s="94"/>
      <c r="Y41" s="94"/>
      <c r="Z41" s="95"/>
      <c r="AA41" s="74">
        <f t="shared" si="5"/>
        <v>0.2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0.2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5709.6299999999992</v>
      </c>
      <c r="C47" s="83">
        <f t="shared" ref="C47:Z47" si="8">SUM(C10:C13)+C22+C36</f>
        <v>5464.9319999999998</v>
      </c>
      <c r="D47" s="83">
        <f t="shared" si="8"/>
        <v>5284.4369999999999</v>
      </c>
      <c r="E47" s="83">
        <f t="shared" si="8"/>
        <v>5235.4650000000001</v>
      </c>
      <c r="F47" s="83">
        <f t="shared" si="8"/>
        <v>5178.9079999999994</v>
      </c>
      <c r="G47" s="83">
        <f t="shared" si="8"/>
        <v>5075.4570000000003</v>
      </c>
      <c r="H47" s="83">
        <f t="shared" si="8"/>
        <v>5202.2139999999999</v>
      </c>
      <c r="I47" s="83">
        <f t="shared" si="8"/>
        <v>5565.0439999999999</v>
      </c>
      <c r="J47" s="83">
        <f t="shared" si="8"/>
        <v>5985.71</v>
      </c>
      <c r="K47" s="83">
        <f t="shared" si="8"/>
        <v>6358.5459999999994</v>
      </c>
      <c r="L47" s="83">
        <f t="shared" si="8"/>
        <v>6654.8780000000006</v>
      </c>
      <c r="M47" s="83">
        <f t="shared" si="8"/>
        <v>6758.9879999999994</v>
      </c>
      <c r="N47" s="83">
        <f t="shared" si="8"/>
        <v>6779.107</v>
      </c>
      <c r="O47" s="83">
        <f t="shared" si="8"/>
        <v>6606.2989999999991</v>
      </c>
      <c r="P47" s="83">
        <f t="shared" si="8"/>
        <v>6442.71</v>
      </c>
      <c r="Q47" s="83">
        <f t="shared" si="8"/>
        <v>6343.3029999999999</v>
      </c>
      <c r="R47" s="83">
        <f t="shared" si="8"/>
        <v>6343.7439999999988</v>
      </c>
      <c r="S47" s="83">
        <f t="shared" si="8"/>
        <v>6337.5780000000004</v>
      </c>
      <c r="T47" s="83">
        <f t="shared" si="8"/>
        <v>6621.5679999999993</v>
      </c>
      <c r="U47" s="83">
        <f t="shared" si="8"/>
        <v>6904.49</v>
      </c>
      <c r="V47" s="83">
        <f t="shared" si="8"/>
        <v>7069.6059999999998</v>
      </c>
      <c r="W47" s="83">
        <f t="shared" si="8"/>
        <v>6849.7019999999993</v>
      </c>
      <c r="X47" s="83">
        <f t="shared" si="8"/>
        <v>6378.0730000000003</v>
      </c>
      <c r="Y47" s="83">
        <f t="shared" si="8"/>
        <v>5980.9140000000007</v>
      </c>
      <c r="Z47" s="84">
        <f t="shared" si="8"/>
        <v>0</v>
      </c>
      <c r="AA47" s="100">
        <f>SUM(B47:Z47)</f>
        <v>147131.30299999999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-543.20000000000005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-584.79999999999995</v>
      </c>
      <c r="I4" s="18">
        <v>-463.3</v>
      </c>
      <c r="J4" s="18">
        <v>-487.3</v>
      </c>
      <c r="K4" s="18">
        <v>-527.29999999999995</v>
      </c>
      <c r="L4" s="18">
        <v>-484.7</v>
      </c>
      <c r="M4" s="18">
        <v>-434.4</v>
      </c>
      <c r="N4" s="18">
        <v>-450.7</v>
      </c>
      <c r="O4" s="18">
        <v>-382.1</v>
      </c>
      <c r="P4" s="18">
        <v>-421.5</v>
      </c>
      <c r="Q4" s="18">
        <v>-374.9</v>
      </c>
      <c r="R4" s="18">
        <v>-137.80000000000001</v>
      </c>
      <c r="S4" s="18">
        <v>0.2</v>
      </c>
      <c r="T4" s="18">
        <v>-25.9</v>
      </c>
      <c r="U4" s="18">
        <v>-221.5</v>
      </c>
      <c r="V4" s="18">
        <v>-408.1</v>
      </c>
      <c r="W4" s="18">
        <v>-308</v>
      </c>
      <c r="X4" s="18">
        <v>-484.7</v>
      </c>
      <c r="Y4" s="18">
        <v>-366.4</v>
      </c>
      <c r="Z4" s="19"/>
      <c r="AA4" s="107">
        <f>SUM(B4:Z4)</f>
        <v>-10106.4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98.2</v>
      </c>
      <c r="C7" s="113">
        <v>105.1</v>
      </c>
      <c r="D7" s="113">
        <v>107.86</v>
      </c>
      <c r="E7" s="113">
        <v>94.79</v>
      </c>
      <c r="F7" s="113">
        <v>91.82</v>
      </c>
      <c r="G7" s="113">
        <v>93.08</v>
      </c>
      <c r="H7" s="113">
        <v>93.08</v>
      </c>
      <c r="I7" s="113">
        <v>94.79</v>
      </c>
      <c r="J7" s="113">
        <v>91.82</v>
      </c>
      <c r="K7" s="113">
        <v>87.7</v>
      </c>
      <c r="L7" s="113">
        <v>85.42</v>
      </c>
      <c r="M7" s="113">
        <v>82.68</v>
      </c>
      <c r="N7" s="113">
        <v>85.19</v>
      </c>
      <c r="O7" s="113">
        <v>76.569999999999993</v>
      </c>
      <c r="P7" s="113">
        <v>85.2</v>
      </c>
      <c r="Q7" s="113">
        <v>90.44</v>
      </c>
      <c r="R7" s="113">
        <v>91.82</v>
      </c>
      <c r="S7" s="113">
        <v>93.08</v>
      </c>
      <c r="T7" s="113">
        <v>103.37</v>
      </c>
      <c r="U7" s="113">
        <v>124.66</v>
      </c>
      <c r="V7" s="113">
        <v>146</v>
      </c>
      <c r="W7" s="113">
        <v>136.1</v>
      </c>
      <c r="X7" s="113">
        <v>129.63</v>
      </c>
      <c r="Y7" s="113">
        <v>113</v>
      </c>
      <c r="Z7" s="114"/>
      <c r="AA7" s="115">
        <v>100.05833333333335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543.20000000000005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584.79999999999995</v>
      </c>
      <c r="I13" s="125">
        <v>463.3</v>
      </c>
      <c r="J13" s="125">
        <v>487.3</v>
      </c>
      <c r="K13" s="125">
        <v>527.29999999999995</v>
      </c>
      <c r="L13" s="125">
        <v>484.7</v>
      </c>
      <c r="M13" s="125">
        <v>434.4</v>
      </c>
      <c r="N13" s="125">
        <v>450.7</v>
      </c>
      <c r="O13" s="125">
        <v>382.1</v>
      </c>
      <c r="P13" s="125">
        <v>421.5</v>
      </c>
      <c r="Q13" s="125">
        <v>374.9</v>
      </c>
      <c r="R13" s="125">
        <v>137.80000000000001</v>
      </c>
      <c r="S13" s="125"/>
      <c r="T13" s="125">
        <v>25.9</v>
      </c>
      <c r="U13" s="125">
        <v>221.5</v>
      </c>
      <c r="V13" s="125">
        <v>408.1</v>
      </c>
      <c r="W13" s="125">
        <v>308</v>
      </c>
      <c r="X13" s="125">
        <v>484.7</v>
      </c>
      <c r="Y13" s="126">
        <v>366.4</v>
      </c>
      <c r="Z13" s="127"/>
      <c r="AA13" s="128">
        <f t="shared" si="0"/>
        <v>10106.6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543.20000000000005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584.79999999999995</v>
      </c>
      <c r="I16" s="131">
        <f t="shared" si="1"/>
        <v>463.3</v>
      </c>
      <c r="J16" s="131">
        <f t="shared" si="1"/>
        <v>487.3</v>
      </c>
      <c r="K16" s="131">
        <f t="shared" si="1"/>
        <v>527.29999999999995</v>
      </c>
      <c r="L16" s="131">
        <f t="shared" si="1"/>
        <v>484.7</v>
      </c>
      <c r="M16" s="131">
        <f t="shared" si="1"/>
        <v>434.4</v>
      </c>
      <c r="N16" s="131">
        <f t="shared" si="1"/>
        <v>450.7</v>
      </c>
      <c r="O16" s="131">
        <f t="shared" si="1"/>
        <v>382.1</v>
      </c>
      <c r="P16" s="131">
        <f t="shared" si="1"/>
        <v>421.5</v>
      </c>
      <c r="Q16" s="131">
        <f t="shared" si="1"/>
        <v>374.9</v>
      </c>
      <c r="R16" s="131">
        <f t="shared" si="1"/>
        <v>137.80000000000001</v>
      </c>
      <c r="S16" s="131">
        <f t="shared" si="1"/>
        <v>0</v>
      </c>
      <c r="T16" s="131">
        <f t="shared" si="1"/>
        <v>25.9</v>
      </c>
      <c r="U16" s="131">
        <f t="shared" si="1"/>
        <v>221.5</v>
      </c>
      <c r="V16" s="131">
        <f t="shared" si="1"/>
        <v>408.1</v>
      </c>
      <c r="W16" s="131">
        <f t="shared" si="1"/>
        <v>308</v>
      </c>
      <c r="X16" s="131">
        <f t="shared" si="1"/>
        <v>484.7</v>
      </c>
      <c r="Y16" s="131">
        <f t="shared" si="1"/>
        <v>366.4</v>
      </c>
      <c r="Z16" s="132" t="str">
        <f t="shared" si="1"/>
        <v/>
      </c>
      <c r="AA16" s="85">
        <f t="shared" si="0"/>
        <v>10106.6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>
        <v>0.2</v>
      </c>
      <c r="T21" s="125"/>
      <c r="U21" s="125"/>
      <c r="V21" s="125"/>
      <c r="W21" s="125"/>
      <c r="X21" s="125"/>
      <c r="Y21" s="126"/>
      <c r="Z21" s="127"/>
      <c r="AA21" s="128">
        <f t="shared" si="2"/>
        <v>0.2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0.2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2021-08-21T11:10:55Z</dcterms:created>
  <dcterms:modified xsi:type="dcterms:W3CDTF">2021-08-21T11:10:55Z</dcterms:modified>
</cp:coreProperties>
</file>