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[1]SPOT_Orders_OverView_01!$A$42:$A$77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<sst xmlns="http://schemas.openxmlformats.org/spreadsheetml/2006/main" count="109" uniqueCount="48">
  <si>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20/08/2021 14:07:53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</si>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</sst>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374</c:v>
                </c:pt>
                <c:pt idx="1">
                  <c:v>350.96299999999997</c:v>
                </c:pt>
                <c:pt idx="2">
                  <c:v>331</c:v>
                </c:pt>
                <c:pt idx="3">
                  <c:v>306</c:v>
                </c:pt>
                <c:pt idx="4">
                  <c:v>306</c:v>
                </c:pt>
                <c:pt idx="5">
                  <c:v>306</c:v>
                </c:pt>
                <c:pt idx="6">
                  <c:v>331</c:v>
                </c:pt>
                <c:pt idx="7">
                  <c:v>343.411</c:v>
                </c:pt>
                <c:pt idx="8">
                  <c:v>331</c:v>
                </c:pt>
                <c:pt idx="9">
                  <c:v>331</c:v>
                </c:pt>
                <c:pt idx="10">
                  <c:v>331</c:v>
                </c:pt>
                <c:pt idx="11">
                  <c:v>331</c:v>
                </c:pt>
                <c:pt idx="12">
                  <c:v>331</c:v>
                </c:pt>
                <c:pt idx="13">
                  <c:v>331</c:v>
                </c:pt>
                <c:pt idx="14">
                  <c:v>331</c:v>
                </c:pt>
                <c:pt idx="15">
                  <c:v>331</c:v>
                </c:pt>
                <c:pt idx="16">
                  <c:v>331</c:v>
                </c:pt>
                <c:pt idx="17">
                  <c:v>374</c:v>
                </c:pt>
                <c:pt idx="18">
                  <c:v>374</c:v>
                </c:pt>
                <c:pt idx="19">
                  <c:v>374</c:v>
                </c:pt>
                <c:pt idx="20">
                  <c:v>374</c:v>
                </c:pt>
                <c:pt idx="21">
                  <c:v>374</c:v>
                </c:pt>
                <c:pt idx="22">
                  <c:v>374</c:v>
                </c:pt>
                <c:pt idx="23">
                  <c:v>331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3043.7350000000001</c:v>
                </c:pt>
                <c:pt idx="1">
                  <c:v>2828.4570000000003</c:v>
                </c:pt>
                <c:pt idx="2">
                  <c:v>2734.395</c:v>
                </c:pt>
                <c:pt idx="3">
                  <c:v>2557.0170000000003</c:v>
                </c:pt>
                <c:pt idx="4">
                  <c:v>2436.9</c:v>
                </c:pt>
                <c:pt idx="5">
                  <c:v>2389.0840000000003</c:v>
                </c:pt>
                <c:pt idx="6">
                  <c:v>2674.0390000000002</c:v>
                </c:pt>
                <c:pt idx="7">
                  <c:v>2868.857</c:v>
                </c:pt>
                <c:pt idx="8">
                  <c:v>2829.7139999999999</c:v>
                </c:pt>
                <c:pt idx="9">
                  <c:v>2632.5030000000002</c:v>
                </c:pt>
                <c:pt idx="10">
                  <c:v>2400.5439999999999</c:v>
                </c:pt>
                <c:pt idx="11">
                  <c:v>2403.893</c:v>
                </c:pt>
                <c:pt idx="12">
                  <c:v>2531.1860000000001</c:v>
                </c:pt>
                <c:pt idx="13">
                  <c:v>2411.2670000000003</c:v>
                </c:pt>
                <c:pt idx="14">
                  <c:v>2460.4560000000001</c:v>
                </c:pt>
                <c:pt idx="15">
                  <c:v>2726.4920000000002</c:v>
                </c:pt>
                <c:pt idx="16">
                  <c:v>2937.62</c:v>
                </c:pt>
                <c:pt idx="17">
                  <c:v>3191.886</c:v>
                </c:pt>
                <c:pt idx="18">
                  <c:v>3253.0970000000002</c:v>
                </c:pt>
                <c:pt idx="19">
                  <c:v>3497.9430000000002</c:v>
                </c:pt>
                <c:pt idx="20">
                  <c:v>3485.0859999999998</c:v>
                </c:pt>
                <c:pt idx="21">
                  <c:v>3323.2110000000002</c:v>
                </c:pt>
                <c:pt idx="22">
                  <c:v>3319.076</c:v>
                </c:pt>
                <c:pt idx="23">
                  <c:v>3077.7020000000002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1029</c:v>
                </c:pt>
                <c:pt idx="1">
                  <c:v>1043</c:v>
                </c:pt>
                <c:pt idx="2">
                  <c:v>1126</c:v>
                </c:pt>
                <c:pt idx="3">
                  <c:v>1124</c:v>
                </c:pt>
                <c:pt idx="4">
                  <c:v>1142.5219999999999</c:v>
                </c:pt>
                <c:pt idx="5">
                  <c:v>1115.4000000000001</c:v>
                </c:pt>
                <c:pt idx="6">
                  <c:v>779.6</c:v>
                </c:pt>
                <c:pt idx="7">
                  <c:v>561.20000000000005</c:v>
                </c:pt>
                <c:pt idx="8">
                  <c:v>506.8</c:v>
                </c:pt>
                <c:pt idx="9">
                  <c:v>473.5</c:v>
                </c:pt>
                <c:pt idx="10">
                  <c:v>566.4</c:v>
                </c:pt>
                <c:pt idx="11">
                  <c:v>667.7</c:v>
                </c:pt>
                <c:pt idx="12">
                  <c:v>688.5</c:v>
                </c:pt>
                <c:pt idx="13">
                  <c:v>800</c:v>
                </c:pt>
                <c:pt idx="14">
                  <c:v>776.5</c:v>
                </c:pt>
                <c:pt idx="15">
                  <c:v>671.4</c:v>
                </c:pt>
                <c:pt idx="16">
                  <c:v>396.3</c:v>
                </c:pt>
                <c:pt idx="17">
                  <c:v>440.3</c:v>
                </c:pt>
                <c:pt idx="18">
                  <c:v>494.4</c:v>
                </c:pt>
                <c:pt idx="19">
                  <c:v>422.7</c:v>
                </c:pt>
                <c:pt idx="20">
                  <c:v>430.5</c:v>
                </c:pt>
                <c:pt idx="21">
                  <c:v>204.1</c:v>
                </c:pt>
                <c:pt idx="22">
                  <c:v>340.6</c:v>
                </c:pt>
                <c:pt idx="23">
                  <c:v>392.6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1009.269</c:v>
                </c:pt>
                <c:pt idx="1">
                  <c:v>1101.7139999999999</c:v>
                </c:pt>
                <c:pt idx="2">
                  <c:v>1188.3029999999999</c:v>
                </c:pt>
                <c:pt idx="3">
                  <c:v>1260.3720000000001</c:v>
                </c:pt>
                <c:pt idx="4">
                  <c:v>1322.6399999999999</c:v>
                </c:pt>
                <c:pt idx="5">
                  <c:v>1385.2560000000001</c:v>
                </c:pt>
                <c:pt idx="6">
                  <c:v>1565.8930000000005</c:v>
                </c:pt>
                <c:pt idx="7">
                  <c:v>2004.7809999999997</c:v>
                </c:pt>
                <c:pt idx="8">
                  <c:v>2563.3880000000008</c:v>
                </c:pt>
                <c:pt idx="9">
                  <c:v>3074.0909999999999</c:v>
                </c:pt>
                <c:pt idx="10">
                  <c:v>3429.0920000000006</c:v>
                </c:pt>
                <c:pt idx="11">
                  <c:v>3618.2090000000003</c:v>
                </c:pt>
                <c:pt idx="12">
                  <c:v>3659.9139999999998</c:v>
                </c:pt>
                <c:pt idx="13">
                  <c:v>3571.6909999999998</c:v>
                </c:pt>
                <c:pt idx="14">
                  <c:v>3370.9619999999991</c:v>
                </c:pt>
                <c:pt idx="15">
                  <c:v>3040.7559999999999</c:v>
                </c:pt>
                <c:pt idx="16">
                  <c:v>2616.1039999999998</c:v>
                </c:pt>
                <c:pt idx="17">
                  <c:v>2105.6129999999998</c:v>
                </c:pt>
                <c:pt idx="18">
                  <c:v>1656.6179999999997</c:v>
                </c:pt>
                <c:pt idx="19">
                  <c:v>1486.0720000000003</c:v>
                </c:pt>
                <c:pt idx="20">
                  <c:v>1490.0919999999999</c:v>
                </c:pt>
                <c:pt idx="21">
                  <c:v>1499.1279999999999</c:v>
                </c:pt>
                <c:pt idx="22">
                  <c:v>1513.6130000000001</c:v>
                </c:pt>
                <c:pt idx="23">
                  <c:v>1536.2169999999996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280</c:v>
                </c:pt>
                <c:pt idx="1">
                  <c:v>160</c:v>
                </c:pt>
                <c:pt idx="2">
                  <c:v>60</c:v>
                </c:pt>
                <c:pt idx="3">
                  <c:v>60</c:v>
                </c:pt>
                <c:pt idx="4">
                  <c:v>86</c:v>
                </c:pt>
                <c:pt idx="5">
                  <c:v>86</c:v>
                </c:pt>
                <c:pt idx="6">
                  <c:v>170</c:v>
                </c:pt>
                <c:pt idx="7">
                  <c:v>255</c:v>
                </c:pt>
                <c:pt idx="8">
                  <c:v>255</c:v>
                </c:pt>
                <c:pt idx="9">
                  <c:v>229</c:v>
                </c:pt>
                <c:pt idx="10">
                  <c:v>195</c:v>
                </c:pt>
                <c:pt idx="11">
                  <c:v>165</c:v>
                </c:pt>
                <c:pt idx="12">
                  <c:v>119</c:v>
                </c:pt>
                <c:pt idx="13">
                  <c:v>121</c:v>
                </c:pt>
                <c:pt idx="14">
                  <c:v>121</c:v>
                </c:pt>
                <c:pt idx="15">
                  <c:v>126</c:v>
                </c:pt>
                <c:pt idx="16">
                  <c:v>625</c:v>
                </c:pt>
                <c:pt idx="17">
                  <c:v>800</c:v>
                </c:pt>
                <c:pt idx="18">
                  <c:v>1205</c:v>
                </c:pt>
                <c:pt idx="19">
                  <c:v>1376</c:v>
                </c:pt>
                <c:pt idx="20">
                  <c:v>1366</c:v>
                </c:pt>
                <c:pt idx="21">
                  <c:v>1376</c:v>
                </c:pt>
                <c:pt idx="22">
                  <c:v>593</c:v>
                </c:pt>
                <c:pt idx="23">
                  <c:v>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384520"/>
        <c:axId val="176384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5736.0040000000017</c:v>
                </c:pt>
                <c:pt idx="1">
                  <c:v>5484.134</c:v>
                </c:pt>
                <c:pt idx="2">
                  <c:v>5439.6980000000012</c:v>
                </c:pt>
                <c:pt idx="3">
                  <c:v>5307.3889999999992</c:v>
                </c:pt>
                <c:pt idx="4">
                  <c:v>5294.0390000000007</c:v>
                </c:pt>
                <c:pt idx="5">
                  <c:v>5281.7170000000015</c:v>
                </c:pt>
                <c:pt idx="6">
                  <c:v>5520.4960000000001</c:v>
                </c:pt>
                <c:pt idx="7">
                  <c:v>6033.2280000000001</c:v>
                </c:pt>
                <c:pt idx="8">
                  <c:v>6485.9290000000019</c:v>
                </c:pt>
                <c:pt idx="9">
                  <c:v>6740.1350000000011</c:v>
                </c:pt>
                <c:pt idx="10">
                  <c:v>6922.012999999999</c:v>
                </c:pt>
                <c:pt idx="11">
                  <c:v>7185.7789999999977</c:v>
                </c:pt>
                <c:pt idx="12">
                  <c:v>7329.5780000000022</c:v>
                </c:pt>
                <c:pt idx="13">
                  <c:v>7234.9349999999986</c:v>
                </c:pt>
                <c:pt idx="14">
                  <c:v>7059.8940000000002</c:v>
                </c:pt>
                <c:pt idx="15">
                  <c:v>6895.6290000000008</c:v>
                </c:pt>
                <c:pt idx="16">
                  <c:v>6906.045000000001</c:v>
                </c:pt>
                <c:pt idx="17">
                  <c:v>6911.8360000000002</c:v>
                </c:pt>
                <c:pt idx="18">
                  <c:v>6983.1230000000014</c:v>
                </c:pt>
                <c:pt idx="19">
                  <c:v>7156.6679999999988</c:v>
                </c:pt>
                <c:pt idx="20">
                  <c:v>7145.6329999999989</c:v>
                </c:pt>
                <c:pt idx="21">
                  <c:v>6776.4559999999992</c:v>
                </c:pt>
                <c:pt idx="22">
                  <c:v>6140.268</c:v>
                </c:pt>
                <c:pt idx="23">
                  <c:v>5688.5110000000004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384520"/>
        <c:axId val="176384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103.16</c:v>
                </c:pt>
                <c:pt idx="2">
                  <c:v>94.17</c:v>
                </c:pt>
                <c:pt idx="3">
                  <c:v>91.51</c:v>
                </c:pt>
                <c:pt idx="4">
                  <c:v>89.04</c:v>
                </c:pt>
                <c:pt idx="5">
                  <c:v>89.02</c:v>
                </c:pt>
                <c:pt idx="6">
                  <c:v>92.18</c:v>
                </c:pt>
                <c:pt idx="7">
                  <c:v>103.16</c:v>
                </c:pt>
                <c:pt idx="8">
                  <c:v>100.18</c:v>
                </c:pt>
                <c:pt idx="9">
                  <c:v>92.15</c:v>
                </c:pt>
                <c:pt idx="10">
                  <c:v>89.02</c:v>
                </c:pt>
                <c:pt idx="11">
                  <c:v>89.02</c:v>
                </c:pt>
                <c:pt idx="12">
                  <c:v>91.51</c:v>
                </c:pt>
                <c:pt idx="13">
                  <c:v>89.02</c:v>
                </c:pt>
                <c:pt idx="14">
                  <c:v>89.93</c:v>
                </c:pt>
                <c:pt idx="15">
                  <c:v>89.97</c:v>
                </c:pt>
                <c:pt idx="16">
                  <c:v>92.15</c:v>
                </c:pt>
                <c:pt idx="17">
                  <c:v>105.26</c:v>
                </c:pt>
                <c:pt idx="18">
                  <c:v>112.51</c:v>
                </c:pt>
                <c:pt idx="19">
                  <c:v>120</c:v>
                </c:pt>
                <c:pt idx="20">
                  <c:v>120</c:v>
                </c:pt>
                <c:pt idx="21">
                  <c:v>105.26</c:v>
                </c:pt>
                <c:pt idx="22">
                  <c:v>104.43</c:v>
                </c:pt>
                <c:pt idx="23">
                  <c:v>93.87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385696"/>
        <c:axId val="176385304"/>
      </c:lineChart>
      <c:catAx>
        <c:axId val="176384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384912"/>
        <c:crosses val="autoZero"/>
        <c:auto val="1"/>
        <c:lblAlgn val="ctr"/>
        <c:lblOffset val="100"/>
        <c:noMultiLvlLbl val="0"/>
      </c:catAx>
      <c:valAx>
        <c:axId val="17638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384520"/>
        <c:crosses val="autoZero"/>
        <c:crossBetween val="between"/>
      </c:valAx>
      <c:valAx>
        <c:axId val="176385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385696"/>
        <c:crosses val="max"/>
        <c:crossBetween val="between"/>
      </c:valAx>
      <c:catAx>
        <c:axId val="176385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385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44429</v>
          </cell>
        </row>
        <row r="5">
          <cell r="C5" t="str">
            <v>DAM</v>
          </cell>
        </row>
        <row r="26">
          <cell r="C26">
            <v>8202.3739999999998</v>
          </cell>
        </row>
        <row r="27">
          <cell r="C27">
            <v>68014.160000000018</v>
          </cell>
        </row>
        <row r="28">
          <cell r="C28">
            <v>10180</v>
          </cell>
        </row>
        <row r="29">
          <cell r="C29">
            <v>16193.022000000001</v>
          </cell>
        </row>
        <row r="30">
          <cell r="C30">
            <v>51069.787999999986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22017.545000000002</v>
          </cell>
        </row>
        <row r="39">
          <cell r="C39">
            <v>27793.342999999997</v>
          </cell>
        </row>
        <row r="40">
          <cell r="C40">
            <v>93899.248999999996</v>
          </cell>
        </row>
        <row r="41">
          <cell r="C41">
            <v>0</v>
          </cell>
        </row>
        <row r="42">
          <cell r="C42">
            <v>9949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120</v>
          </cell>
          <cell r="C7">
            <v>103.16</v>
          </cell>
          <cell r="D7">
            <v>94.17</v>
          </cell>
          <cell r="E7">
            <v>91.51</v>
          </cell>
          <cell r="F7">
            <v>89.04</v>
          </cell>
          <cell r="G7">
            <v>89.02</v>
          </cell>
          <cell r="H7">
            <v>92.18</v>
          </cell>
          <cell r="I7">
            <v>103.16</v>
          </cell>
          <cell r="J7">
            <v>100.18</v>
          </cell>
          <cell r="K7">
            <v>92.15</v>
          </cell>
          <cell r="L7">
            <v>89.02</v>
          </cell>
          <cell r="M7">
            <v>89.02</v>
          </cell>
          <cell r="N7">
            <v>91.51</v>
          </cell>
          <cell r="O7">
            <v>89.02</v>
          </cell>
          <cell r="P7">
            <v>89.93</v>
          </cell>
          <cell r="Q7">
            <v>89.97</v>
          </cell>
          <cell r="R7">
            <v>92.15</v>
          </cell>
          <cell r="S7">
            <v>105.26</v>
          </cell>
          <cell r="T7">
            <v>112.51</v>
          </cell>
          <cell r="U7">
            <v>120</v>
          </cell>
          <cell r="V7">
            <v>120</v>
          </cell>
          <cell r="W7">
            <v>105.26</v>
          </cell>
          <cell r="X7">
            <v>104.43</v>
          </cell>
          <cell r="Y7">
            <v>93.87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120</v>
          </cell>
          <cell r="C7">
            <v>103.16</v>
          </cell>
          <cell r="D7">
            <v>94.17</v>
          </cell>
          <cell r="E7">
            <v>91.51</v>
          </cell>
          <cell r="F7">
            <v>89.04</v>
          </cell>
          <cell r="G7">
            <v>89.02</v>
          </cell>
          <cell r="H7">
            <v>92.18</v>
          </cell>
          <cell r="I7">
            <v>103.16</v>
          </cell>
          <cell r="J7">
            <v>100.18</v>
          </cell>
          <cell r="K7">
            <v>92.15</v>
          </cell>
          <cell r="L7">
            <v>89.02</v>
          </cell>
          <cell r="M7">
            <v>89.02</v>
          </cell>
          <cell r="N7">
            <v>91.51</v>
          </cell>
          <cell r="O7">
            <v>89.02</v>
          </cell>
          <cell r="P7">
            <v>89.93</v>
          </cell>
          <cell r="Q7">
            <v>89.97</v>
          </cell>
          <cell r="R7">
            <v>92.15</v>
          </cell>
          <cell r="S7">
            <v>105.26</v>
          </cell>
          <cell r="T7">
            <v>112.51</v>
          </cell>
          <cell r="U7">
            <v>120</v>
          </cell>
          <cell r="V7">
            <v>120</v>
          </cell>
          <cell r="W7">
            <v>105.26</v>
          </cell>
          <cell r="X7">
            <v>104.43</v>
          </cell>
          <cell r="Y7">
            <v>93.87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43</v>
          </cell>
          <cell r="C20">
            <v>19.963000000000001</v>
          </cell>
          <cell r="I20">
            <v>12.411</v>
          </cell>
          <cell r="S20">
            <v>43</v>
          </cell>
          <cell r="T20">
            <v>43</v>
          </cell>
          <cell r="U20">
            <v>43</v>
          </cell>
          <cell r="V20">
            <v>43</v>
          </cell>
          <cell r="W20">
            <v>43</v>
          </cell>
          <cell r="X20">
            <v>43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375</v>
          </cell>
          <cell r="L23">
            <v>370</v>
          </cell>
          <cell r="M23">
            <v>368</v>
          </cell>
          <cell r="N23">
            <v>368</v>
          </cell>
          <cell r="O23">
            <v>368</v>
          </cell>
          <cell r="P23">
            <v>368</v>
          </cell>
          <cell r="Q23">
            <v>368</v>
          </cell>
          <cell r="R23">
            <v>368</v>
          </cell>
          <cell r="S23">
            <v>368</v>
          </cell>
          <cell r="T23">
            <v>370</v>
          </cell>
          <cell r="U23">
            <v>375</v>
          </cell>
          <cell r="V23">
            <v>380</v>
          </cell>
          <cell r="W23">
            <v>380</v>
          </cell>
          <cell r="X23">
            <v>385</v>
          </cell>
          <cell r="Y23">
            <v>390</v>
          </cell>
        </row>
        <row r="24">
          <cell r="B24">
            <v>348.83499999999998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379.14800000000002</v>
          </cell>
          <cell r="V24">
            <v>352.767</v>
          </cell>
          <cell r="W24">
            <v>330</v>
          </cell>
          <cell r="X24">
            <v>330</v>
          </cell>
          <cell r="Y24">
            <v>330</v>
          </cell>
        </row>
        <row r="25">
          <cell r="B25">
            <v>344</v>
          </cell>
          <cell r="C25">
            <v>345</v>
          </cell>
          <cell r="D25">
            <v>345</v>
          </cell>
          <cell r="E25">
            <v>267.62200000000001</v>
          </cell>
          <cell r="F25">
            <v>220</v>
          </cell>
          <cell r="G25">
            <v>220</v>
          </cell>
          <cell r="H25">
            <v>345</v>
          </cell>
          <cell r="I25">
            <v>343</v>
          </cell>
          <cell r="J25">
            <v>341</v>
          </cell>
          <cell r="K25">
            <v>340</v>
          </cell>
          <cell r="L25">
            <v>220</v>
          </cell>
          <cell r="M25">
            <v>220</v>
          </cell>
          <cell r="N25">
            <v>251.64599999999999</v>
          </cell>
          <cell r="O25">
            <v>220</v>
          </cell>
          <cell r="P25">
            <v>220</v>
          </cell>
          <cell r="Q25">
            <v>220</v>
          </cell>
          <cell r="R25">
            <v>338</v>
          </cell>
          <cell r="S25">
            <v>338</v>
          </cell>
          <cell r="T25">
            <v>339</v>
          </cell>
          <cell r="U25">
            <v>340</v>
          </cell>
          <cell r="V25">
            <v>341</v>
          </cell>
          <cell r="W25">
            <v>343</v>
          </cell>
          <cell r="X25">
            <v>344</v>
          </cell>
          <cell r="Y25">
            <v>344</v>
          </cell>
        </row>
        <row r="26">
          <cell r="Q26">
            <v>130</v>
          </cell>
          <cell r="R26">
            <v>170</v>
          </cell>
          <cell r="S26">
            <v>250</v>
          </cell>
          <cell r="T26">
            <v>265</v>
          </cell>
          <cell r="U26">
            <v>421</v>
          </cell>
          <cell r="V26">
            <v>423</v>
          </cell>
          <cell r="W26">
            <v>352</v>
          </cell>
          <cell r="X26">
            <v>345.55799999999999</v>
          </cell>
          <cell r="Y26">
            <v>265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437.18400000000003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471.64400000000001</v>
          </cell>
          <cell r="M27">
            <v>476.99299999999999</v>
          </cell>
          <cell r="N27">
            <v>500</v>
          </cell>
          <cell r="O27">
            <v>484.36700000000002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400</v>
          </cell>
          <cell r="C31">
            <v>369.25</v>
          </cell>
          <cell r="D31">
            <v>332.28100000000001</v>
          </cell>
          <cell r="E31">
            <v>312.58300000000003</v>
          </cell>
          <cell r="F31">
            <v>250</v>
          </cell>
          <cell r="G31">
            <v>250</v>
          </cell>
          <cell r="H31">
            <v>293.13900000000001</v>
          </cell>
          <cell r="I31">
            <v>344.25</v>
          </cell>
          <cell r="J31">
            <v>334.947</v>
          </cell>
          <cell r="K31">
            <v>292.93400000000003</v>
          </cell>
          <cell r="L31">
            <v>250</v>
          </cell>
          <cell r="M31">
            <v>250</v>
          </cell>
          <cell r="N31">
            <v>287.58300000000003</v>
          </cell>
          <cell r="O31">
            <v>250</v>
          </cell>
          <cell r="P31">
            <v>250</v>
          </cell>
          <cell r="Q31">
            <v>250</v>
          </cell>
          <cell r="R31">
            <v>292.90899999999999</v>
          </cell>
          <cell r="S31">
            <v>335.18200000000002</v>
          </cell>
          <cell r="T31">
            <v>351.565</v>
          </cell>
          <cell r="U31">
            <v>356.25</v>
          </cell>
          <cell r="V31">
            <v>356.25</v>
          </cell>
          <cell r="W31">
            <v>335.19900000000001</v>
          </cell>
          <cell r="X31">
            <v>332.59300000000002</v>
          </cell>
          <cell r="Y31">
            <v>250</v>
          </cell>
        </row>
        <row r="32">
          <cell r="B32">
            <v>220</v>
          </cell>
          <cell r="C32">
            <v>200</v>
          </cell>
          <cell r="D32">
            <v>185</v>
          </cell>
          <cell r="E32">
            <v>185</v>
          </cell>
          <cell r="F32">
            <v>185</v>
          </cell>
          <cell r="G32">
            <v>185</v>
          </cell>
          <cell r="H32">
            <v>210</v>
          </cell>
          <cell r="I32">
            <v>268.41000000000003</v>
          </cell>
          <cell r="J32">
            <v>263.09399999999999</v>
          </cell>
          <cell r="K32">
            <v>302.66899999999998</v>
          </cell>
          <cell r="L32">
            <v>267</v>
          </cell>
          <cell r="M32">
            <v>267</v>
          </cell>
          <cell r="N32">
            <v>302.05700000000002</v>
          </cell>
          <cell r="O32">
            <v>267</v>
          </cell>
          <cell r="P32">
            <v>300.55599999999998</v>
          </cell>
          <cell r="Q32">
            <v>320.59199999999998</v>
          </cell>
          <cell r="R32">
            <v>250</v>
          </cell>
          <cell r="S32">
            <v>281.02100000000002</v>
          </cell>
          <cell r="T32">
            <v>299.137</v>
          </cell>
          <cell r="U32">
            <v>317.875</v>
          </cell>
          <cell r="V32">
            <v>317.875</v>
          </cell>
          <cell r="W32">
            <v>281.03399999999999</v>
          </cell>
          <cell r="X32">
            <v>278.95</v>
          </cell>
          <cell r="Y32">
            <v>252.541</v>
          </cell>
        </row>
        <row r="33">
          <cell r="B33">
            <v>344</v>
          </cell>
          <cell r="C33">
            <v>346</v>
          </cell>
          <cell r="D33">
            <v>347</v>
          </cell>
          <cell r="E33">
            <v>329.91199999999998</v>
          </cell>
          <cell r="F33">
            <v>310</v>
          </cell>
          <cell r="G33">
            <v>310</v>
          </cell>
          <cell r="H33">
            <v>344</v>
          </cell>
          <cell r="I33">
            <v>353</v>
          </cell>
          <cell r="J33">
            <v>348</v>
          </cell>
          <cell r="K33">
            <v>230</v>
          </cell>
          <cell r="L33">
            <v>230</v>
          </cell>
          <cell r="M33">
            <v>230</v>
          </cell>
          <cell r="N33">
            <v>230</v>
          </cell>
          <cell r="O33">
            <v>230</v>
          </cell>
          <cell r="P33">
            <v>230</v>
          </cell>
          <cell r="Q33">
            <v>230</v>
          </cell>
          <cell r="R33">
            <v>310.81099999999998</v>
          </cell>
          <cell r="S33">
            <v>330</v>
          </cell>
          <cell r="T33">
            <v>331</v>
          </cell>
          <cell r="U33">
            <v>335</v>
          </cell>
          <cell r="V33">
            <v>338</v>
          </cell>
          <cell r="W33">
            <v>341</v>
          </cell>
          <cell r="X33">
            <v>343</v>
          </cell>
          <cell r="Y33">
            <v>345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369</v>
          </cell>
          <cell r="C36">
            <v>336.30700000000002</v>
          </cell>
          <cell r="D36">
            <v>293.214</v>
          </cell>
          <cell r="E36">
            <v>230</v>
          </cell>
          <cell r="F36">
            <v>240</v>
          </cell>
          <cell r="G36">
            <v>250</v>
          </cell>
          <cell r="H36">
            <v>250</v>
          </cell>
          <cell r="I36">
            <v>333.29700000000003</v>
          </cell>
          <cell r="J36">
            <v>320.77300000000002</v>
          </cell>
          <cell r="K36">
            <v>250</v>
          </cell>
          <cell r="L36">
            <v>250</v>
          </cell>
          <cell r="M36">
            <v>250</v>
          </cell>
          <cell r="N36">
            <v>250</v>
          </cell>
          <cell r="O36">
            <v>250</v>
          </cell>
          <cell r="P36">
            <v>250</v>
          </cell>
          <cell r="Q36">
            <v>250</v>
          </cell>
          <cell r="R36">
            <v>250</v>
          </cell>
          <cell r="S36">
            <v>331.78300000000002</v>
          </cell>
          <cell r="T36">
            <v>339.495</v>
          </cell>
          <cell r="U36">
            <v>345.77</v>
          </cell>
          <cell r="V36">
            <v>348.29399999999998</v>
          </cell>
          <cell r="W36">
            <v>333.07799999999997</v>
          </cell>
          <cell r="X36">
            <v>332.07499999999999</v>
          </cell>
          <cell r="Y36">
            <v>273.26100000000002</v>
          </cell>
        </row>
        <row r="38">
          <cell r="B38">
            <v>80</v>
          </cell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300</v>
          </cell>
          <cell r="X38">
            <v>100</v>
          </cell>
          <cell r="Y38">
            <v>40</v>
          </cell>
        </row>
        <row r="39">
          <cell r="B39">
            <v>40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20</v>
          </cell>
          <cell r="R39">
            <v>80</v>
          </cell>
          <cell r="S39">
            <v>80</v>
          </cell>
          <cell r="T39">
            <v>160</v>
          </cell>
          <cell r="U39">
            <v>180</v>
          </cell>
          <cell r="V39">
            <v>160</v>
          </cell>
          <cell r="W39">
            <v>160</v>
          </cell>
          <cell r="X39">
            <v>40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275</v>
          </cell>
          <cell r="S42">
            <v>300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  <cell r="Y42">
            <v>95</v>
          </cell>
        </row>
        <row r="43">
          <cell r="B43">
            <v>100</v>
          </cell>
          <cell r="C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  <cell r="X43">
            <v>100</v>
          </cell>
          <cell r="Y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51</v>
          </cell>
        </row>
        <row r="45">
          <cell r="U45">
            <v>100</v>
          </cell>
          <cell r="V45">
            <v>110</v>
          </cell>
          <cell r="W45">
            <v>100</v>
          </cell>
        </row>
        <row r="46">
          <cell r="T46">
            <v>110</v>
          </cell>
          <cell r="U46">
            <v>110</v>
          </cell>
          <cell r="V46">
            <v>110</v>
          </cell>
          <cell r="W46">
            <v>110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60</v>
          </cell>
          <cell r="K53">
            <v>60</v>
          </cell>
          <cell r="L53">
            <v>60</v>
          </cell>
          <cell r="M53">
            <v>60</v>
          </cell>
          <cell r="N53">
            <v>60</v>
          </cell>
          <cell r="O53">
            <v>60</v>
          </cell>
          <cell r="P53">
            <v>60</v>
          </cell>
          <cell r="Q53">
            <v>60</v>
          </cell>
          <cell r="R53">
            <v>60</v>
          </cell>
          <cell r="S53">
            <v>60</v>
          </cell>
          <cell r="T53">
            <v>75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4">
          <cell r="N54">
            <v>12</v>
          </cell>
        </row>
        <row r="55">
          <cell r="L55">
            <v>16</v>
          </cell>
          <cell r="M55">
            <v>16</v>
          </cell>
          <cell r="N55">
            <v>12</v>
          </cell>
        </row>
        <row r="57">
          <cell r="B57">
            <v>1009.269</v>
          </cell>
          <cell r="C57">
            <v>1101.7139999999999</v>
          </cell>
          <cell r="D57">
            <v>1188.3029999999999</v>
          </cell>
          <cell r="E57">
            <v>1260.3720000000001</v>
          </cell>
          <cell r="F57">
            <v>1322.6399999999999</v>
          </cell>
          <cell r="G57">
            <v>1385.2560000000001</v>
          </cell>
          <cell r="H57">
            <v>1565.8930000000005</v>
          </cell>
          <cell r="I57">
            <v>2004.7809999999997</v>
          </cell>
          <cell r="J57">
            <v>2563.3880000000008</v>
          </cell>
          <cell r="K57">
            <v>3074.0909999999999</v>
          </cell>
          <cell r="L57">
            <v>3429.0920000000006</v>
          </cell>
          <cell r="M57">
            <v>3618.2090000000003</v>
          </cell>
          <cell r="N57">
            <v>3659.9139999999998</v>
          </cell>
          <cell r="O57">
            <v>3571.6909999999998</v>
          </cell>
          <cell r="P57">
            <v>3370.9619999999991</v>
          </cell>
          <cell r="Q57">
            <v>3040.7559999999999</v>
          </cell>
          <cell r="R57">
            <v>2616.1039999999998</v>
          </cell>
          <cell r="S57">
            <v>2105.6129999999998</v>
          </cell>
          <cell r="T57">
            <v>1656.6179999999997</v>
          </cell>
          <cell r="U57">
            <v>1486.0720000000003</v>
          </cell>
          <cell r="V57">
            <v>1490.0919999999999</v>
          </cell>
          <cell r="W57">
            <v>1499.1279999999999</v>
          </cell>
          <cell r="X57">
            <v>1513.6130000000001</v>
          </cell>
          <cell r="Y57">
            <v>1536.2169999999996</v>
          </cell>
        </row>
        <row r="70">
          <cell r="B70">
            <v>26</v>
          </cell>
          <cell r="C70">
            <v>29</v>
          </cell>
          <cell r="D70">
            <v>72</v>
          </cell>
          <cell r="E70">
            <v>72</v>
          </cell>
          <cell r="F70">
            <v>108</v>
          </cell>
          <cell r="G70">
            <v>72</v>
          </cell>
          <cell r="H70">
            <v>126</v>
          </cell>
        </row>
        <row r="71">
          <cell r="B71">
            <v>293</v>
          </cell>
          <cell r="C71">
            <v>304</v>
          </cell>
          <cell r="D71">
            <v>344</v>
          </cell>
          <cell r="E71">
            <v>342</v>
          </cell>
          <cell r="F71">
            <v>333.72199999999998</v>
          </cell>
          <cell r="G71">
            <v>346</v>
          </cell>
          <cell r="H71">
            <v>200</v>
          </cell>
          <cell r="I71">
            <v>65</v>
          </cell>
          <cell r="J71">
            <v>65</v>
          </cell>
          <cell r="K71">
            <v>65</v>
          </cell>
          <cell r="L71">
            <v>123</v>
          </cell>
          <cell r="M71">
            <v>215</v>
          </cell>
          <cell r="N71">
            <v>223</v>
          </cell>
          <cell r="O71">
            <v>222</v>
          </cell>
          <cell r="P71">
            <v>224</v>
          </cell>
          <cell r="Q71">
            <v>230</v>
          </cell>
          <cell r="R71">
            <v>168</v>
          </cell>
          <cell r="S71">
            <v>77</v>
          </cell>
          <cell r="T71">
            <v>65</v>
          </cell>
          <cell r="U71">
            <v>65</v>
          </cell>
          <cell r="V71">
            <v>65</v>
          </cell>
          <cell r="W71">
            <v>25</v>
          </cell>
          <cell r="X71">
            <v>163</v>
          </cell>
          <cell r="Y71">
            <v>158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650.79999999999995</v>
          </cell>
          <cell r="G72">
            <v>647.4</v>
          </cell>
          <cell r="H72">
            <v>403.6</v>
          </cell>
          <cell r="I72">
            <v>446.2</v>
          </cell>
          <cell r="J72">
            <v>391.8</v>
          </cell>
          <cell r="K72">
            <v>358.5</v>
          </cell>
          <cell r="L72">
            <v>393.4</v>
          </cell>
          <cell r="M72">
            <v>402.7</v>
          </cell>
          <cell r="N72">
            <v>415.5</v>
          </cell>
          <cell r="O72">
            <v>528</v>
          </cell>
          <cell r="P72">
            <v>502.5</v>
          </cell>
          <cell r="Q72">
            <v>391.4</v>
          </cell>
          <cell r="R72">
            <v>178.3</v>
          </cell>
          <cell r="S72">
            <v>313.3</v>
          </cell>
          <cell r="T72">
            <v>379.4</v>
          </cell>
          <cell r="U72">
            <v>307.7</v>
          </cell>
          <cell r="V72">
            <v>315.5</v>
          </cell>
          <cell r="W72">
            <v>129.1</v>
          </cell>
          <cell r="X72">
            <v>127.6</v>
          </cell>
          <cell r="Y72">
            <v>184.6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968.404</v>
          </cell>
          <cell r="C62">
            <v>971.26299999999992</v>
          </cell>
          <cell r="D62">
            <v>962.39199999999994</v>
          </cell>
          <cell r="E62">
            <v>966.40200000000004</v>
          </cell>
          <cell r="F62">
            <v>958.32899999999995</v>
          </cell>
          <cell r="G62">
            <v>948.12200000000007</v>
          </cell>
          <cell r="H62">
            <v>950.19600000000014</v>
          </cell>
          <cell r="I62">
            <v>959.08899999999994</v>
          </cell>
          <cell r="J62">
            <v>962.23899999999992</v>
          </cell>
          <cell r="K62">
            <v>940.49899999999991</v>
          </cell>
          <cell r="L62">
            <v>940.63</v>
          </cell>
          <cell r="M62">
            <v>940.20899999999995</v>
          </cell>
          <cell r="N62">
            <v>938.92</v>
          </cell>
          <cell r="O62">
            <v>900.91399999999999</v>
          </cell>
          <cell r="P62">
            <v>870.73599999999988</v>
          </cell>
          <cell r="Q62">
            <v>868.73</v>
          </cell>
          <cell r="R62">
            <v>856.87899999999991</v>
          </cell>
          <cell r="S62">
            <v>873.22700000000009</v>
          </cell>
          <cell r="T62">
            <v>872.10900000000004</v>
          </cell>
          <cell r="U62">
            <v>868.79</v>
          </cell>
          <cell r="V62">
            <v>884.99799999999993</v>
          </cell>
          <cell r="W62">
            <v>877.08</v>
          </cell>
          <cell r="X62">
            <v>869.2589999999999</v>
          </cell>
          <cell r="Y62">
            <v>868.12900000000002</v>
          </cell>
        </row>
        <row r="63">
          <cell r="B63">
            <v>1049.471</v>
          </cell>
          <cell r="C63">
            <v>1036.9370000000001</v>
          </cell>
          <cell r="D63">
            <v>1017.934</v>
          </cell>
          <cell r="E63">
            <v>1011.5219999999999</v>
          </cell>
          <cell r="F63">
            <v>1031.7270000000001</v>
          </cell>
          <cell r="G63">
            <v>1074.4879999999998</v>
          </cell>
          <cell r="H63">
            <v>1129.4480000000001</v>
          </cell>
          <cell r="I63">
            <v>1205.5929999999998</v>
          </cell>
          <cell r="J63">
            <v>1266.1589999999999</v>
          </cell>
          <cell r="K63">
            <v>1288.2829999999999</v>
          </cell>
          <cell r="L63">
            <v>1300.4639999999999</v>
          </cell>
          <cell r="M63">
            <v>1310.1140000000003</v>
          </cell>
          <cell r="N63">
            <v>1307.7139999999999</v>
          </cell>
          <cell r="O63">
            <v>1295.67</v>
          </cell>
          <cell r="P63">
            <v>1270.6370000000004</v>
          </cell>
          <cell r="Q63">
            <v>1259.3789999999999</v>
          </cell>
          <cell r="R63">
            <v>1247.6789999999999</v>
          </cell>
          <cell r="S63">
            <v>1226.098</v>
          </cell>
          <cell r="T63">
            <v>1208.2750000000001</v>
          </cell>
          <cell r="U63">
            <v>1187.453</v>
          </cell>
          <cell r="V63">
            <v>1118.0219999999999</v>
          </cell>
          <cell r="W63">
            <v>1047.1390000000001</v>
          </cell>
          <cell r="X63">
            <v>994.53699999999992</v>
          </cell>
          <cell r="Y63">
            <v>908.6</v>
          </cell>
        </row>
        <row r="64">
          <cell r="B64">
            <v>3507.1289999999999</v>
          </cell>
          <cell r="C64">
            <v>3331.9339999999997</v>
          </cell>
          <cell r="D64">
            <v>3189.3719999999998</v>
          </cell>
          <cell r="E64">
            <v>3060.4649999999997</v>
          </cell>
          <cell r="F64">
            <v>3014.9829999999997</v>
          </cell>
          <cell r="G64">
            <v>2972.107</v>
          </cell>
          <cell r="H64">
            <v>3032.8519999999994</v>
          </cell>
          <cell r="I64">
            <v>3357.5460000000003</v>
          </cell>
          <cell r="J64">
            <v>3731.5309999999999</v>
          </cell>
          <cell r="K64">
            <v>4001.3530000000001</v>
          </cell>
          <cell r="L64">
            <v>4236.9189999999999</v>
          </cell>
          <cell r="M64">
            <v>4491.4559999999992</v>
          </cell>
          <cell r="N64">
            <v>4658.9440000000004</v>
          </cell>
          <cell r="O64">
            <v>4614.3509999999997</v>
          </cell>
          <cell r="P64">
            <v>4494.5209999999997</v>
          </cell>
          <cell r="Q64">
            <v>4405.5199999999995</v>
          </cell>
          <cell r="R64">
            <v>4397.4870000000001</v>
          </cell>
          <cell r="S64">
            <v>4312.5110000000004</v>
          </cell>
          <cell r="T64">
            <v>4267.7389999999996</v>
          </cell>
          <cell r="U64">
            <v>4483.4249999999993</v>
          </cell>
          <cell r="V64">
            <v>4527.6130000000003</v>
          </cell>
          <cell r="W64">
            <v>4242.237000000001</v>
          </cell>
          <cell r="X64">
            <v>3932.4719999999993</v>
          </cell>
          <cell r="Y64">
            <v>3634.7819999999997</v>
          </cell>
        </row>
        <row r="70">
          <cell r="B70">
            <v>188</v>
          </cell>
          <cell r="C70">
            <v>121</v>
          </cell>
          <cell r="D70">
            <v>247</v>
          </cell>
          <cell r="E70">
            <v>246</v>
          </cell>
          <cell r="F70">
            <v>246</v>
          </cell>
          <cell r="G70">
            <v>264</v>
          </cell>
          <cell r="H70">
            <v>345</v>
          </cell>
          <cell r="I70">
            <v>372</v>
          </cell>
          <cell r="J70">
            <v>377</v>
          </cell>
          <cell r="K70">
            <v>385</v>
          </cell>
          <cell r="L70">
            <v>315</v>
          </cell>
          <cell r="M70">
            <v>315</v>
          </cell>
          <cell r="N70">
            <v>315</v>
          </cell>
          <cell r="O70">
            <v>315</v>
          </cell>
          <cell r="P70">
            <v>315</v>
          </cell>
          <cell r="Q70">
            <v>254</v>
          </cell>
          <cell r="R70">
            <v>265</v>
          </cell>
          <cell r="S70">
            <v>215</v>
          </cell>
          <cell r="T70">
            <v>240</v>
          </cell>
          <cell r="U70">
            <v>253</v>
          </cell>
          <cell r="V70">
            <v>250</v>
          </cell>
          <cell r="W70">
            <v>224</v>
          </cell>
          <cell r="X70">
            <v>180</v>
          </cell>
          <cell r="Y70">
            <v>190</v>
          </cell>
        </row>
        <row r="71">
          <cell r="B71">
            <v>23</v>
          </cell>
          <cell r="C71">
            <v>23</v>
          </cell>
          <cell r="D71">
            <v>23</v>
          </cell>
          <cell r="E71">
            <v>23</v>
          </cell>
          <cell r="F71">
            <v>43</v>
          </cell>
          <cell r="G71">
            <v>23</v>
          </cell>
          <cell r="H71">
            <v>63</v>
          </cell>
          <cell r="I71">
            <v>139</v>
          </cell>
          <cell r="J71">
            <v>149</v>
          </cell>
          <cell r="K71">
            <v>125</v>
          </cell>
          <cell r="L71">
            <v>129</v>
          </cell>
          <cell r="M71">
            <v>129</v>
          </cell>
          <cell r="N71">
            <v>109</v>
          </cell>
          <cell r="O71">
            <v>109</v>
          </cell>
          <cell r="P71">
            <v>109</v>
          </cell>
          <cell r="Q71">
            <v>108</v>
          </cell>
          <cell r="R71">
            <v>139</v>
          </cell>
          <cell r="S71">
            <v>285</v>
          </cell>
          <cell r="T71">
            <v>395</v>
          </cell>
          <cell r="U71">
            <v>364</v>
          </cell>
          <cell r="V71">
            <v>365</v>
          </cell>
          <cell r="W71">
            <v>386</v>
          </cell>
          <cell r="X71">
            <v>164</v>
          </cell>
          <cell r="Y71">
            <v>87</v>
          </cell>
        </row>
      </sheetData>
      <sheetData sheetId="18">
        <row r="7">
          <cell r="B7">
            <v>120</v>
          </cell>
          <cell r="C7">
            <v>103.16</v>
          </cell>
          <cell r="D7">
            <v>94.17</v>
          </cell>
          <cell r="E7">
            <v>91.51</v>
          </cell>
          <cell r="F7">
            <v>89.04</v>
          </cell>
          <cell r="G7">
            <v>89.02</v>
          </cell>
          <cell r="H7">
            <v>92.18</v>
          </cell>
          <cell r="I7">
            <v>103.16</v>
          </cell>
          <cell r="J7">
            <v>100.18</v>
          </cell>
          <cell r="K7">
            <v>92.15</v>
          </cell>
          <cell r="L7">
            <v>89.02</v>
          </cell>
          <cell r="M7">
            <v>89.02</v>
          </cell>
          <cell r="N7">
            <v>91.51</v>
          </cell>
          <cell r="O7">
            <v>89.02</v>
          </cell>
          <cell r="P7">
            <v>89.93</v>
          </cell>
          <cell r="Q7">
            <v>89.97</v>
          </cell>
          <cell r="R7">
            <v>92.15</v>
          </cell>
          <cell r="S7">
            <v>105.26</v>
          </cell>
          <cell r="T7">
            <v>112.51</v>
          </cell>
          <cell r="U7">
            <v>120</v>
          </cell>
          <cell r="V7">
            <v>120</v>
          </cell>
          <cell r="W7">
            <v>105.26</v>
          </cell>
          <cell r="X7">
            <v>104.43</v>
          </cell>
          <cell r="Y7">
            <v>93.87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VIOLAR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AXPO_ROMANIA</v>
          </cell>
        </row>
        <row r="45">
          <cell r="A45" t="str">
            <v>DANSKECOM</v>
          </cell>
        </row>
        <row r="46">
          <cell r="A46" t="str">
            <v>DUFERCO_HELLAS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EVN_TRADING_SEE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SENTRADE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44429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947.94110000000001</v>
          </cell>
          <cell r="J12">
            <v>947.94100000000003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5736.0040000000008</v>
      </c>
      <c r="C4" s="18">
        <v>5484.1339999999991</v>
      </c>
      <c r="D4" s="18">
        <v>5439.6979999999985</v>
      </c>
      <c r="E4" s="18">
        <v>5307.389000000001</v>
      </c>
      <c r="F4" s="18">
        <v>5294.0619999999999</v>
      </c>
      <c r="G4" s="18">
        <v>5281.74</v>
      </c>
      <c r="H4" s="18">
        <v>5520.5320000000002</v>
      </c>
      <c r="I4" s="18">
        <v>6033.2490000000016</v>
      </c>
      <c r="J4" s="18">
        <v>6485.902000000001</v>
      </c>
      <c r="K4" s="18">
        <v>6740.0939999999982</v>
      </c>
      <c r="L4" s="18">
        <v>6922.0359999999991</v>
      </c>
      <c r="M4" s="18">
        <v>7185.8019999999997</v>
      </c>
      <c r="N4" s="18">
        <v>7329.5999999999976</v>
      </c>
      <c r="O4" s="18">
        <v>7234.9579999999987</v>
      </c>
      <c r="P4" s="18">
        <v>7059.9179999999978</v>
      </c>
      <c r="Q4" s="18">
        <v>6895.648000000001</v>
      </c>
      <c r="R4" s="18">
        <v>6906.0240000000013</v>
      </c>
      <c r="S4" s="18">
        <v>6911.799</v>
      </c>
      <c r="T4" s="18">
        <v>6983.1150000000007</v>
      </c>
      <c r="U4" s="18">
        <v>7156.7149999999983</v>
      </c>
      <c r="V4" s="18">
        <v>7145.6780000000008</v>
      </c>
      <c r="W4" s="18">
        <v>6776.4390000000012</v>
      </c>
      <c r="X4" s="18">
        <v>6140.2889999999989</v>
      </c>
      <c r="Y4" s="18">
        <v>5688.5190000000002</v>
      </c>
      <c r="Z4" s="19"/>
      <c r="AA4" s="20">
        <f>SUM(B4:Z4)</f>
        <v>153659.34400000001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103.16</v>
      </c>
      <c r="D7" s="28">
        <v>94.17</v>
      </c>
      <c r="E7" s="28">
        <v>91.51</v>
      </c>
      <c r="F7" s="28">
        <v>89.04</v>
      </c>
      <c r="G7" s="28">
        <v>89.02</v>
      </c>
      <c r="H7" s="28">
        <v>92.18</v>
      </c>
      <c r="I7" s="28">
        <v>103.16</v>
      </c>
      <c r="J7" s="28">
        <v>100.18</v>
      </c>
      <c r="K7" s="28">
        <v>92.15</v>
      </c>
      <c r="L7" s="28">
        <v>89.02</v>
      </c>
      <c r="M7" s="28">
        <v>89.02</v>
      </c>
      <c r="N7" s="28">
        <v>91.51</v>
      </c>
      <c r="O7" s="28">
        <v>89.02</v>
      </c>
      <c r="P7" s="28">
        <v>89.93</v>
      </c>
      <c r="Q7" s="28">
        <v>89.97</v>
      </c>
      <c r="R7" s="28">
        <v>92.15</v>
      </c>
      <c r="S7" s="28">
        <v>105.26</v>
      </c>
      <c r="T7" s="28">
        <v>112.51</v>
      </c>
      <c r="U7" s="28">
        <v>120</v>
      </c>
      <c r="V7" s="28">
        <v>120</v>
      </c>
      <c r="W7" s="28">
        <v>105.26</v>
      </c>
      <c r="X7" s="28">
        <v>104.43</v>
      </c>
      <c r="Y7" s="28">
        <v>93.87</v>
      </c>
      <c r="Z7" s="29"/>
      <c r="AA7" s="30">
        <f>IF(SUM(GR_MAINLAND_MCP_SUM_SELL)&lt;&gt;0,AVERAGEIF(GR_MAINLAND_MCP_SUM_SELL,"&lt;&gt;"""),"")</f>
        <v>98.605000000000004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374</v>
      </c>
      <c r="C10" s="42">
        <v>350.96299999999997</v>
      </c>
      <c r="D10" s="42">
        <v>331</v>
      </c>
      <c r="E10" s="42">
        <v>306</v>
      </c>
      <c r="F10" s="42">
        <v>306</v>
      </c>
      <c r="G10" s="42">
        <v>306</v>
      </c>
      <c r="H10" s="42">
        <v>331</v>
      </c>
      <c r="I10" s="42">
        <v>343.411</v>
      </c>
      <c r="J10" s="42">
        <v>331</v>
      </c>
      <c r="K10" s="42">
        <v>331</v>
      </c>
      <c r="L10" s="42">
        <v>331</v>
      </c>
      <c r="M10" s="42">
        <v>331</v>
      </c>
      <c r="N10" s="42">
        <v>331</v>
      </c>
      <c r="O10" s="42">
        <v>331</v>
      </c>
      <c r="P10" s="42">
        <v>331</v>
      </c>
      <c r="Q10" s="42">
        <v>331</v>
      </c>
      <c r="R10" s="42">
        <v>331</v>
      </c>
      <c r="S10" s="42">
        <v>374</v>
      </c>
      <c r="T10" s="42">
        <v>374</v>
      </c>
      <c r="U10" s="42">
        <v>374</v>
      </c>
      <c r="V10" s="42">
        <v>374</v>
      </c>
      <c r="W10" s="42">
        <v>374</v>
      </c>
      <c r="X10" s="42">
        <v>374</v>
      </c>
      <c r="Y10" s="42">
        <v>331</v>
      </c>
      <c r="Z10" s="43"/>
      <c r="AA10" s="44">
        <f>SUM(B10:Z10)</f>
        <v>8202.3739999999998</v>
      </c>
    </row>
    <row r="11" spans="1:27" ht="24.95" customHeight="1" x14ac:dyDescent="0.2">
      <c r="A11" s="45" t="s">
        <v>7</v>
      </c>
      <c r="B11" s="46">
        <v>3043.7350000000001</v>
      </c>
      <c r="C11" s="47">
        <v>2828.4570000000003</v>
      </c>
      <c r="D11" s="47">
        <v>2734.395</v>
      </c>
      <c r="E11" s="47">
        <v>2557.0170000000003</v>
      </c>
      <c r="F11" s="47">
        <v>2436.9</v>
      </c>
      <c r="G11" s="47">
        <v>2389.0840000000003</v>
      </c>
      <c r="H11" s="47">
        <v>2674.0390000000002</v>
      </c>
      <c r="I11" s="47">
        <v>2868.857</v>
      </c>
      <c r="J11" s="47">
        <v>2829.7139999999999</v>
      </c>
      <c r="K11" s="47">
        <v>2632.5030000000002</v>
      </c>
      <c r="L11" s="47">
        <v>2400.5439999999999</v>
      </c>
      <c r="M11" s="47">
        <v>2403.893</v>
      </c>
      <c r="N11" s="47">
        <v>2531.1860000000001</v>
      </c>
      <c r="O11" s="47">
        <v>2411.2670000000003</v>
      </c>
      <c r="P11" s="47">
        <v>2460.4560000000001</v>
      </c>
      <c r="Q11" s="47">
        <v>2726.4920000000002</v>
      </c>
      <c r="R11" s="47">
        <v>2937.62</v>
      </c>
      <c r="S11" s="47">
        <v>3191.886</v>
      </c>
      <c r="T11" s="47">
        <v>3253.0970000000002</v>
      </c>
      <c r="U11" s="47">
        <v>3497.9430000000002</v>
      </c>
      <c r="V11" s="47">
        <v>3485.0859999999998</v>
      </c>
      <c r="W11" s="47">
        <v>3323.2110000000002</v>
      </c>
      <c r="X11" s="47">
        <v>3319.076</v>
      </c>
      <c r="Y11" s="47">
        <v>3077.7020000000002</v>
      </c>
      <c r="Z11" s="48"/>
      <c r="AA11" s="49">
        <f>SUM(B11:Z11)</f>
        <v>68014.16</v>
      </c>
    </row>
    <row r="12" spans="1:27" ht="24.95" customHeight="1" x14ac:dyDescent="0.2">
      <c r="A12" s="45" t="s">
        <v>8</v>
      </c>
      <c r="B12" s="46">
        <v>280</v>
      </c>
      <c r="C12" s="47">
        <v>160</v>
      </c>
      <c r="D12" s="47">
        <v>60</v>
      </c>
      <c r="E12" s="47">
        <v>60</v>
      </c>
      <c r="F12" s="47">
        <v>86</v>
      </c>
      <c r="G12" s="47">
        <v>86</v>
      </c>
      <c r="H12" s="47">
        <v>170</v>
      </c>
      <c r="I12" s="47">
        <v>255</v>
      </c>
      <c r="J12" s="47">
        <v>255</v>
      </c>
      <c r="K12" s="47">
        <v>229</v>
      </c>
      <c r="L12" s="47">
        <v>195</v>
      </c>
      <c r="M12" s="47">
        <v>165</v>
      </c>
      <c r="N12" s="47">
        <v>119</v>
      </c>
      <c r="O12" s="47">
        <v>121</v>
      </c>
      <c r="P12" s="47">
        <v>121</v>
      </c>
      <c r="Q12" s="47">
        <v>126</v>
      </c>
      <c r="R12" s="47">
        <v>625</v>
      </c>
      <c r="S12" s="47">
        <v>800</v>
      </c>
      <c r="T12" s="47">
        <v>1205</v>
      </c>
      <c r="U12" s="47">
        <v>1376</v>
      </c>
      <c r="V12" s="47">
        <v>1366</v>
      </c>
      <c r="W12" s="47">
        <v>1376</v>
      </c>
      <c r="X12" s="47">
        <v>593</v>
      </c>
      <c r="Y12" s="47">
        <v>351</v>
      </c>
      <c r="Z12" s="48"/>
      <c r="AA12" s="49">
        <f>SUM(B12:Z12)</f>
        <v>10180</v>
      </c>
    </row>
    <row r="13" spans="1:27" ht="24.95" customHeight="1" x14ac:dyDescent="0.2">
      <c r="A13" s="50" t="s">
        <v>9</v>
      </c>
      <c r="B13" s="51">
        <v>1009.269</v>
      </c>
      <c r="C13" s="52">
        <v>1101.7139999999999</v>
      </c>
      <c r="D13" s="52">
        <v>1188.3029999999999</v>
      </c>
      <c r="E13" s="52">
        <v>1260.3720000000001</v>
      </c>
      <c r="F13" s="52">
        <v>1322.6399999999999</v>
      </c>
      <c r="G13" s="52">
        <v>1385.2560000000001</v>
      </c>
      <c r="H13" s="52">
        <v>1565.8930000000005</v>
      </c>
      <c r="I13" s="52">
        <v>2004.7809999999997</v>
      </c>
      <c r="J13" s="52">
        <v>2563.3880000000008</v>
      </c>
      <c r="K13" s="52">
        <v>3074.0909999999999</v>
      </c>
      <c r="L13" s="52">
        <v>3429.0920000000006</v>
      </c>
      <c r="M13" s="52">
        <v>3618.2090000000003</v>
      </c>
      <c r="N13" s="52">
        <v>3659.9139999999998</v>
      </c>
      <c r="O13" s="52">
        <v>3571.6909999999998</v>
      </c>
      <c r="P13" s="52">
        <v>3370.9619999999991</v>
      </c>
      <c r="Q13" s="52">
        <v>3040.7559999999999</v>
      </c>
      <c r="R13" s="52">
        <v>2616.1039999999998</v>
      </c>
      <c r="S13" s="52">
        <v>2105.6129999999998</v>
      </c>
      <c r="T13" s="52">
        <v>1656.6179999999997</v>
      </c>
      <c r="U13" s="52">
        <v>1486.0720000000003</v>
      </c>
      <c r="V13" s="52">
        <v>1490.0919999999999</v>
      </c>
      <c r="W13" s="52">
        <v>1499.1279999999999</v>
      </c>
      <c r="X13" s="52">
        <v>1513.6130000000001</v>
      </c>
      <c r="Y13" s="52">
        <v>1536.2169999999996</v>
      </c>
      <c r="Z13" s="53"/>
      <c r="AA13" s="54">
        <f>SUM(B13:Z13)</f>
        <v>51069.787999999986</v>
      </c>
    </row>
    <row r="14" spans="1:27" ht="30" customHeight="1" thickBot="1" x14ac:dyDescent="0.25">
      <c r="A14" s="55" t="s">
        <v>10</v>
      </c>
      <c r="B14" s="56">
        <f>IF(LEN(B$2)&gt;0,SUM(B10:B13),"")</f>
        <v>4707.0039999999999</v>
      </c>
      <c r="C14" s="57">
        <f t="shared" ref="C14:Z14" si="0">IF(LEN(C$2)&gt;0,SUM(C10:C13),"")</f>
        <v>4441.134</v>
      </c>
      <c r="D14" s="57">
        <f t="shared" si="0"/>
        <v>4313.6980000000003</v>
      </c>
      <c r="E14" s="57">
        <f t="shared" si="0"/>
        <v>4183.3890000000001</v>
      </c>
      <c r="F14" s="57">
        <f t="shared" si="0"/>
        <v>4151.54</v>
      </c>
      <c r="G14" s="57">
        <f t="shared" si="0"/>
        <v>4166.34</v>
      </c>
      <c r="H14" s="57">
        <f t="shared" si="0"/>
        <v>4740.9320000000007</v>
      </c>
      <c r="I14" s="57">
        <f t="shared" si="0"/>
        <v>5472.049</v>
      </c>
      <c r="J14" s="57">
        <f t="shared" si="0"/>
        <v>5979.1020000000008</v>
      </c>
      <c r="K14" s="57">
        <f t="shared" si="0"/>
        <v>6266.5940000000001</v>
      </c>
      <c r="L14" s="57">
        <f t="shared" si="0"/>
        <v>6355.6360000000004</v>
      </c>
      <c r="M14" s="57">
        <f t="shared" si="0"/>
        <v>6518.1020000000008</v>
      </c>
      <c r="N14" s="57">
        <f t="shared" si="0"/>
        <v>6641.1</v>
      </c>
      <c r="O14" s="57">
        <f t="shared" si="0"/>
        <v>6434.9580000000005</v>
      </c>
      <c r="P14" s="57">
        <f t="shared" si="0"/>
        <v>6283.4179999999997</v>
      </c>
      <c r="Q14" s="57">
        <f t="shared" si="0"/>
        <v>6224.2479999999996</v>
      </c>
      <c r="R14" s="57">
        <f t="shared" si="0"/>
        <v>6509.7240000000002</v>
      </c>
      <c r="S14" s="57">
        <f t="shared" si="0"/>
        <v>6471.4989999999998</v>
      </c>
      <c r="T14" s="57">
        <f t="shared" si="0"/>
        <v>6488.7149999999992</v>
      </c>
      <c r="U14" s="57">
        <f t="shared" si="0"/>
        <v>6734.0150000000003</v>
      </c>
      <c r="V14" s="57">
        <f t="shared" si="0"/>
        <v>6715.177999999999</v>
      </c>
      <c r="W14" s="57">
        <f t="shared" si="0"/>
        <v>6572.3389999999999</v>
      </c>
      <c r="X14" s="57">
        <f t="shared" si="0"/>
        <v>5799.6890000000003</v>
      </c>
      <c r="Y14" s="57">
        <f t="shared" si="0"/>
        <v>5295.9189999999999</v>
      </c>
      <c r="Z14" s="58" t="str">
        <f t="shared" si="0"/>
        <v/>
      </c>
      <c r="AA14" s="59">
        <f>SUM(AA9:AA13)</f>
        <v>137466.32199999999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1220.9000000000001</v>
      </c>
      <c r="C25" s="67">
        <v>1165.9000000000001</v>
      </c>
      <c r="D25" s="67">
        <v>1121.9000000000001</v>
      </c>
      <c r="E25" s="67">
        <v>1165.9000000000001</v>
      </c>
      <c r="F25" s="67">
        <v>1236.9000000000001</v>
      </c>
      <c r="G25" s="67">
        <v>1273.9000000000001</v>
      </c>
      <c r="H25" s="67">
        <v>1444.9</v>
      </c>
      <c r="I25" s="67">
        <v>1839.9</v>
      </c>
      <c r="J25" s="67">
        <v>2276.9</v>
      </c>
      <c r="K25" s="67">
        <v>2632.9</v>
      </c>
      <c r="L25" s="67">
        <v>2856.9</v>
      </c>
      <c r="M25" s="67">
        <v>2986.9</v>
      </c>
      <c r="N25" s="67">
        <v>2982.9</v>
      </c>
      <c r="O25" s="67">
        <v>2922.9</v>
      </c>
      <c r="P25" s="67">
        <v>2760.9</v>
      </c>
      <c r="Q25" s="67">
        <v>2522.9</v>
      </c>
      <c r="R25" s="67">
        <v>2668.9</v>
      </c>
      <c r="S25" s="67">
        <v>2451.9</v>
      </c>
      <c r="T25" s="67">
        <v>2518.9</v>
      </c>
      <c r="U25" s="67">
        <v>2571.9</v>
      </c>
      <c r="V25" s="67">
        <v>2556.9</v>
      </c>
      <c r="W25" s="67">
        <v>2563.9</v>
      </c>
      <c r="X25" s="67">
        <v>1808.9</v>
      </c>
      <c r="Y25" s="67">
        <v>1596.9</v>
      </c>
      <c r="Z25" s="68"/>
      <c r="AA25" s="69">
        <f>SUM(B25:Z25)</f>
        <v>51151.600000000013</v>
      </c>
    </row>
    <row r="26" spans="1:27" ht="24.95" customHeight="1" x14ac:dyDescent="0.2">
      <c r="A26" s="70" t="s">
        <v>20</v>
      </c>
      <c r="B26" s="71">
        <v>1386.104</v>
      </c>
      <c r="C26" s="72">
        <v>1325.2339999999999</v>
      </c>
      <c r="D26" s="72">
        <v>1349.798</v>
      </c>
      <c r="E26" s="72">
        <v>1208.489</v>
      </c>
      <c r="F26" s="72">
        <v>1123.3620000000001</v>
      </c>
      <c r="G26" s="72">
        <v>1067.44</v>
      </c>
      <c r="H26" s="72">
        <v>1329.0319999999999</v>
      </c>
      <c r="I26" s="72">
        <v>1424.1489999999999</v>
      </c>
      <c r="J26" s="72">
        <v>1494.202</v>
      </c>
      <c r="K26" s="72">
        <v>1445.694</v>
      </c>
      <c r="L26" s="72">
        <v>1368.7360000000001</v>
      </c>
      <c r="M26" s="72">
        <v>1493.202</v>
      </c>
      <c r="N26" s="72">
        <v>1628.2</v>
      </c>
      <c r="O26" s="72">
        <v>1481.058</v>
      </c>
      <c r="P26" s="72">
        <v>1493.518</v>
      </c>
      <c r="Q26" s="72">
        <v>1432.348</v>
      </c>
      <c r="R26" s="72">
        <v>1449.8240000000001</v>
      </c>
      <c r="S26" s="72">
        <v>1457.5989999999999</v>
      </c>
      <c r="T26" s="72">
        <v>1380.8150000000001</v>
      </c>
      <c r="U26" s="72">
        <v>1573.115</v>
      </c>
      <c r="V26" s="72">
        <v>1569.278</v>
      </c>
      <c r="W26" s="72">
        <v>1379.4390000000001</v>
      </c>
      <c r="X26" s="72">
        <v>1499.789</v>
      </c>
      <c r="Y26" s="72">
        <v>1203.019</v>
      </c>
      <c r="Z26" s="73"/>
      <c r="AA26" s="74">
        <f>SUM(B26:Z26)</f>
        <v>33563.443999999996</v>
      </c>
    </row>
    <row r="27" spans="1:27" ht="24.95" customHeight="1" x14ac:dyDescent="0.2">
      <c r="A27" s="77" t="s">
        <v>21</v>
      </c>
      <c r="B27" s="75">
        <v>2529</v>
      </c>
      <c r="C27" s="76">
        <v>2393</v>
      </c>
      <c r="D27" s="76">
        <v>2368</v>
      </c>
      <c r="E27" s="76">
        <v>2333</v>
      </c>
      <c r="F27" s="76">
        <v>2343</v>
      </c>
      <c r="G27" s="76">
        <v>2353</v>
      </c>
      <c r="H27" s="76">
        <v>2403</v>
      </c>
      <c r="I27" s="76">
        <v>2383</v>
      </c>
      <c r="J27" s="76">
        <v>2383</v>
      </c>
      <c r="K27" s="76">
        <v>2363</v>
      </c>
      <c r="L27" s="76">
        <v>2363</v>
      </c>
      <c r="M27" s="76">
        <v>2363</v>
      </c>
      <c r="N27" s="76">
        <v>2363</v>
      </c>
      <c r="O27" s="76">
        <v>2363</v>
      </c>
      <c r="P27" s="76">
        <v>2363</v>
      </c>
      <c r="Q27" s="76">
        <v>2609</v>
      </c>
      <c r="R27" s="76">
        <v>2669</v>
      </c>
      <c r="S27" s="76">
        <v>2749</v>
      </c>
      <c r="T27" s="76">
        <v>2764</v>
      </c>
      <c r="U27" s="76">
        <v>2764</v>
      </c>
      <c r="V27" s="76">
        <v>2764</v>
      </c>
      <c r="W27" s="76">
        <v>2764</v>
      </c>
      <c r="X27" s="76">
        <v>2764</v>
      </c>
      <c r="Y27" s="76">
        <v>2764</v>
      </c>
      <c r="Z27" s="78"/>
      <c r="AA27" s="79">
        <f>SUM(B27:Z27)</f>
        <v>60277</v>
      </c>
    </row>
    <row r="28" spans="1:27" ht="30" customHeight="1" thickBot="1" x14ac:dyDescent="0.25">
      <c r="A28" s="55" t="s">
        <v>22</v>
      </c>
      <c r="B28" s="56">
        <f>IF(LEN(B$2)&gt;0,SUM(B25:B27),"")</f>
        <v>5136.0039999999999</v>
      </c>
      <c r="C28" s="57">
        <f t="shared" ref="C28:Z28" si="2">IF(LEN(C$2)&gt;0,SUM(C25:C27),"")</f>
        <v>4884.134</v>
      </c>
      <c r="D28" s="57">
        <f t="shared" si="2"/>
        <v>4839.6980000000003</v>
      </c>
      <c r="E28" s="57">
        <f t="shared" si="2"/>
        <v>4707.3890000000001</v>
      </c>
      <c r="F28" s="57">
        <f t="shared" si="2"/>
        <v>4703.2620000000006</v>
      </c>
      <c r="G28" s="57">
        <f t="shared" si="2"/>
        <v>4694.34</v>
      </c>
      <c r="H28" s="57">
        <f t="shared" si="2"/>
        <v>5176.9319999999998</v>
      </c>
      <c r="I28" s="57">
        <f t="shared" si="2"/>
        <v>5647.049</v>
      </c>
      <c r="J28" s="57">
        <f t="shared" si="2"/>
        <v>6154.1019999999999</v>
      </c>
      <c r="K28" s="57">
        <f t="shared" si="2"/>
        <v>6441.5940000000001</v>
      </c>
      <c r="L28" s="57">
        <f t="shared" si="2"/>
        <v>6588.6360000000004</v>
      </c>
      <c r="M28" s="57">
        <f t="shared" si="2"/>
        <v>6843.1019999999999</v>
      </c>
      <c r="N28" s="57">
        <f t="shared" si="2"/>
        <v>6974.1</v>
      </c>
      <c r="O28" s="57">
        <f t="shared" si="2"/>
        <v>6766.9580000000005</v>
      </c>
      <c r="P28" s="57">
        <f t="shared" si="2"/>
        <v>6617.4179999999997</v>
      </c>
      <c r="Q28" s="57">
        <f t="shared" si="2"/>
        <v>6564.2479999999996</v>
      </c>
      <c r="R28" s="57">
        <f t="shared" si="2"/>
        <v>6787.7240000000002</v>
      </c>
      <c r="S28" s="57">
        <f t="shared" si="2"/>
        <v>6658.4989999999998</v>
      </c>
      <c r="T28" s="57">
        <f t="shared" si="2"/>
        <v>6663.7150000000001</v>
      </c>
      <c r="U28" s="57">
        <f t="shared" si="2"/>
        <v>6909.0150000000003</v>
      </c>
      <c r="V28" s="57">
        <f t="shared" si="2"/>
        <v>6890.1779999999999</v>
      </c>
      <c r="W28" s="57">
        <f t="shared" si="2"/>
        <v>6707.3389999999999</v>
      </c>
      <c r="X28" s="57">
        <f t="shared" si="2"/>
        <v>6072.6890000000003</v>
      </c>
      <c r="Y28" s="57">
        <f t="shared" si="2"/>
        <v>5563.9189999999999</v>
      </c>
      <c r="Z28" s="58" t="str">
        <f t="shared" si="2"/>
        <v/>
      </c>
      <c r="AA28" s="59">
        <f>SUM(AA25:AA27)</f>
        <v>144992.04399999999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</v>
      </c>
      <c r="C31" s="90">
        <v>29</v>
      </c>
      <c r="D31" s="90">
        <v>72</v>
      </c>
      <c r="E31" s="90">
        <v>72</v>
      </c>
      <c r="F31" s="90">
        <v>108</v>
      </c>
      <c r="G31" s="90">
        <v>72</v>
      </c>
      <c r="H31" s="90">
        <v>126</v>
      </c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505</v>
      </c>
    </row>
    <row r="32" spans="1:27" ht="24.95" customHeight="1" x14ac:dyDescent="0.2">
      <c r="A32" s="92" t="s">
        <v>25</v>
      </c>
      <c r="B32" s="93">
        <v>293</v>
      </c>
      <c r="C32" s="94">
        <v>304</v>
      </c>
      <c r="D32" s="94">
        <v>344</v>
      </c>
      <c r="E32" s="94">
        <v>342</v>
      </c>
      <c r="F32" s="94">
        <v>333.72199999999998</v>
      </c>
      <c r="G32" s="94">
        <v>346</v>
      </c>
      <c r="H32" s="94">
        <v>200</v>
      </c>
      <c r="I32" s="94">
        <v>65</v>
      </c>
      <c r="J32" s="94">
        <v>65</v>
      </c>
      <c r="K32" s="94">
        <v>65</v>
      </c>
      <c r="L32" s="94">
        <v>123</v>
      </c>
      <c r="M32" s="94">
        <v>215</v>
      </c>
      <c r="N32" s="94">
        <v>223</v>
      </c>
      <c r="O32" s="94">
        <v>222</v>
      </c>
      <c r="P32" s="94">
        <v>224</v>
      </c>
      <c r="Q32" s="94">
        <v>230</v>
      </c>
      <c r="R32" s="94">
        <v>168</v>
      </c>
      <c r="S32" s="94">
        <v>77</v>
      </c>
      <c r="T32" s="94">
        <v>65</v>
      </c>
      <c r="U32" s="94">
        <v>65</v>
      </c>
      <c r="V32" s="94">
        <v>65</v>
      </c>
      <c r="W32" s="94">
        <v>25</v>
      </c>
      <c r="X32" s="94">
        <v>163</v>
      </c>
      <c r="Y32" s="94">
        <v>158</v>
      </c>
      <c r="Z32" s="95"/>
      <c r="AA32" s="74">
        <f t="shared" si="3"/>
        <v>4380.7219999999998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650.79999999999995</v>
      </c>
      <c r="G33" s="94">
        <v>647.4</v>
      </c>
      <c r="H33" s="94">
        <v>403.6</v>
      </c>
      <c r="I33" s="94">
        <v>446.2</v>
      </c>
      <c r="J33" s="94">
        <v>391.8</v>
      </c>
      <c r="K33" s="94">
        <v>358.5</v>
      </c>
      <c r="L33" s="94">
        <v>393.4</v>
      </c>
      <c r="M33" s="94">
        <v>402.7</v>
      </c>
      <c r="N33" s="94">
        <v>415.5</v>
      </c>
      <c r="O33" s="94">
        <v>528</v>
      </c>
      <c r="P33" s="94">
        <v>502.5</v>
      </c>
      <c r="Q33" s="94">
        <v>391.4</v>
      </c>
      <c r="R33" s="94">
        <v>178.3</v>
      </c>
      <c r="S33" s="94">
        <v>313.3</v>
      </c>
      <c r="T33" s="94">
        <v>379.4</v>
      </c>
      <c r="U33" s="94">
        <v>307.7</v>
      </c>
      <c r="V33" s="94">
        <v>315.5</v>
      </c>
      <c r="W33" s="94">
        <v>129.1</v>
      </c>
      <c r="X33" s="94">
        <v>127.6</v>
      </c>
      <c r="Y33" s="94">
        <v>184.6</v>
      </c>
      <c r="Z33" s="95"/>
      <c r="AA33" s="74">
        <f t="shared" si="3"/>
        <v>10107.299999999999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1029</v>
      </c>
      <c r="C36" s="83">
        <f t="shared" ref="C36:Z36" si="4">IF(LEN(C$2)&gt;0,SUM(C31:C35),"")</f>
        <v>1043</v>
      </c>
      <c r="D36" s="83">
        <f t="shared" si="4"/>
        <v>1126</v>
      </c>
      <c r="E36" s="83">
        <f t="shared" si="4"/>
        <v>1124</v>
      </c>
      <c r="F36" s="83">
        <f t="shared" si="4"/>
        <v>1142.5219999999999</v>
      </c>
      <c r="G36" s="83">
        <f t="shared" si="4"/>
        <v>1115.4000000000001</v>
      </c>
      <c r="H36" s="83">
        <f t="shared" si="4"/>
        <v>779.6</v>
      </c>
      <c r="I36" s="83">
        <f t="shared" si="4"/>
        <v>561.20000000000005</v>
      </c>
      <c r="J36" s="83">
        <f t="shared" si="4"/>
        <v>506.8</v>
      </c>
      <c r="K36" s="83">
        <f t="shared" si="4"/>
        <v>473.5</v>
      </c>
      <c r="L36" s="83">
        <f t="shared" si="4"/>
        <v>566.4</v>
      </c>
      <c r="M36" s="83">
        <f t="shared" si="4"/>
        <v>667.7</v>
      </c>
      <c r="N36" s="83">
        <f t="shared" si="4"/>
        <v>688.5</v>
      </c>
      <c r="O36" s="83">
        <f t="shared" si="4"/>
        <v>800</v>
      </c>
      <c r="P36" s="83">
        <f t="shared" si="4"/>
        <v>776.5</v>
      </c>
      <c r="Q36" s="83">
        <f t="shared" si="4"/>
        <v>671.4</v>
      </c>
      <c r="R36" s="83">
        <f t="shared" si="4"/>
        <v>396.3</v>
      </c>
      <c r="S36" s="83">
        <f t="shared" si="4"/>
        <v>440.3</v>
      </c>
      <c r="T36" s="83">
        <f t="shared" si="4"/>
        <v>494.4</v>
      </c>
      <c r="U36" s="83">
        <f t="shared" si="4"/>
        <v>422.7</v>
      </c>
      <c r="V36" s="83">
        <f t="shared" si="4"/>
        <v>430.5</v>
      </c>
      <c r="W36" s="83">
        <f t="shared" si="4"/>
        <v>204.1</v>
      </c>
      <c r="X36" s="83">
        <f t="shared" si="4"/>
        <v>340.6</v>
      </c>
      <c r="Y36" s="83">
        <f t="shared" si="4"/>
        <v>392.6</v>
      </c>
      <c r="Z36" s="84" t="str">
        <f t="shared" si="4"/>
        <v/>
      </c>
      <c r="AA36" s="85">
        <f t="shared" si="3"/>
        <v>16193.022000000001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590.79999999999995</v>
      </c>
      <c r="G41" s="94">
        <v>587.4</v>
      </c>
      <c r="H41" s="94">
        <v>343.6</v>
      </c>
      <c r="I41" s="94">
        <v>386.2</v>
      </c>
      <c r="J41" s="94">
        <v>331.8</v>
      </c>
      <c r="K41" s="94">
        <v>298.5</v>
      </c>
      <c r="L41" s="94">
        <v>333.4</v>
      </c>
      <c r="M41" s="94">
        <v>342.7</v>
      </c>
      <c r="N41" s="94">
        <v>355.5</v>
      </c>
      <c r="O41" s="94">
        <v>468</v>
      </c>
      <c r="P41" s="94">
        <v>442.5</v>
      </c>
      <c r="Q41" s="94">
        <v>331.4</v>
      </c>
      <c r="R41" s="94">
        <v>118.3</v>
      </c>
      <c r="S41" s="94">
        <v>253.3</v>
      </c>
      <c r="T41" s="94">
        <v>319.39999999999998</v>
      </c>
      <c r="U41" s="94">
        <v>247.7</v>
      </c>
      <c r="V41" s="94">
        <v>255.5</v>
      </c>
      <c r="W41" s="94">
        <v>69.099999999999994</v>
      </c>
      <c r="X41" s="94">
        <v>67.599999999999994</v>
      </c>
      <c r="Y41" s="94">
        <v>124.6</v>
      </c>
      <c r="Z41" s="95"/>
      <c r="AA41" s="74">
        <f t="shared" si="5"/>
        <v>8667.3000000000011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590.79999999999995</v>
      </c>
      <c r="G44" s="83">
        <f t="shared" si="6"/>
        <v>587.4</v>
      </c>
      <c r="H44" s="83">
        <f t="shared" si="6"/>
        <v>343.6</v>
      </c>
      <c r="I44" s="83">
        <f t="shared" si="6"/>
        <v>386.2</v>
      </c>
      <c r="J44" s="83">
        <f t="shared" si="6"/>
        <v>331.8</v>
      </c>
      <c r="K44" s="83">
        <f t="shared" si="6"/>
        <v>298.5</v>
      </c>
      <c r="L44" s="83">
        <f t="shared" si="6"/>
        <v>333.4</v>
      </c>
      <c r="M44" s="83">
        <f t="shared" si="6"/>
        <v>342.7</v>
      </c>
      <c r="N44" s="83">
        <f t="shared" si="6"/>
        <v>355.5</v>
      </c>
      <c r="O44" s="83">
        <f t="shared" si="6"/>
        <v>468</v>
      </c>
      <c r="P44" s="83">
        <f t="shared" si="6"/>
        <v>442.5</v>
      </c>
      <c r="Q44" s="83">
        <f t="shared" si="6"/>
        <v>331.4</v>
      </c>
      <c r="R44" s="83">
        <f t="shared" si="6"/>
        <v>118.3</v>
      </c>
      <c r="S44" s="83">
        <f t="shared" si="6"/>
        <v>253.3</v>
      </c>
      <c r="T44" s="83">
        <f t="shared" si="6"/>
        <v>319.39999999999998</v>
      </c>
      <c r="U44" s="83">
        <f t="shared" si="6"/>
        <v>247.7</v>
      </c>
      <c r="V44" s="83">
        <f t="shared" si="6"/>
        <v>255.5</v>
      </c>
      <c r="W44" s="83">
        <f t="shared" si="6"/>
        <v>69.099999999999994</v>
      </c>
      <c r="X44" s="83">
        <f t="shared" si="6"/>
        <v>67.599999999999994</v>
      </c>
      <c r="Y44" s="83">
        <f t="shared" si="6"/>
        <v>124.6</v>
      </c>
      <c r="Z44" s="84" t="str">
        <f t="shared" si="6"/>
        <v/>
      </c>
      <c r="AA44" s="85">
        <f t="shared" si="5"/>
        <v>8667.3000000000011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5736.0039999999999</v>
      </c>
      <c r="C47" s="83">
        <f t="shared" ref="C47:Z47" si="8">IF(LEN(C$2)&gt;0,C14+C22+C36,"")</f>
        <v>5484.134</v>
      </c>
      <c r="D47" s="83">
        <f t="shared" si="8"/>
        <v>5439.6980000000003</v>
      </c>
      <c r="E47" s="83">
        <f t="shared" si="8"/>
        <v>5307.3890000000001</v>
      </c>
      <c r="F47" s="83">
        <f t="shared" si="8"/>
        <v>5294.0619999999999</v>
      </c>
      <c r="G47" s="83">
        <f t="shared" si="8"/>
        <v>5281.74</v>
      </c>
      <c r="H47" s="83">
        <f t="shared" si="8"/>
        <v>5520.5320000000011</v>
      </c>
      <c r="I47" s="83">
        <f t="shared" si="8"/>
        <v>6033.2489999999998</v>
      </c>
      <c r="J47" s="83">
        <f t="shared" si="8"/>
        <v>6485.902000000001</v>
      </c>
      <c r="K47" s="83">
        <f t="shared" si="8"/>
        <v>6740.0940000000001</v>
      </c>
      <c r="L47" s="83">
        <f t="shared" si="8"/>
        <v>6922.0360000000001</v>
      </c>
      <c r="M47" s="83">
        <f t="shared" si="8"/>
        <v>7185.8020000000006</v>
      </c>
      <c r="N47" s="83">
        <f t="shared" si="8"/>
        <v>7329.6</v>
      </c>
      <c r="O47" s="83">
        <f t="shared" si="8"/>
        <v>7234.9580000000005</v>
      </c>
      <c r="P47" s="83">
        <f t="shared" si="8"/>
        <v>7059.9179999999997</v>
      </c>
      <c r="Q47" s="83">
        <f t="shared" si="8"/>
        <v>6895.6479999999992</v>
      </c>
      <c r="R47" s="83">
        <f t="shared" si="8"/>
        <v>6906.0240000000003</v>
      </c>
      <c r="S47" s="83">
        <f t="shared" si="8"/>
        <v>6911.799</v>
      </c>
      <c r="T47" s="83">
        <f t="shared" si="8"/>
        <v>6983.1149999999989</v>
      </c>
      <c r="U47" s="83">
        <f t="shared" si="8"/>
        <v>7156.7150000000001</v>
      </c>
      <c r="V47" s="83">
        <f t="shared" si="8"/>
        <v>7145.677999999999</v>
      </c>
      <c r="W47" s="83">
        <f t="shared" si="8"/>
        <v>6776.4390000000003</v>
      </c>
      <c r="X47" s="83">
        <f t="shared" si="8"/>
        <v>6140.2890000000007</v>
      </c>
      <c r="Y47" s="83">
        <f t="shared" si="8"/>
        <v>5688.5190000000002</v>
      </c>
      <c r="Z47" s="84" t="str">
        <f t="shared" si="8"/>
        <v/>
      </c>
      <c r="AA47" s="100">
        <f>SUM(B47:Z47)</f>
        <v>153659.34400000001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5736.0040000000017</v>
      </c>
      <c r="C4" s="18">
        <v>5484.134</v>
      </c>
      <c r="D4" s="18">
        <v>5439.6980000000012</v>
      </c>
      <c r="E4" s="18">
        <v>5307.3889999999992</v>
      </c>
      <c r="F4" s="18">
        <v>5294.0390000000007</v>
      </c>
      <c r="G4" s="18">
        <v>5281.7170000000015</v>
      </c>
      <c r="H4" s="18">
        <v>5520.4960000000001</v>
      </c>
      <c r="I4" s="18">
        <v>6033.2280000000001</v>
      </c>
      <c r="J4" s="18">
        <v>6485.9290000000019</v>
      </c>
      <c r="K4" s="18">
        <v>6740.1350000000011</v>
      </c>
      <c r="L4" s="18">
        <v>6922.012999999999</v>
      </c>
      <c r="M4" s="18">
        <v>7185.7789999999977</v>
      </c>
      <c r="N4" s="18">
        <v>7329.5780000000022</v>
      </c>
      <c r="O4" s="18">
        <v>7234.9349999999986</v>
      </c>
      <c r="P4" s="18">
        <v>7059.8940000000002</v>
      </c>
      <c r="Q4" s="18">
        <v>6895.6290000000008</v>
      </c>
      <c r="R4" s="18">
        <v>6906.045000000001</v>
      </c>
      <c r="S4" s="18">
        <v>6911.8360000000002</v>
      </c>
      <c r="T4" s="18">
        <v>6983.1230000000014</v>
      </c>
      <c r="U4" s="18">
        <v>7156.6679999999988</v>
      </c>
      <c r="V4" s="18">
        <v>7145.6329999999989</v>
      </c>
      <c r="W4" s="18">
        <v>6776.4559999999992</v>
      </c>
      <c r="X4" s="18">
        <v>6140.268</v>
      </c>
      <c r="Y4" s="18">
        <v>5688.5110000000004</v>
      </c>
      <c r="Z4" s="19"/>
      <c r="AA4" s="20">
        <f>SUM(B4:Z4)</f>
        <v>153659.13700000005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103.16</v>
      </c>
      <c r="D7" s="28">
        <v>94.17</v>
      </c>
      <c r="E7" s="28">
        <v>91.51</v>
      </c>
      <c r="F7" s="28">
        <v>89.04</v>
      </c>
      <c r="G7" s="28">
        <v>89.02</v>
      </c>
      <c r="H7" s="28">
        <v>92.18</v>
      </c>
      <c r="I7" s="28">
        <v>103.16</v>
      </c>
      <c r="J7" s="28">
        <v>100.18</v>
      </c>
      <c r="K7" s="28">
        <v>92.15</v>
      </c>
      <c r="L7" s="28">
        <v>89.02</v>
      </c>
      <c r="M7" s="28">
        <v>89.02</v>
      </c>
      <c r="N7" s="28">
        <v>91.51</v>
      </c>
      <c r="O7" s="28">
        <v>89.02</v>
      </c>
      <c r="P7" s="28">
        <v>89.93</v>
      </c>
      <c r="Q7" s="28">
        <v>89.97</v>
      </c>
      <c r="R7" s="28">
        <v>92.15</v>
      </c>
      <c r="S7" s="28">
        <v>105.26</v>
      </c>
      <c r="T7" s="28">
        <v>112.51</v>
      </c>
      <c r="U7" s="28">
        <v>120</v>
      </c>
      <c r="V7" s="28">
        <v>120</v>
      </c>
      <c r="W7" s="28">
        <v>105.26</v>
      </c>
      <c r="X7" s="28">
        <v>104.43</v>
      </c>
      <c r="Y7" s="28">
        <v>93.87</v>
      </c>
      <c r="Z7" s="29"/>
      <c r="AA7" s="30">
        <v>98.605000000000004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968.404</v>
      </c>
      <c r="C17" s="67">
        <v>971.26299999999992</v>
      </c>
      <c r="D17" s="67">
        <v>962.39199999999994</v>
      </c>
      <c r="E17" s="67">
        <v>966.40200000000004</v>
      </c>
      <c r="F17" s="67">
        <v>958.32899999999995</v>
      </c>
      <c r="G17" s="67">
        <v>948.12200000000007</v>
      </c>
      <c r="H17" s="67">
        <v>950.19600000000014</v>
      </c>
      <c r="I17" s="67">
        <v>959.08899999999994</v>
      </c>
      <c r="J17" s="67">
        <v>962.23899999999992</v>
      </c>
      <c r="K17" s="67">
        <v>940.49899999999991</v>
      </c>
      <c r="L17" s="67">
        <v>940.63</v>
      </c>
      <c r="M17" s="67">
        <v>940.20899999999995</v>
      </c>
      <c r="N17" s="67">
        <v>938.92</v>
      </c>
      <c r="O17" s="67">
        <v>900.91399999999999</v>
      </c>
      <c r="P17" s="67">
        <v>870.73599999999988</v>
      </c>
      <c r="Q17" s="67">
        <v>868.73</v>
      </c>
      <c r="R17" s="67">
        <v>856.87899999999991</v>
      </c>
      <c r="S17" s="67">
        <v>873.22700000000009</v>
      </c>
      <c r="T17" s="67">
        <v>872.10900000000004</v>
      </c>
      <c r="U17" s="67">
        <v>868.79</v>
      </c>
      <c r="V17" s="67">
        <v>884.99799999999993</v>
      </c>
      <c r="W17" s="67">
        <v>877.08</v>
      </c>
      <c r="X17" s="67">
        <v>869.2589999999999</v>
      </c>
      <c r="Y17" s="67">
        <v>868.12900000000002</v>
      </c>
      <c r="Z17" s="68"/>
      <c r="AA17" s="69">
        <f>SUM(B17:Z17)</f>
        <v>22017.545000000002</v>
      </c>
    </row>
    <row r="18" spans="1:27" ht="24.95" customHeight="1" x14ac:dyDescent="0.2">
      <c r="A18" s="70" t="s">
        <v>13</v>
      </c>
      <c r="B18" s="71">
        <v>1049.471</v>
      </c>
      <c r="C18" s="72">
        <v>1036.9370000000001</v>
      </c>
      <c r="D18" s="72">
        <v>1017.934</v>
      </c>
      <c r="E18" s="72">
        <v>1011.5219999999999</v>
      </c>
      <c r="F18" s="72">
        <v>1031.7270000000001</v>
      </c>
      <c r="G18" s="72">
        <v>1074.4879999999998</v>
      </c>
      <c r="H18" s="72">
        <v>1129.4480000000001</v>
      </c>
      <c r="I18" s="72">
        <v>1205.5929999999998</v>
      </c>
      <c r="J18" s="72">
        <v>1266.1589999999999</v>
      </c>
      <c r="K18" s="72">
        <v>1288.2829999999999</v>
      </c>
      <c r="L18" s="72">
        <v>1300.4639999999999</v>
      </c>
      <c r="M18" s="72">
        <v>1310.1140000000003</v>
      </c>
      <c r="N18" s="72">
        <v>1307.7139999999999</v>
      </c>
      <c r="O18" s="72">
        <v>1295.67</v>
      </c>
      <c r="P18" s="72">
        <v>1270.6370000000004</v>
      </c>
      <c r="Q18" s="72">
        <v>1259.3789999999999</v>
      </c>
      <c r="R18" s="72">
        <v>1247.6789999999999</v>
      </c>
      <c r="S18" s="72">
        <v>1226.098</v>
      </c>
      <c r="T18" s="72">
        <v>1208.2750000000001</v>
      </c>
      <c r="U18" s="72">
        <v>1187.453</v>
      </c>
      <c r="V18" s="72">
        <v>1118.0219999999999</v>
      </c>
      <c r="W18" s="72">
        <v>1047.1390000000001</v>
      </c>
      <c r="X18" s="72">
        <v>994.53699999999992</v>
      </c>
      <c r="Y18" s="72">
        <v>908.6</v>
      </c>
      <c r="Z18" s="73"/>
      <c r="AA18" s="74">
        <f>SUM(B18:Z18)</f>
        <v>27793.342999999997</v>
      </c>
    </row>
    <row r="19" spans="1:27" ht="24.95" customHeight="1" x14ac:dyDescent="0.2">
      <c r="A19" s="70" t="s">
        <v>14</v>
      </c>
      <c r="B19" s="75">
        <v>3507.1289999999999</v>
      </c>
      <c r="C19" s="76">
        <v>3331.9339999999997</v>
      </c>
      <c r="D19" s="76">
        <v>3189.3719999999998</v>
      </c>
      <c r="E19" s="76">
        <v>3060.4649999999997</v>
      </c>
      <c r="F19" s="76">
        <v>3014.9829999999997</v>
      </c>
      <c r="G19" s="76">
        <v>2972.107</v>
      </c>
      <c r="H19" s="76">
        <v>3032.8519999999994</v>
      </c>
      <c r="I19" s="76">
        <v>3357.5460000000003</v>
      </c>
      <c r="J19" s="76">
        <v>3731.5309999999999</v>
      </c>
      <c r="K19" s="76">
        <v>4001.3530000000001</v>
      </c>
      <c r="L19" s="76">
        <v>4236.9189999999999</v>
      </c>
      <c r="M19" s="76">
        <v>4491.4559999999992</v>
      </c>
      <c r="N19" s="76">
        <v>4658.9440000000004</v>
      </c>
      <c r="O19" s="76">
        <v>4614.3509999999997</v>
      </c>
      <c r="P19" s="76">
        <v>4494.5209999999997</v>
      </c>
      <c r="Q19" s="76">
        <v>4405.5199999999995</v>
      </c>
      <c r="R19" s="76">
        <v>4397.4870000000001</v>
      </c>
      <c r="S19" s="76">
        <v>4312.5110000000004</v>
      </c>
      <c r="T19" s="76">
        <v>4267.7389999999996</v>
      </c>
      <c r="U19" s="76">
        <v>4483.4249999999993</v>
      </c>
      <c r="V19" s="76">
        <v>4527.6130000000003</v>
      </c>
      <c r="W19" s="76">
        <v>4242.237000000001</v>
      </c>
      <c r="X19" s="76">
        <v>3932.4719999999993</v>
      </c>
      <c r="Y19" s="76">
        <v>3634.7819999999997</v>
      </c>
      <c r="Z19" s="73"/>
      <c r="AA19" s="74">
        <f>SUM(B19:Z19)</f>
        <v>93899.248999999996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5525.0039999999999</v>
      </c>
      <c r="C22" s="83">
        <f t="shared" si="1"/>
        <v>5340.134</v>
      </c>
      <c r="D22" s="83">
        <f t="shared" si="1"/>
        <v>5169.6980000000003</v>
      </c>
      <c r="E22" s="83">
        <f t="shared" si="1"/>
        <v>5038.3889999999992</v>
      </c>
      <c r="F22" s="83">
        <f t="shared" si="1"/>
        <v>5005.0389999999998</v>
      </c>
      <c r="G22" s="83">
        <f t="shared" si="1"/>
        <v>4994.7169999999996</v>
      </c>
      <c r="H22" s="83">
        <f t="shared" si="1"/>
        <v>5112.4959999999992</v>
      </c>
      <c r="I22" s="83">
        <f t="shared" si="1"/>
        <v>5522.2280000000001</v>
      </c>
      <c r="J22" s="83">
        <f t="shared" si="1"/>
        <v>5959.9290000000001</v>
      </c>
      <c r="K22" s="83">
        <f t="shared" si="1"/>
        <v>6230.1350000000002</v>
      </c>
      <c r="L22" s="83">
        <f t="shared" si="1"/>
        <v>6478.0129999999999</v>
      </c>
      <c r="M22" s="83">
        <f t="shared" si="1"/>
        <v>6741.7789999999995</v>
      </c>
      <c r="N22" s="83">
        <f t="shared" si="1"/>
        <v>6905.5780000000004</v>
      </c>
      <c r="O22" s="83">
        <f t="shared" si="1"/>
        <v>6810.9349999999995</v>
      </c>
      <c r="P22" s="83">
        <f t="shared" si="1"/>
        <v>6635.8940000000002</v>
      </c>
      <c r="Q22" s="83">
        <f t="shared" si="1"/>
        <v>6533.628999999999</v>
      </c>
      <c r="R22" s="83">
        <f t="shared" si="1"/>
        <v>6502.0450000000001</v>
      </c>
      <c r="S22" s="83">
        <f t="shared" si="1"/>
        <v>6411.8360000000002</v>
      </c>
      <c r="T22" s="83">
        <f t="shared" si="1"/>
        <v>6348.1229999999996</v>
      </c>
      <c r="U22" s="83">
        <f t="shared" si="1"/>
        <v>6539.6679999999997</v>
      </c>
      <c r="V22" s="83">
        <f t="shared" si="1"/>
        <v>6530.6329999999998</v>
      </c>
      <c r="W22" s="83">
        <f t="shared" si="1"/>
        <v>6166.456000000001</v>
      </c>
      <c r="X22" s="83">
        <f t="shared" si="1"/>
        <v>5796.2679999999991</v>
      </c>
      <c r="Y22" s="83">
        <f t="shared" si="1"/>
        <v>5411.5109999999995</v>
      </c>
      <c r="Z22" s="84">
        <f t="shared" si="1"/>
        <v>0</v>
      </c>
      <c r="AA22" s="85">
        <f t="shared" si="1"/>
        <v>143710.13699999999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</v>
      </c>
      <c r="C25" s="67">
        <v>11</v>
      </c>
      <c r="D25" s="67">
        <v>11</v>
      </c>
      <c r="E25" s="67">
        <v>11</v>
      </c>
      <c r="F25" s="67">
        <v>11</v>
      </c>
      <c r="G25" s="67">
        <v>11</v>
      </c>
      <c r="H25" s="67">
        <v>17</v>
      </c>
      <c r="I25" s="67">
        <v>42</v>
      </c>
      <c r="J25" s="67">
        <v>67</v>
      </c>
      <c r="K25" s="67">
        <v>67</v>
      </c>
      <c r="L25" s="67">
        <v>61</v>
      </c>
      <c r="M25" s="67">
        <v>61</v>
      </c>
      <c r="N25" s="67">
        <v>57</v>
      </c>
      <c r="O25" s="67">
        <v>57</v>
      </c>
      <c r="P25" s="67">
        <v>57</v>
      </c>
      <c r="Q25" s="67">
        <v>57</v>
      </c>
      <c r="R25" s="67">
        <v>57</v>
      </c>
      <c r="S25" s="67">
        <v>38</v>
      </c>
      <c r="T25" s="67">
        <v>38</v>
      </c>
      <c r="U25" s="67">
        <v>42</v>
      </c>
      <c r="V25" s="67">
        <v>42</v>
      </c>
      <c r="W25" s="67">
        <v>42</v>
      </c>
      <c r="X25" s="67">
        <v>32</v>
      </c>
      <c r="Y25" s="67">
        <v>32</v>
      </c>
      <c r="Z25" s="68"/>
      <c r="AA25" s="69">
        <f>SUM(B25:Z25)</f>
        <v>928</v>
      </c>
    </row>
    <row r="26" spans="1:27" ht="24.95" customHeight="1" x14ac:dyDescent="0.2">
      <c r="A26" s="70" t="s">
        <v>20</v>
      </c>
      <c r="B26" s="71">
        <v>5729.0039999999999</v>
      </c>
      <c r="C26" s="72">
        <v>5473.134</v>
      </c>
      <c r="D26" s="72">
        <v>5428.6980000000003</v>
      </c>
      <c r="E26" s="72">
        <v>5296.3890000000001</v>
      </c>
      <c r="F26" s="72">
        <v>5283.0389999999998</v>
      </c>
      <c r="G26" s="72">
        <v>5270.7169999999996</v>
      </c>
      <c r="H26" s="72">
        <v>5503.4960000000001</v>
      </c>
      <c r="I26" s="72">
        <v>5991.2280000000001</v>
      </c>
      <c r="J26" s="72">
        <v>6418.9290000000001</v>
      </c>
      <c r="K26" s="72">
        <v>6673.1350000000002</v>
      </c>
      <c r="L26" s="72">
        <v>6861.0129999999999</v>
      </c>
      <c r="M26" s="72">
        <v>7124.7790000000005</v>
      </c>
      <c r="N26" s="72">
        <v>7272.5780000000004</v>
      </c>
      <c r="O26" s="72">
        <v>7177.9350000000004</v>
      </c>
      <c r="P26" s="72">
        <v>7002.8940000000002</v>
      </c>
      <c r="Q26" s="72">
        <v>6838.6289999999999</v>
      </c>
      <c r="R26" s="72">
        <v>6849.0450000000001</v>
      </c>
      <c r="S26" s="72">
        <v>6873.8360000000002</v>
      </c>
      <c r="T26" s="72">
        <v>6945.1229999999996</v>
      </c>
      <c r="U26" s="72">
        <v>7114.6679999999997</v>
      </c>
      <c r="V26" s="72">
        <v>7103.6329999999998</v>
      </c>
      <c r="W26" s="72">
        <v>6734.4560000000001</v>
      </c>
      <c r="X26" s="72">
        <v>6108.268</v>
      </c>
      <c r="Y26" s="72">
        <v>5656.5110000000004</v>
      </c>
      <c r="Z26" s="73"/>
      <c r="AA26" s="74">
        <f>SUM(B26:Z26)</f>
        <v>152731.13700000002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5736.0039999999999</v>
      </c>
      <c r="C28" s="57">
        <f t="shared" si="2"/>
        <v>5484.134</v>
      </c>
      <c r="D28" s="57">
        <f t="shared" si="2"/>
        <v>5439.6980000000003</v>
      </c>
      <c r="E28" s="57">
        <f t="shared" si="2"/>
        <v>5307.3890000000001</v>
      </c>
      <c r="F28" s="57">
        <f t="shared" si="2"/>
        <v>5294.0389999999998</v>
      </c>
      <c r="G28" s="57">
        <f t="shared" si="2"/>
        <v>5281.7169999999996</v>
      </c>
      <c r="H28" s="57">
        <f t="shared" si="2"/>
        <v>5520.4960000000001</v>
      </c>
      <c r="I28" s="57">
        <f t="shared" si="2"/>
        <v>6033.2280000000001</v>
      </c>
      <c r="J28" s="57">
        <f t="shared" si="2"/>
        <v>6485.9290000000001</v>
      </c>
      <c r="K28" s="57">
        <f t="shared" si="2"/>
        <v>6740.1350000000002</v>
      </c>
      <c r="L28" s="57">
        <f t="shared" si="2"/>
        <v>6922.0129999999999</v>
      </c>
      <c r="M28" s="57">
        <f t="shared" si="2"/>
        <v>7185.7790000000005</v>
      </c>
      <c r="N28" s="57">
        <f t="shared" si="2"/>
        <v>7329.5780000000004</v>
      </c>
      <c r="O28" s="57">
        <f t="shared" si="2"/>
        <v>7234.9350000000004</v>
      </c>
      <c r="P28" s="57">
        <f t="shared" si="2"/>
        <v>7059.8940000000002</v>
      </c>
      <c r="Q28" s="57">
        <f t="shared" si="2"/>
        <v>6895.6289999999999</v>
      </c>
      <c r="R28" s="57">
        <f t="shared" si="2"/>
        <v>6906.0450000000001</v>
      </c>
      <c r="S28" s="57">
        <f t="shared" si="2"/>
        <v>6911.8360000000002</v>
      </c>
      <c r="T28" s="57">
        <f t="shared" si="2"/>
        <v>6983.1229999999996</v>
      </c>
      <c r="U28" s="57">
        <f t="shared" si="2"/>
        <v>7156.6679999999997</v>
      </c>
      <c r="V28" s="57">
        <f t="shared" si="2"/>
        <v>7145.6329999999998</v>
      </c>
      <c r="W28" s="57">
        <f t="shared" si="2"/>
        <v>6776.4560000000001</v>
      </c>
      <c r="X28" s="57">
        <f t="shared" si="2"/>
        <v>6140.268</v>
      </c>
      <c r="Y28" s="57">
        <f t="shared" si="2"/>
        <v>5688.5110000000004</v>
      </c>
      <c r="Z28" s="58">
        <f t="shared" si="2"/>
        <v>0</v>
      </c>
      <c r="AA28" s="59">
        <f t="shared" si="2"/>
        <v>153659.13700000002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188</v>
      </c>
      <c r="C31" s="90">
        <v>121</v>
      </c>
      <c r="D31" s="90">
        <v>247</v>
      </c>
      <c r="E31" s="90">
        <v>246</v>
      </c>
      <c r="F31" s="90">
        <v>246</v>
      </c>
      <c r="G31" s="90">
        <v>264</v>
      </c>
      <c r="H31" s="90">
        <v>345</v>
      </c>
      <c r="I31" s="90">
        <v>372</v>
      </c>
      <c r="J31" s="90">
        <v>377</v>
      </c>
      <c r="K31" s="90">
        <v>385</v>
      </c>
      <c r="L31" s="90">
        <v>315</v>
      </c>
      <c r="M31" s="90">
        <v>315</v>
      </c>
      <c r="N31" s="90">
        <v>315</v>
      </c>
      <c r="O31" s="90">
        <v>315</v>
      </c>
      <c r="P31" s="90">
        <v>315</v>
      </c>
      <c r="Q31" s="90">
        <v>254</v>
      </c>
      <c r="R31" s="90">
        <v>265</v>
      </c>
      <c r="S31" s="90">
        <v>215</v>
      </c>
      <c r="T31" s="90">
        <v>240</v>
      </c>
      <c r="U31" s="90">
        <v>253</v>
      </c>
      <c r="V31" s="90">
        <v>250</v>
      </c>
      <c r="W31" s="90">
        <v>224</v>
      </c>
      <c r="X31" s="90">
        <v>180</v>
      </c>
      <c r="Y31" s="90">
        <v>190</v>
      </c>
      <c r="Z31" s="91"/>
      <c r="AA31" s="69">
        <f t="shared" ref="AA31:AA36" si="3">SUM(B31:Z31)</f>
        <v>6437</v>
      </c>
    </row>
    <row r="32" spans="1:27" ht="24.95" customHeight="1" x14ac:dyDescent="0.2">
      <c r="A32" s="92" t="s">
        <v>37</v>
      </c>
      <c r="B32" s="93">
        <v>23</v>
      </c>
      <c r="C32" s="94">
        <v>23</v>
      </c>
      <c r="D32" s="94">
        <v>23</v>
      </c>
      <c r="E32" s="94">
        <v>23</v>
      </c>
      <c r="F32" s="94">
        <v>43</v>
      </c>
      <c r="G32" s="94">
        <v>23</v>
      </c>
      <c r="H32" s="94">
        <v>63</v>
      </c>
      <c r="I32" s="94">
        <v>139</v>
      </c>
      <c r="J32" s="94">
        <v>149</v>
      </c>
      <c r="K32" s="94">
        <v>125</v>
      </c>
      <c r="L32" s="94">
        <v>129</v>
      </c>
      <c r="M32" s="94">
        <v>129</v>
      </c>
      <c r="N32" s="94">
        <v>109</v>
      </c>
      <c r="O32" s="94">
        <v>109</v>
      </c>
      <c r="P32" s="94">
        <v>109</v>
      </c>
      <c r="Q32" s="94">
        <v>108</v>
      </c>
      <c r="R32" s="94">
        <v>139</v>
      </c>
      <c r="S32" s="94">
        <v>285</v>
      </c>
      <c r="T32" s="94">
        <v>395</v>
      </c>
      <c r="U32" s="94">
        <v>364</v>
      </c>
      <c r="V32" s="94">
        <v>365</v>
      </c>
      <c r="W32" s="94">
        <v>386</v>
      </c>
      <c r="X32" s="94">
        <v>164</v>
      </c>
      <c r="Y32" s="94">
        <v>87</v>
      </c>
      <c r="Z32" s="95"/>
      <c r="AA32" s="74">
        <f t="shared" si="3"/>
        <v>3512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211</v>
      </c>
      <c r="C36" s="83">
        <f t="shared" ref="C36:Z36" si="4">SUM(C31:C35)</f>
        <v>144</v>
      </c>
      <c r="D36" s="83">
        <f t="shared" si="4"/>
        <v>270</v>
      </c>
      <c r="E36" s="83">
        <f t="shared" si="4"/>
        <v>269</v>
      </c>
      <c r="F36" s="83">
        <f t="shared" si="4"/>
        <v>289</v>
      </c>
      <c r="G36" s="83">
        <f t="shared" si="4"/>
        <v>287</v>
      </c>
      <c r="H36" s="83">
        <f t="shared" si="4"/>
        <v>408</v>
      </c>
      <c r="I36" s="83">
        <f t="shared" si="4"/>
        <v>511</v>
      </c>
      <c r="J36" s="83">
        <f t="shared" si="4"/>
        <v>526</v>
      </c>
      <c r="K36" s="83">
        <f t="shared" si="4"/>
        <v>510</v>
      </c>
      <c r="L36" s="83">
        <f t="shared" si="4"/>
        <v>444</v>
      </c>
      <c r="M36" s="83">
        <f t="shared" si="4"/>
        <v>444</v>
      </c>
      <c r="N36" s="83">
        <f t="shared" si="4"/>
        <v>424</v>
      </c>
      <c r="O36" s="83">
        <f t="shared" si="4"/>
        <v>424</v>
      </c>
      <c r="P36" s="83">
        <f t="shared" si="4"/>
        <v>424</v>
      </c>
      <c r="Q36" s="83">
        <f t="shared" si="4"/>
        <v>362</v>
      </c>
      <c r="R36" s="83">
        <f t="shared" si="4"/>
        <v>404</v>
      </c>
      <c r="S36" s="83">
        <f t="shared" si="4"/>
        <v>500</v>
      </c>
      <c r="T36" s="83">
        <f t="shared" si="4"/>
        <v>635</v>
      </c>
      <c r="U36" s="83">
        <f t="shared" si="4"/>
        <v>617</v>
      </c>
      <c r="V36" s="83">
        <f t="shared" si="4"/>
        <v>615</v>
      </c>
      <c r="W36" s="83">
        <f t="shared" si="4"/>
        <v>610</v>
      </c>
      <c r="X36" s="83">
        <f t="shared" si="4"/>
        <v>344</v>
      </c>
      <c r="Y36" s="83">
        <f t="shared" si="4"/>
        <v>277</v>
      </c>
      <c r="Z36" s="84">
        <f t="shared" si="4"/>
        <v>0</v>
      </c>
      <c r="AA36" s="85">
        <f t="shared" si="3"/>
        <v>9949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5736.0039999999999</v>
      </c>
      <c r="C47" s="83">
        <f t="shared" ref="C47:Z47" si="8">SUM(C10:C13)+C22+C36</f>
        <v>5484.134</v>
      </c>
      <c r="D47" s="83">
        <f t="shared" si="8"/>
        <v>5439.6980000000003</v>
      </c>
      <c r="E47" s="83">
        <f t="shared" si="8"/>
        <v>5307.3889999999992</v>
      </c>
      <c r="F47" s="83">
        <f t="shared" si="8"/>
        <v>5294.0389999999998</v>
      </c>
      <c r="G47" s="83">
        <f t="shared" si="8"/>
        <v>5281.7169999999996</v>
      </c>
      <c r="H47" s="83">
        <f t="shared" si="8"/>
        <v>5520.4959999999992</v>
      </c>
      <c r="I47" s="83">
        <f t="shared" si="8"/>
        <v>6033.2280000000001</v>
      </c>
      <c r="J47" s="83">
        <f t="shared" si="8"/>
        <v>6485.9290000000001</v>
      </c>
      <c r="K47" s="83">
        <f t="shared" si="8"/>
        <v>6740.1350000000002</v>
      </c>
      <c r="L47" s="83">
        <f t="shared" si="8"/>
        <v>6922.0129999999999</v>
      </c>
      <c r="M47" s="83">
        <f t="shared" si="8"/>
        <v>7185.7789999999995</v>
      </c>
      <c r="N47" s="83">
        <f t="shared" si="8"/>
        <v>7329.5780000000004</v>
      </c>
      <c r="O47" s="83">
        <f t="shared" si="8"/>
        <v>7234.9349999999995</v>
      </c>
      <c r="P47" s="83">
        <f t="shared" si="8"/>
        <v>7059.8940000000002</v>
      </c>
      <c r="Q47" s="83">
        <f t="shared" si="8"/>
        <v>6895.628999999999</v>
      </c>
      <c r="R47" s="83">
        <f t="shared" si="8"/>
        <v>6906.0450000000001</v>
      </c>
      <c r="S47" s="83">
        <f t="shared" si="8"/>
        <v>6911.8360000000002</v>
      </c>
      <c r="T47" s="83">
        <f t="shared" si="8"/>
        <v>6983.1229999999996</v>
      </c>
      <c r="U47" s="83">
        <f t="shared" si="8"/>
        <v>7156.6679999999997</v>
      </c>
      <c r="V47" s="83">
        <f t="shared" si="8"/>
        <v>7145.6329999999998</v>
      </c>
      <c r="W47" s="83">
        <f t="shared" si="8"/>
        <v>6776.456000000001</v>
      </c>
      <c r="X47" s="83">
        <f t="shared" si="8"/>
        <v>6140.2679999999991</v>
      </c>
      <c r="Y47" s="83">
        <f t="shared" si="8"/>
        <v>5688.5109999999995</v>
      </c>
      <c r="Z47" s="84">
        <f t="shared" si="8"/>
        <v>0</v>
      </c>
      <c r="AA47" s="100">
        <f>SUM(B47:Z47)</f>
        <v>153659.13700000002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-590.79999999999995</v>
      </c>
      <c r="G4" s="18">
        <v>-587.4</v>
      </c>
      <c r="H4" s="18">
        <v>-343.6</v>
      </c>
      <c r="I4" s="18">
        <v>-386.2</v>
      </c>
      <c r="J4" s="18">
        <v>-331.8</v>
      </c>
      <c r="K4" s="18">
        <v>-298.5</v>
      </c>
      <c r="L4" s="18">
        <v>-333.4</v>
      </c>
      <c r="M4" s="18">
        <v>-342.7</v>
      </c>
      <c r="N4" s="18">
        <v>-355.5</v>
      </c>
      <c r="O4" s="18">
        <v>-468</v>
      </c>
      <c r="P4" s="18">
        <v>-442.5</v>
      </c>
      <c r="Q4" s="18">
        <v>-331.4</v>
      </c>
      <c r="R4" s="18">
        <v>-118.3</v>
      </c>
      <c r="S4" s="18">
        <v>-253.3</v>
      </c>
      <c r="T4" s="18">
        <v>-319.39999999999998</v>
      </c>
      <c r="U4" s="18">
        <v>-247.7</v>
      </c>
      <c r="V4" s="18">
        <v>-255.5</v>
      </c>
      <c r="W4" s="18">
        <v>-69.099999999999994</v>
      </c>
      <c r="X4" s="18">
        <v>-67.599999999999994</v>
      </c>
      <c r="Y4" s="18">
        <v>-124.6</v>
      </c>
      <c r="Z4" s="19"/>
      <c r="AA4" s="107">
        <f>SUM(B4:Z4)</f>
        <v>-8667.3000000000011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120</v>
      </c>
      <c r="C7" s="113">
        <v>103.16</v>
      </c>
      <c r="D7" s="113">
        <v>94.17</v>
      </c>
      <c r="E7" s="113">
        <v>91.51</v>
      </c>
      <c r="F7" s="113">
        <v>89.04</v>
      </c>
      <c r="G7" s="113">
        <v>89.02</v>
      </c>
      <c r="H7" s="113">
        <v>92.18</v>
      </c>
      <c r="I7" s="113">
        <v>103.16</v>
      </c>
      <c r="J7" s="113">
        <v>100.18</v>
      </c>
      <c r="K7" s="113">
        <v>92.15</v>
      </c>
      <c r="L7" s="113">
        <v>89.02</v>
      </c>
      <c r="M7" s="113">
        <v>89.02</v>
      </c>
      <c r="N7" s="113">
        <v>91.51</v>
      </c>
      <c r="O7" s="113">
        <v>89.02</v>
      </c>
      <c r="P7" s="113">
        <v>89.93</v>
      </c>
      <c r="Q7" s="113">
        <v>89.97</v>
      </c>
      <c r="R7" s="113">
        <v>92.15</v>
      </c>
      <c r="S7" s="113">
        <v>105.26</v>
      </c>
      <c r="T7" s="113">
        <v>112.51</v>
      </c>
      <c r="U7" s="113">
        <v>120</v>
      </c>
      <c r="V7" s="113">
        <v>120</v>
      </c>
      <c r="W7" s="113">
        <v>105.26</v>
      </c>
      <c r="X7" s="113">
        <v>104.43</v>
      </c>
      <c r="Y7" s="113">
        <v>93.87</v>
      </c>
      <c r="Z7" s="114"/>
      <c r="AA7" s="115">
        <v>98.605000000000004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590.79999999999995</v>
      </c>
      <c r="G13" s="125">
        <v>587.4</v>
      </c>
      <c r="H13" s="125">
        <v>343.6</v>
      </c>
      <c r="I13" s="125">
        <v>386.2</v>
      </c>
      <c r="J13" s="125">
        <v>331.8</v>
      </c>
      <c r="K13" s="125">
        <v>298.5</v>
      </c>
      <c r="L13" s="125">
        <v>333.4</v>
      </c>
      <c r="M13" s="125">
        <v>342.7</v>
      </c>
      <c r="N13" s="125">
        <v>355.5</v>
      </c>
      <c r="O13" s="125">
        <v>468</v>
      </c>
      <c r="P13" s="125">
        <v>442.5</v>
      </c>
      <c r="Q13" s="125">
        <v>331.4</v>
      </c>
      <c r="R13" s="125">
        <v>118.3</v>
      </c>
      <c r="S13" s="125">
        <v>253.3</v>
      </c>
      <c r="T13" s="125">
        <v>319.39999999999998</v>
      </c>
      <c r="U13" s="125">
        <v>247.7</v>
      </c>
      <c r="V13" s="125">
        <v>255.5</v>
      </c>
      <c r="W13" s="125">
        <v>69.099999999999994</v>
      </c>
      <c r="X13" s="125">
        <v>67.599999999999994</v>
      </c>
      <c r="Y13" s="126">
        <v>124.6</v>
      </c>
      <c r="Z13" s="127"/>
      <c r="AA13" s="128">
        <f t="shared" si="0"/>
        <v>8667.3000000000011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590.79999999999995</v>
      </c>
      <c r="G16" s="131">
        <f t="shared" si="1"/>
        <v>587.4</v>
      </c>
      <c r="H16" s="131">
        <f t="shared" si="1"/>
        <v>343.6</v>
      </c>
      <c r="I16" s="131">
        <f t="shared" si="1"/>
        <v>386.2</v>
      </c>
      <c r="J16" s="131">
        <f t="shared" si="1"/>
        <v>331.8</v>
      </c>
      <c r="K16" s="131">
        <f t="shared" si="1"/>
        <v>298.5</v>
      </c>
      <c r="L16" s="131">
        <f t="shared" si="1"/>
        <v>333.4</v>
      </c>
      <c r="M16" s="131">
        <f t="shared" si="1"/>
        <v>342.7</v>
      </c>
      <c r="N16" s="131">
        <f t="shared" si="1"/>
        <v>355.5</v>
      </c>
      <c r="O16" s="131">
        <f t="shared" si="1"/>
        <v>468</v>
      </c>
      <c r="P16" s="131">
        <f t="shared" si="1"/>
        <v>442.5</v>
      </c>
      <c r="Q16" s="131">
        <f t="shared" si="1"/>
        <v>331.4</v>
      </c>
      <c r="R16" s="131">
        <f t="shared" si="1"/>
        <v>118.3</v>
      </c>
      <c r="S16" s="131">
        <f t="shared" si="1"/>
        <v>253.3</v>
      </c>
      <c r="T16" s="131">
        <f t="shared" si="1"/>
        <v>319.39999999999998</v>
      </c>
      <c r="U16" s="131">
        <f t="shared" si="1"/>
        <v>247.7</v>
      </c>
      <c r="V16" s="131">
        <f t="shared" si="1"/>
        <v>255.5</v>
      </c>
      <c r="W16" s="131">
        <f t="shared" si="1"/>
        <v>69.099999999999994</v>
      </c>
      <c r="X16" s="131">
        <f t="shared" si="1"/>
        <v>67.599999999999994</v>
      </c>
      <c r="Y16" s="131">
        <f t="shared" si="1"/>
        <v>124.6</v>
      </c>
      <c r="Z16" s="132" t="str">
        <f t="shared" si="1"/>
        <v/>
      </c>
      <c r="AA16" s="85">
        <f t="shared" si="0"/>
        <v>8667.3000000000011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2021-08-20T11:07:54Z</dcterms:created>
  <dcterms:modified xsi:type="dcterms:W3CDTF">2021-08-20T11:07:54Z</dcterms:modified>
</cp:coreProperties>
</file>