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<sst xmlns="http://schemas.openxmlformats.org/spreadsheetml/2006/main" count="109" uniqueCount="48">
  <si>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19/08/2021 14:14:28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</si>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</sst>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706</c:v>
                </c:pt>
                <c:pt idx="1">
                  <c:v>706</c:v>
                </c:pt>
                <c:pt idx="2">
                  <c:v>706</c:v>
                </c:pt>
                <c:pt idx="3">
                  <c:v>656</c:v>
                </c:pt>
                <c:pt idx="4">
                  <c:v>656</c:v>
                </c:pt>
                <c:pt idx="5">
                  <c:v>656</c:v>
                </c:pt>
                <c:pt idx="6">
                  <c:v>706</c:v>
                </c:pt>
                <c:pt idx="7">
                  <c:v>749</c:v>
                </c:pt>
                <c:pt idx="8">
                  <c:v>805</c:v>
                </c:pt>
                <c:pt idx="9">
                  <c:v>749</c:v>
                </c:pt>
                <c:pt idx="10">
                  <c:v>706</c:v>
                </c:pt>
                <c:pt idx="11">
                  <c:v>706</c:v>
                </c:pt>
                <c:pt idx="12">
                  <c:v>706</c:v>
                </c:pt>
                <c:pt idx="13">
                  <c:v>706</c:v>
                </c:pt>
                <c:pt idx="14">
                  <c:v>706</c:v>
                </c:pt>
                <c:pt idx="15">
                  <c:v>706</c:v>
                </c:pt>
                <c:pt idx="16">
                  <c:v>706</c:v>
                </c:pt>
                <c:pt idx="17">
                  <c:v>805</c:v>
                </c:pt>
                <c:pt idx="18">
                  <c:v>805</c:v>
                </c:pt>
                <c:pt idx="19">
                  <c:v>805</c:v>
                </c:pt>
                <c:pt idx="20">
                  <c:v>805</c:v>
                </c:pt>
                <c:pt idx="21">
                  <c:v>805</c:v>
                </c:pt>
                <c:pt idx="22">
                  <c:v>805</c:v>
                </c:pt>
                <c:pt idx="23">
                  <c:v>805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3283.498</c:v>
                </c:pt>
                <c:pt idx="1">
                  <c:v>2869.078</c:v>
                </c:pt>
                <c:pt idx="2">
                  <c:v>2470.2510000000002</c:v>
                </c:pt>
                <c:pt idx="3">
                  <c:v>2296.9</c:v>
                </c:pt>
                <c:pt idx="4">
                  <c:v>2317.9</c:v>
                </c:pt>
                <c:pt idx="5">
                  <c:v>2420.413</c:v>
                </c:pt>
                <c:pt idx="6">
                  <c:v>2893.3670000000002</c:v>
                </c:pt>
                <c:pt idx="7">
                  <c:v>3144.9160000000002</c:v>
                </c:pt>
                <c:pt idx="8">
                  <c:v>3225.6240000000003</c:v>
                </c:pt>
                <c:pt idx="9">
                  <c:v>3062.3960000000002</c:v>
                </c:pt>
                <c:pt idx="10">
                  <c:v>2960.3</c:v>
                </c:pt>
                <c:pt idx="11">
                  <c:v>2952.3860000000004</c:v>
                </c:pt>
                <c:pt idx="12">
                  <c:v>3043.04</c:v>
                </c:pt>
                <c:pt idx="13">
                  <c:v>3028.9290000000001</c:v>
                </c:pt>
                <c:pt idx="14">
                  <c:v>3088.165</c:v>
                </c:pt>
                <c:pt idx="15">
                  <c:v>3172.4940000000001</c:v>
                </c:pt>
                <c:pt idx="16">
                  <c:v>3100.105</c:v>
                </c:pt>
                <c:pt idx="17">
                  <c:v>3425.2240000000002</c:v>
                </c:pt>
                <c:pt idx="18">
                  <c:v>3427.1959999999999</c:v>
                </c:pt>
                <c:pt idx="19">
                  <c:v>3467.953</c:v>
                </c:pt>
                <c:pt idx="20">
                  <c:v>3487.1120000000001</c:v>
                </c:pt>
                <c:pt idx="21">
                  <c:v>3499.78</c:v>
                </c:pt>
                <c:pt idx="22">
                  <c:v>3460.4580000000001</c:v>
                </c:pt>
                <c:pt idx="23">
                  <c:v>3499.6779999999999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1101</c:v>
                </c:pt>
                <c:pt idx="1">
                  <c:v>1177</c:v>
                </c:pt>
                <c:pt idx="2">
                  <c:v>1240</c:v>
                </c:pt>
                <c:pt idx="3">
                  <c:v>1225</c:v>
                </c:pt>
                <c:pt idx="4">
                  <c:v>1077.4000000000001</c:v>
                </c:pt>
                <c:pt idx="5">
                  <c:v>907.9</c:v>
                </c:pt>
                <c:pt idx="6">
                  <c:v>654.6</c:v>
                </c:pt>
                <c:pt idx="7">
                  <c:v>405.4</c:v>
                </c:pt>
                <c:pt idx="8">
                  <c:v>374.5</c:v>
                </c:pt>
                <c:pt idx="9">
                  <c:v>467.6</c:v>
                </c:pt>
                <c:pt idx="10">
                  <c:v>577.79999999999995</c:v>
                </c:pt>
                <c:pt idx="11">
                  <c:v>770.6</c:v>
                </c:pt>
                <c:pt idx="12">
                  <c:v>712.3</c:v>
                </c:pt>
                <c:pt idx="13">
                  <c:v>617.1</c:v>
                </c:pt>
                <c:pt idx="14">
                  <c:v>556.5</c:v>
                </c:pt>
                <c:pt idx="15">
                  <c:v>680.7</c:v>
                </c:pt>
                <c:pt idx="16">
                  <c:v>730.4</c:v>
                </c:pt>
                <c:pt idx="17">
                  <c:v>861.8</c:v>
                </c:pt>
                <c:pt idx="18">
                  <c:v>948.5</c:v>
                </c:pt>
                <c:pt idx="19">
                  <c:v>981.7</c:v>
                </c:pt>
                <c:pt idx="20">
                  <c:v>1021.2</c:v>
                </c:pt>
                <c:pt idx="21">
                  <c:v>759.6</c:v>
                </c:pt>
                <c:pt idx="22">
                  <c:v>983</c:v>
                </c:pt>
                <c:pt idx="23">
                  <c:v>850.5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996.17200000000003</c:v>
                </c:pt>
                <c:pt idx="1">
                  <c:v>1104.0920000000001</c:v>
                </c:pt>
                <c:pt idx="2">
                  <c:v>1222.8040000000001</c:v>
                </c:pt>
                <c:pt idx="3">
                  <c:v>1300.7760000000001</c:v>
                </c:pt>
                <c:pt idx="4">
                  <c:v>1363.8909999999998</c:v>
                </c:pt>
                <c:pt idx="5">
                  <c:v>1427.3949999999995</c:v>
                </c:pt>
                <c:pt idx="6">
                  <c:v>1573.6700000000003</c:v>
                </c:pt>
                <c:pt idx="7">
                  <c:v>1996.2069999999999</c:v>
                </c:pt>
                <c:pt idx="8">
                  <c:v>2539.7269999999999</c:v>
                </c:pt>
                <c:pt idx="9">
                  <c:v>2972.67</c:v>
                </c:pt>
                <c:pt idx="10">
                  <c:v>3244.9960000000001</c:v>
                </c:pt>
                <c:pt idx="11">
                  <c:v>3404.1869999999994</c:v>
                </c:pt>
                <c:pt idx="12">
                  <c:v>3451.3249999999998</c:v>
                </c:pt>
                <c:pt idx="13">
                  <c:v>3395.4190000000003</c:v>
                </c:pt>
                <c:pt idx="14">
                  <c:v>3216.3240000000005</c:v>
                </c:pt>
                <c:pt idx="15">
                  <c:v>2882.514000000001</c:v>
                </c:pt>
                <c:pt idx="16">
                  <c:v>2396.625</c:v>
                </c:pt>
                <c:pt idx="17">
                  <c:v>1806.1659999999997</c:v>
                </c:pt>
                <c:pt idx="18">
                  <c:v>1301.9459999999999</c:v>
                </c:pt>
                <c:pt idx="19">
                  <c:v>1111.9600000000003</c:v>
                </c:pt>
                <c:pt idx="20">
                  <c:v>1066.0819999999999</c:v>
                </c:pt>
                <c:pt idx="21">
                  <c:v>1025.6779999999999</c:v>
                </c:pt>
                <c:pt idx="22">
                  <c:v>1000.675</c:v>
                </c:pt>
                <c:pt idx="23">
                  <c:v>1022.5240000000002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156</c:v>
                </c:pt>
                <c:pt idx="6">
                  <c:v>186</c:v>
                </c:pt>
                <c:pt idx="7">
                  <c:v>371</c:v>
                </c:pt>
                <c:pt idx="8">
                  <c:v>371</c:v>
                </c:pt>
                <c:pt idx="9">
                  <c:v>397</c:v>
                </c:pt>
                <c:pt idx="10">
                  <c:v>347</c:v>
                </c:pt>
                <c:pt idx="11">
                  <c:v>191</c:v>
                </c:pt>
                <c:pt idx="12">
                  <c:v>179</c:v>
                </c:pt>
                <c:pt idx="13">
                  <c:v>205</c:v>
                </c:pt>
                <c:pt idx="14">
                  <c:v>205</c:v>
                </c:pt>
                <c:pt idx="15">
                  <c:v>209</c:v>
                </c:pt>
                <c:pt idx="16">
                  <c:v>641</c:v>
                </c:pt>
                <c:pt idx="17">
                  <c:v>816</c:v>
                </c:pt>
                <c:pt idx="18">
                  <c:v>1206</c:v>
                </c:pt>
                <c:pt idx="19">
                  <c:v>1526</c:v>
                </c:pt>
                <c:pt idx="20">
                  <c:v>1516</c:v>
                </c:pt>
                <c:pt idx="21">
                  <c:v>1306</c:v>
                </c:pt>
                <c:pt idx="22">
                  <c:v>613</c:v>
                </c:pt>
                <c:pt idx="23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763984"/>
        <c:axId val="232996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6162.6490000000013</c:v>
                </c:pt>
                <c:pt idx="1">
                  <c:v>5932.1699999999992</c:v>
                </c:pt>
                <c:pt idx="2">
                  <c:v>5715.0550000000003</c:v>
                </c:pt>
                <c:pt idx="3">
                  <c:v>5554.6760000000013</c:v>
                </c:pt>
                <c:pt idx="4">
                  <c:v>5517.2009999999991</c:v>
                </c:pt>
                <c:pt idx="5">
                  <c:v>5567.6850000000013</c:v>
                </c:pt>
                <c:pt idx="6">
                  <c:v>6013.6150000000007</c:v>
                </c:pt>
                <c:pt idx="7">
                  <c:v>6666.5019999999995</c:v>
                </c:pt>
                <c:pt idx="8">
                  <c:v>7315.8649999999998</c:v>
                </c:pt>
                <c:pt idx="9">
                  <c:v>7648.6429999999991</c:v>
                </c:pt>
                <c:pt idx="10">
                  <c:v>7836.0739999999996</c:v>
                </c:pt>
                <c:pt idx="11">
                  <c:v>8024.1420000000007</c:v>
                </c:pt>
                <c:pt idx="12">
                  <c:v>8091.6429999999991</c:v>
                </c:pt>
                <c:pt idx="13">
                  <c:v>7952.4389999999985</c:v>
                </c:pt>
                <c:pt idx="14">
                  <c:v>7771.9679999999998</c:v>
                </c:pt>
                <c:pt idx="15">
                  <c:v>7650.686999999999</c:v>
                </c:pt>
                <c:pt idx="16">
                  <c:v>7574.1080000000002</c:v>
                </c:pt>
                <c:pt idx="17">
                  <c:v>7714.1699999999973</c:v>
                </c:pt>
                <c:pt idx="18">
                  <c:v>7688.6590000000015</c:v>
                </c:pt>
                <c:pt idx="19">
                  <c:v>7892.5719999999983</c:v>
                </c:pt>
                <c:pt idx="20">
                  <c:v>7895.3549999999987</c:v>
                </c:pt>
                <c:pt idx="21">
                  <c:v>7396.0200000000013</c:v>
                </c:pt>
                <c:pt idx="22">
                  <c:v>6862.1330000000007</c:v>
                </c:pt>
                <c:pt idx="23">
                  <c:v>6434.7430000000004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63984"/>
        <c:axId val="232996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99.35</c:v>
                </c:pt>
                <c:pt idx="1">
                  <c:v>89.02</c:v>
                </c:pt>
                <c:pt idx="2">
                  <c:v>89</c:v>
                </c:pt>
                <c:pt idx="3">
                  <c:v>73.849999999999994</c:v>
                </c:pt>
                <c:pt idx="4">
                  <c:v>74.37</c:v>
                </c:pt>
                <c:pt idx="5">
                  <c:v>87.58</c:v>
                </c:pt>
                <c:pt idx="6">
                  <c:v>94.97</c:v>
                </c:pt>
                <c:pt idx="7">
                  <c:v>105</c:v>
                </c:pt>
                <c:pt idx="8">
                  <c:v>107.8</c:v>
                </c:pt>
                <c:pt idx="9">
                  <c:v>103.83</c:v>
                </c:pt>
                <c:pt idx="10">
                  <c:v>99.35</c:v>
                </c:pt>
                <c:pt idx="11">
                  <c:v>94.77</c:v>
                </c:pt>
                <c:pt idx="12">
                  <c:v>95.13</c:v>
                </c:pt>
                <c:pt idx="13">
                  <c:v>94.58</c:v>
                </c:pt>
                <c:pt idx="14">
                  <c:v>94.59</c:v>
                </c:pt>
                <c:pt idx="15">
                  <c:v>99.35</c:v>
                </c:pt>
                <c:pt idx="16">
                  <c:v>95.21</c:v>
                </c:pt>
                <c:pt idx="17">
                  <c:v>108.64</c:v>
                </c:pt>
                <c:pt idx="18">
                  <c:v>113</c:v>
                </c:pt>
                <c:pt idx="19">
                  <c:v>117.01</c:v>
                </c:pt>
                <c:pt idx="20">
                  <c:v>119.06</c:v>
                </c:pt>
                <c:pt idx="21">
                  <c:v>118.43</c:v>
                </c:pt>
                <c:pt idx="22">
                  <c:v>113.11</c:v>
                </c:pt>
                <c:pt idx="23">
                  <c:v>107.82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997232"/>
        <c:axId val="232996840"/>
      </c:lineChart>
      <c:catAx>
        <c:axId val="403763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996448"/>
        <c:crosses val="autoZero"/>
        <c:auto val="1"/>
        <c:lblAlgn val="ctr"/>
        <c:lblOffset val="100"/>
        <c:noMultiLvlLbl val="0"/>
      </c:catAx>
      <c:valAx>
        <c:axId val="23299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63984"/>
        <c:crosses val="autoZero"/>
        <c:crossBetween val="between"/>
      </c:valAx>
      <c:valAx>
        <c:axId val="232996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997232"/>
        <c:crosses val="max"/>
        <c:crossBetween val="between"/>
      </c:valAx>
      <c:catAx>
        <c:axId val="232997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2996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44428</v>
          </cell>
        </row>
        <row r="5">
          <cell r="C5" t="str">
            <v>DAM</v>
          </cell>
        </row>
        <row r="26">
          <cell r="C26">
            <v>17672</v>
          </cell>
        </row>
        <row r="27">
          <cell r="C27">
            <v>73597.163000000015</v>
          </cell>
        </row>
        <row r="28">
          <cell r="C28">
            <v>11104</v>
          </cell>
        </row>
        <row r="29">
          <cell r="C29">
            <v>19682.099999999999</v>
          </cell>
        </row>
        <row r="30">
          <cell r="C30">
            <v>46823.825000000004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18716.038</v>
          </cell>
        </row>
        <row r="39">
          <cell r="C39">
            <v>32165.977000000006</v>
          </cell>
        </row>
        <row r="40">
          <cell r="C40">
            <v>102381.88299999997</v>
          </cell>
        </row>
        <row r="41">
          <cell r="C41">
            <v>0</v>
          </cell>
        </row>
        <row r="42">
          <cell r="C42">
            <v>11609.376</v>
          </cell>
        </row>
        <row r="43">
          <cell r="C43">
            <v>4005.5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99.35</v>
          </cell>
          <cell r="C7">
            <v>89.02</v>
          </cell>
          <cell r="D7">
            <v>89</v>
          </cell>
          <cell r="E7">
            <v>73.849999999999994</v>
          </cell>
          <cell r="F7">
            <v>74.37</v>
          </cell>
          <cell r="G7">
            <v>87.58</v>
          </cell>
          <cell r="H7">
            <v>94.97</v>
          </cell>
          <cell r="I7">
            <v>105</v>
          </cell>
          <cell r="J7">
            <v>107.8</v>
          </cell>
          <cell r="K7">
            <v>103.83</v>
          </cell>
          <cell r="L7">
            <v>99.35</v>
          </cell>
          <cell r="M7">
            <v>94.77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108.64</v>
          </cell>
          <cell r="T7">
            <v>113</v>
          </cell>
          <cell r="U7">
            <v>117.01</v>
          </cell>
          <cell r="V7">
            <v>119.06</v>
          </cell>
          <cell r="W7">
            <v>118.43</v>
          </cell>
          <cell r="X7">
            <v>113.11</v>
          </cell>
          <cell r="Y7">
            <v>107.82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99.35</v>
          </cell>
          <cell r="C7">
            <v>89.02</v>
          </cell>
          <cell r="D7">
            <v>89</v>
          </cell>
          <cell r="E7">
            <v>73.849999999999994</v>
          </cell>
          <cell r="F7">
            <v>74.37</v>
          </cell>
          <cell r="G7">
            <v>87.58</v>
          </cell>
          <cell r="H7">
            <v>94.97</v>
          </cell>
          <cell r="I7">
            <v>105</v>
          </cell>
          <cell r="J7">
            <v>107.8</v>
          </cell>
          <cell r="K7">
            <v>103.83</v>
          </cell>
          <cell r="L7">
            <v>99.35</v>
          </cell>
          <cell r="M7">
            <v>94.77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108.64</v>
          </cell>
          <cell r="T7">
            <v>113</v>
          </cell>
          <cell r="U7">
            <v>117.01</v>
          </cell>
          <cell r="V7">
            <v>119.06</v>
          </cell>
          <cell r="W7">
            <v>118.43</v>
          </cell>
          <cell r="X7">
            <v>113.11</v>
          </cell>
          <cell r="Y7">
            <v>107.82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155</v>
          </cell>
          <cell r="F13">
            <v>155</v>
          </cell>
          <cell r="G13">
            <v>155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207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207</v>
          </cell>
          <cell r="T21">
            <v>207</v>
          </cell>
          <cell r="U21">
            <v>207</v>
          </cell>
          <cell r="V21">
            <v>207</v>
          </cell>
          <cell r="W21">
            <v>207</v>
          </cell>
          <cell r="X21">
            <v>207</v>
          </cell>
          <cell r="Y21">
            <v>207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282</v>
          </cell>
          <cell r="F23">
            <v>282</v>
          </cell>
          <cell r="G23">
            <v>363.51299999999998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370</v>
          </cell>
          <cell r="M23">
            <v>368</v>
          </cell>
          <cell r="N23">
            <v>368</v>
          </cell>
          <cell r="O23">
            <v>368</v>
          </cell>
          <cell r="P23">
            <v>368</v>
          </cell>
          <cell r="Q23">
            <v>368</v>
          </cell>
          <cell r="R23">
            <v>368</v>
          </cell>
          <cell r="S23">
            <v>368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385</v>
          </cell>
          <cell r="Y23">
            <v>390</v>
          </cell>
        </row>
        <row r="24">
          <cell r="B24">
            <v>330</v>
          </cell>
          <cell r="C24">
            <v>324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267</v>
          </cell>
          <cell r="J24">
            <v>265</v>
          </cell>
          <cell r="K24">
            <v>214</v>
          </cell>
          <cell r="L24">
            <v>214</v>
          </cell>
          <cell r="M24">
            <v>317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344</v>
          </cell>
          <cell r="I25">
            <v>343</v>
          </cell>
          <cell r="J25">
            <v>341</v>
          </cell>
          <cell r="K25">
            <v>340</v>
          </cell>
          <cell r="L25">
            <v>339</v>
          </cell>
          <cell r="M25">
            <v>339</v>
          </cell>
          <cell r="N25">
            <v>338</v>
          </cell>
          <cell r="O25">
            <v>338</v>
          </cell>
          <cell r="P25">
            <v>338</v>
          </cell>
          <cell r="Q25">
            <v>338</v>
          </cell>
          <cell r="R25">
            <v>338</v>
          </cell>
          <cell r="S25">
            <v>338</v>
          </cell>
          <cell r="T25">
            <v>339</v>
          </cell>
          <cell r="U25">
            <v>340</v>
          </cell>
          <cell r="V25">
            <v>341</v>
          </cell>
          <cell r="W25">
            <v>343</v>
          </cell>
          <cell r="X25">
            <v>344</v>
          </cell>
          <cell r="Y25">
            <v>344</v>
          </cell>
        </row>
        <row r="26">
          <cell r="B26">
            <v>333.351</v>
          </cell>
          <cell r="C26">
            <v>212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217</v>
          </cell>
          <cell r="J26">
            <v>298</v>
          </cell>
          <cell r="K26">
            <v>217</v>
          </cell>
          <cell r="L26">
            <v>167.26499999999999</v>
          </cell>
          <cell r="M26">
            <v>130</v>
          </cell>
          <cell r="N26">
            <v>206</v>
          </cell>
          <cell r="O26">
            <v>204</v>
          </cell>
          <cell r="P26">
            <v>265</v>
          </cell>
          <cell r="Q26">
            <v>275.81599999999997</v>
          </cell>
          <cell r="R26">
            <v>265</v>
          </cell>
          <cell r="S26">
            <v>417</v>
          </cell>
          <cell r="T26">
            <v>419</v>
          </cell>
          <cell r="U26">
            <v>425</v>
          </cell>
          <cell r="V26">
            <v>425</v>
          </cell>
          <cell r="W26">
            <v>431</v>
          </cell>
          <cell r="X26">
            <v>433</v>
          </cell>
          <cell r="Y26">
            <v>435</v>
          </cell>
        </row>
        <row r="27">
          <cell r="B27">
            <v>500</v>
          </cell>
          <cell r="C27">
            <v>491.012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357.34300000000002</v>
          </cell>
          <cell r="C31">
            <v>300.166</v>
          </cell>
          <cell r="D31">
            <v>296.351</v>
          </cell>
          <cell r="E31">
            <v>250</v>
          </cell>
          <cell r="F31">
            <v>250</v>
          </cell>
          <cell r="G31">
            <v>250</v>
          </cell>
          <cell r="H31">
            <v>314.86200000000002</v>
          </cell>
          <cell r="I31">
            <v>350</v>
          </cell>
          <cell r="J31">
            <v>354.661</v>
          </cell>
          <cell r="K31">
            <v>346.35700000000003</v>
          </cell>
          <cell r="L31">
            <v>332.34300000000002</v>
          </cell>
          <cell r="M31">
            <v>313.82799999999997</v>
          </cell>
          <cell r="N31">
            <v>315.65199999999999</v>
          </cell>
          <cell r="O31">
            <v>312.88099999999997</v>
          </cell>
          <cell r="P31">
            <v>312.94600000000003</v>
          </cell>
          <cell r="Q31">
            <v>332.34300000000002</v>
          </cell>
          <cell r="R31">
            <v>316.02999999999997</v>
          </cell>
          <cell r="S31">
            <v>345.73899999999998</v>
          </cell>
          <cell r="T31">
            <v>324.98899999999998</v>
          </cell>
          <cell r="U31">
            <v>334.40100000000001</v>
          </cell>
          <cell r="V31">
            <v>330.733</v>
          </cell>
          <cell r="W31">
            <v>328.96199999999999</v>
          </cell>
          <cell r="X31">
            <v>288.875</v>
          </cell>
          <cell r="Y31">
            <v>343.18799999999999</v>
          </cell>
        </row>
        <row r="32">
          <cell r="B32">
            <v>240</v>
          </cell>
          <cell r="C32">
            <v>210</v>
          </cell>
          <cell r="D32">
            <v>190</v>
          </cell>
          <cell r="E32">
            <v>190</v>
          </cell>
          <cell r="F32">
            <v>190</v>
          </cell>
          <cell r="G32">
            <v>210</v>
          </cell>
          <cell r="H32">
            <v>250</v>
          </cell>
          <cell r="I32">
            <v>271.697</v>
          </cell>
          <cell r="J32">
            <v>276.69</v>
          </cell>
          <cell r="K32">
            <v>269.61500000000001</v>
          </cell>
          <cell r="L32">
            <v>261.60700000000003</v>
          </cell>
          <cell r="M32">
            <v>253.42099999999999</v>
          </cell>
          <cell r="N32">
            <v>254.072</v>
          </cell>
          <cell r="O32">
            <v>253.08199999999999</v>
          </cell>
          <cell r="P32">
            <v>253.10599999999999</v>
          </cell>
          <cell r="Q32">
            <v>266.25</v>
          </cell>
          <cell r="R32">
            <v>255.89</v>
          </cell>
          <cell r="S32">
            <v>289.46600000000001</v>
          </cell>
          <cell r="T32">
            <v>300.36799999999999</v>
          </cell>
          <cell r="U32">
            <v>310.39600000000002</v>
          </cell>
          <cell r="V32">
            <v>315.53500000000003</v>
          </cell>
          <cell r="W32">
            <v>313.94099999999997</v>
          </cell>
          <cell r="X32">
            <v>300.63799999999998</v>
          </cell>
          <cell r="Y32">
            <v>287.42599999999999</v>
          </cell>
        </row>
        <row r="33">
          <cell r="B33">
            <v>343</v>
          </cell>
          <cell r="C33">
            <v>344</v>
          </cell>
          <cell r="D33">
            <v>346</v>
          </cell>
          <cell r="E33">
            <v>347</v>
          </cell>
          <cell r="F33">
            <v>348</v>
          </cell>
          <cell r="G33">
            <v>349</v>
          </cell>
          <cell r="H33">
            <v>350</v>
          </cell>
          <cell r="I33">
            <v>349</v>
          </cell>
          <cell r="J33">
            <v>345</v>
          </cell>
          <cell r="K33">
            <v>340</v>
          </cell>
          <cell r="L33">
            <v>337</v>
          </cell>
          <cell r="M33">
            <v>333</v>
          </cell>
          <cell r="N33">
            <v>329</v>
          </cell>
          <cell r="O33">
            <v>327</v>
          </cell>
          <cell r="P33">
            <v>325</v>
          </cell>
          <cell r="Q33">
            <v>323</v>
          </cell>
          <cell r="R33">
            <v>324</v>
          </cell>
          <cell r="S33">
            <v>326</v>
          </cell>
          <cell r="T33">
            <v>328</v>
          </cell>
          <cell r="U33">
            <v>332</v>
          </cell>
          <cell r="V33">
            <v>336</v>
          </cell>
          <cell r="W33">
            <v>340</v>
          </cell>
          <cell r="X33">
            <v>341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317.904</v>
          </cell>
          <cell r="C36">
            <v>250</v>
          </cell>
          <cell r="D36">
            <v>220</v>
          </cell>
          <cell r="E36">
            <v>200</v>
          </cell>
          <cell r="F36">
            <v>220</v>
          </cell>
          <cell r="G36">
            <v>220</v>
          </cell>
          <cell r="H36">
            <v>272.60500000000002</v>
          </cell>
          <cell r="I36">
            <v>334.31900000000002</v>
          </cell>
          <cell r="J36">
            <v>337.37299999999999</v>
          </cell>
          <cell r="K36">
            <v>332.524</v>
          </cell>
          <cell r="L36">
            <v>311.185</v>
          </cell>
          <cell r="M36">
            <v>270.23700000000002</v>
          </cell>
          <cell r="N36">
            <v>274.416</v>
          </cell>
          <cell r="O36">
            <v>268.06599999999997</v>
          </cell>
          <cell r="P36">
            <v>268.21300000000002</v>
          </cell>
          <cell r="Q36">
            <v>311.185</v>
          </cell>
          <cell r="R36">
            <v>275.28500000000003</v>
          </cell>
          <cell r="S36">
            <v>334.11900000000003</v>
          </cell>
          <cell r="T36">
            <v>336.93900000000002</v>
          </cell>
          <cell r="U36">
            <v>340.25599999999997</v>
          </cell>
          <cell r="V36">
            <v>345.94400000000002</v>
          </cell>
          <cell r="W36">
            <v>349.97699999999998</v>
          </cell>
          <cell r="X36">
            <v>353.04500000000002</v>
          </cell>
          <cell r="Y36">
            <v>343.16399999999999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  <cell r="Y38">
            <v>20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160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275</v>
          </cell>
          <cell r="S42">
            <v>300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  <cell r="Y42">
            <v>95</v>
          </cell>
        </row>
        <row r="43"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G44">
            <v>54</v>
          </cell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51</v>
          </cell>
        </row>
        <row r="45">
          <cell r="U45">
            <v>100</v>
          </cell>
          <cell r="V45">
            <v>110</v>
          </cell>
          <cell r="W45">
            <v>100</v>
          </cell>
        </row>
        <row r="47">
          <cell r="T47">
            <v>110</v>
          </cell>
          <cell r="U47">
            <v>110</v>
          </cell>
          <cell r="V47">
            <v>110</v>
          </cell>
          <cell r="W47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113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5">
          <cell r="K55">
            <v>14</v>
          </cell>
          <cell r="L55">
            <v>14</v>
          </cell>
          <cell r="M55">
            <v>12</v>
          </cell>
        </row>
        <row r="57">
          <cell r="B57">
            <v>996.17200000000003</v>
          </cell>
          <cell r="C57">
            <v>1104.0920000000001</v>
          </cell>
          <cell r="D57">
            <v>1222.8040000000001</v>
          </cell>
          <cell r="E57">
            <v>1300.7760000000001</v>
          </cell>
          <cell r="F57">
            <v>1363.8909999999998</v>
          </cell>
          <cell r="G57">
            <v>1427.3949999999995</v>
          </cell>
          <cell r="H57">
            <v>1573.6700000000003</v>
          </cell>
          <cell r="I57">
            <v>1996.2069999999999</v>
          </cell>
          <cell r="J57">
            <v>2539.7269999999999</v>
          </cell>
          <cell r="K57">
            <v>2972.67</v>
          </cell>
          <cell r="L57">
            <v>3244.9960000000001</v>
          </cell>
          <cell r="M57">
            <v>3404.1869999999994</v>
          </cell>
          <cell r="N57">
            <v>3451.3249999999998</v>
          </cell>
          <cell r="O57">
            <v>3395.4190000000003</v>
          </cell>
          <cell r="P57">
            <v>3216.3240000000005</v>
          </cell>
          <cell r="Q57">
            <v>2882.514000000001</v>
          </cell>
          <cell r="R57">
            <v>2396.625</v>
          </cell>
          <cell r="S57">
            <v>1806.1659999999997</v>
          </cell>
          <cell r="T57">
            <v>1301.9459999999999</v>
          </cell>
          <cell r="U57">
            <v>1111.9600000000003</v>
          </cell>
          <cell r="V57">
            <v>1066.0819999999999</v>
          </cell>
          <cell r="W57">
            <v>1025.6779999999999</v>
          </cell>
          <cell r="X57">
            <v>1000.675</v>
          </cell>
          <cell r="Y57">
            <v>1022.5240000000002</v>
          </cell>
        </row>
        <row r="70">
          <cell r="B70">
            <v>15</v>
          </cell>
          <cell r="C70">
            <v>15</v>
          </cell>
          <cell r="D70">
            <v>15</v>
          </cell>
          <cell r="E70">
            <v>15</v>
          </cell>
          <cell r="F70">
            <v>15</v>
          </cell>
          <cell r="G70">
            <v>15</v>
          </cell>
          <cell r="H70">
            <v>12</v>
          </cell>
          <cell r="I70">
            <v>18</v>
          </cell>
          <cell r="R70">
            <v>150</v>
          </cell>
          <cell r="S70">
            <v>150</v>
          </cell>
          <cell r="T70">
            <v>200</v>
          </cell>
          <cell r="U70">
            <v>200</v>
          </cell>
          <cell r="V70">
            <v>200</v>
          </cell>
          <cell r="X70">
            <v>21</v>
          </cell>
          <cell r="Y70">
            <v>28</v>
          </cell>
        </row>
        <row r="71">
          <cell r="B71">
            <v>396</v>
          </cell>
          <cell r="C71">
            <v>452</v>
          </cell>
          <cell r="D71">
            <v>515</v>
          </cell>
          <cell r="E71">
            <v>500</v>
          </cell>
          <cell r="F71">
            <v>417</v>
          </cell>
          <cell r="G71">
            <v>409</v>
          </cell>
          <cell r="H71">
            <v>275</v>
          </cell>
          <cell r="I71">
            <v>236</v>
          </cell>
          <cell r="J71">
            <v>210</v>
          </cell>
          <cell r="K71">
            <v>235</v>
          </cell>
          <cell r="L71">
            <v>216</v>
          </cell>
          <cell r="M71">
            <v>199</v>
          </cell>
          <cell r="N71">
            <v>167</v>
          </cell>
          <cell r="O71">
            <v>195</v>
          </cell>
          <cell r="P71">
            <v>189</v>
          </cell>
          <cell r="Q71">
            <v>252</v>
          </cell>
          <cell r="R71">
            <v>252</v>
          </cell>
          <cell r="S71">
            <v>198</v>
          </cell>
          <cell r="T71">
            <v>168</v>
          </cell>
          <cell r="U71">
            <v>120</v>
          </cell>
          <cell r="V71">
            <v>117</v>
          </cell>
          <cell r="W71">
            <v>147</v>
          </cell>
          <cell r="X71">
            <v>252</v>
          </cell>
          <cell r="Y71">
            <v>262</v>
          </cell>
        </row>
        <row r="72">
          <cell r="B72">
            <v>640</v>
          </cell>
          <cell r="C72">
            <v>660</v>
          </cell>
          <cell r="D72">
            <v>660</v>
          </cell>
          <cell r="E72">
            <v>660</v>
          </cell>
          <cell r="F72">
            <v>595.4</v>
          </cell>
          <cell r="G72">
            <v>433.9</v>
          </cell>
          <cell r="H72">
            <v>317.60000000000002</v>
          </cell>
          <cell r="I72">
            <v>101.4</v>
          </cell>
          <cell r="J72">
            <v>114.5</v>
          </cell>
          <cell r="K72">
            <v>182.6</v>
          </cell>
          <cell r="L72">
            <v>311.8</v>
          </cell>
          <cell r="M72">
            <v>521.6</v>
          </cell>
          <cell r="N72">
            <v>495.3</v>
          </cell>
          <cell r="O72">
            <v>372.1</v>
          </cell>
          <cell r="P72">
            <v>317.5</v>
          </cell>
          <cell r="Q72">
            <v>378.7</v>
          </cell>
          <cell r="R72">
            <v>278.39999999999998</v>
          </cell>
          <cell r="S72">
            <v>463.8</v>
          </cell>
          <cell r="T72">
            <v>530.5</v>
          </cell>
          <cell r="U72">
            <v>611.70000000000005</v>
          </cell>
          <cell r="V72">
            <v>654.20000000000005</v>
          </cell>
          <cell r="W72">
            <v>562.6</v>
          </cell>
          <cell r="X72">
            <v>660</v>
          </cell>
          <cell r="Y72">
            <v>510.5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869.31600000000003</v>
          </cell>
          <cell r="C62">
            <v>874.178</v>
          </cell>
          <cell r="D62">
            <v>862.30399999999997</v>
          </cell>
          <cell r="E62">
            <v>867.20499999999993</v>
          </cell>
          <cell r="F62">
            <v>867.154</v>
          </cell>
          <cell r="G62">
            <v>855.947</v>
          </cell>
          <cell r="H62">
            <v>854.28200000000004</v>
          </cell>
          <cell r="I62">
            <v>858.39499999999998</v>
          </cell>
          <cell r="J62">
            <v>856.54499999999996</v>
          </cell>
          <cell r="K62">
            <v>837.697</v>
          </cell>
          <cell r="L62">
            <v>801.82899999999995</v>
          </cell>
          <cell r="M62">
            <v>778.40700000000004</v>
          </cell>
          <cell r="N62">
            <v>776.12099999999998</v>
          </cell>
          <cell r="O62">
            <v>753.11500000000001</v>
          </cell>
          <cell r="P62">
            <v>744.12299999999993</v>
          </cell>
          <cell r="Q62">
            <v>728.13200000000006</v>
          </cell>
          <cell r="R62">
            <v>708.01599999999996</v>
          </cell>
          <cell r="S62">
            <v>621.35800000000006</v>
          </cell>
          <cell r="T62">
            <v>624.41000000000008</v>
          </cell>
          <cell r="U62">
            <v>629.08999999999992</v>
          </cell>
          <cell r="V62">
            <v>629.29899999999998</v>
          </cell>
          <cell r="W62">
            <v>619.37800000000004</v>
          </cell>
          <cell r="X62">
            <v>836.5569999999999</v>
          </cell>
          <cell r="Y62">
            <v>863.18</v>
          </cell>
        </row>
        <row r="63">
          <cell r="B63">
            <v>1068.6280000000002</v>
          </cell>
          <cell r="C63">
            <v>1046.4240000000002</v>
          </cell>
          <cell r="D63">
            <v>1037.2560000000001</v>
          </cell>
          <cell r="E63">
            <v>1025.451</v>
          </cell>
          <cell r="F63">
            <v>1059.799</v>
          </cell>
          <cell r="G63">
            <v>1176.6990000000001</v>
          </cell>
          <cell r="H63">
            <v>1314.5309999999999</v>
          </cell>
          <cell r="I63">
            <v>1462.3350000000003</v>
          </cell>
          <cell r="J63">
            <v>1546.549</v>
          </cell>
          <cell r="K63">
            <v>1591.1179999999999</v>
          </cell>
          <cell r="L63">
            <v>1615.8719999999998</v>
          </cell>
          <cell r="M63">
            <v>1630.2389999999998</v>
          </cell>
          <cell r="N63">
            <v>1613.3610000000001</v>
          </cell>
          <cell r="O63">
            <v>1581.2280000000001</v>
          </cell>
          <cell r="P63">
            <v>1532.0540000000001</v>
          </cell>
          <cell r="Q63">
            <v>1488.6639999999998</v>
          </cell>
          <cell r="R63">
            <v>1448.2039999999997</v>
          </cell>
          <cell r="S63">
            <v>1426.9160000000004</v>
          </cell>
          <cell r="T63">
            <v>1397.3960000000002</v>
          </cell>
          <cell r="U63">
            <v>1383.0510000000002</v>
          </cell>
          <cell r="V63">
            <v>1298.1199999999999</v>
          </cell>
          <cell r="W63">
            <v>1201.56</v>
          </cell>
          <cell r="X63">
            <v>1128.269</v>
          </cell>
          <cell r="Y63">
            <v>1092.2529999999999</v>
          </cell>
        </row>
        <row r="64">
          <cell r="B64">
            <v>3742.2049999999995</v>
          </cell>
          <cell r="C64">
            <v>3478.0680000000007</v>
          </cell>
          <cell r="D64">
            <v>3336.9950000000008</v>
          </cell>
          <cell r="E64">
            <v>3158.924</v>
          </cell>
          <cell r="F64">
            <v>3089.7479999999996</v>
          </cell>
          <cell r="G64">
            <v>3071.0390000000002</v>
          </cell>
          <cell r="H64">
            <v>3212.8020000000001</v>
          </cell>
          <cell r="I64">
            <v>3649.9919999999997</v>
          </cell>
          <cell r="J64">
            <v>4071.7709999999997</v>
          </cell>
          <cell r="K64">
            <v>4420.8279999999986</v>
          </cell>
          <cell r="L64">
            <v>4682.8730000000005</v>
          </cell>
          <cell r="M64">
            <v>4883.4959999999992</v>
          </cell>
          <cell r="N64">
            <v>5022.6610000000001</v>
          </cell>
          <cell r="O64">
            <v>5008.0959999999995</v>
          </cell>
          <cell r="P64">
            <v>4902.7910000000002</v>
          </cell>
          <cell r="Q64">
            <v>4838.3909999999987</v>
          </cell>
          <cell r="R64">
            <v>4842.887999999999</v>
          </cell>
          <cell r="S64">
            <v>4909.8959999999997</v>
          </cell>
          <cell r="T64">
            <v>4876.3529999999992</v>
          </cell>
          <cell r="U64">
            <v>5002.9309999999996</v>
          </cell>
          <cell r="V64">
            <v>5062.9359999999988</v>
          </cell>
          <cell r="W64">
            <v>4799.5820000000003</v>
          </cell>
          <cell r="X64">
            <v>4349.8069999999998</v>
          </cell>
          <cell r="Y64">
            <v>3966.8099999999995</v>
          </cell>
        </row>
        <row r="66">
          <cell r="B66">
            <v>148.5</v>
          </cell>
          <cell r="C66">
            <v>152.5</v>
          </cell>
          <cell r="D66">
            <v>134.5</v>
          </cell>
          <cell r="E66">
            <v>123</v>
          </cell>
          <cell r="F66">
            <v>118.5</v>
          </cell>
          <cell r="G66">
            <v>122</v>
          </cell>
          <cell r="H66">
            <v>165</v>
          </cell>
          <cell r="I66">
            <v>165.5</v>
          </cell>
          <cell r="J66">
            <v>182</v>
          </cell>
          <cell r="K66">
            <v>189</v>
          </cell>
          <cell r="L66">
            <v>187.5</v>
          </cell>
          <cell r="M66">
            <v>194</v>
          </cell>
          <cell r="N66">
            <v>204.5</v>
          </cell>
          <cell r="O66">
            <v>189</v>
          </cell>
          <cell r="P66">
            <v>172</v>
          </cell>
          <cell r="Q66">
            <v>174.5</v>
          </cell>
          <cell r="R66">
            <v>175</v>
          </cell>
          <cell r="S66">
            <v>174</v>
          </cell>
          <cell r="T66">
            <v>173.5</v>
          </cell>
          <cell r="U66">
            <v>178.5</v>
          </cell>
          <cell r="V66">
            <v>178</v>
          </cell>
          <cell r="W66">
            <v>171.5</v>
          </cell>
          <cell r="X66">
            <v>169.5</v>
          </cell>
          <cell r="Y66">
            <v>163.5</v>
          </cell>
        </row>
        <row r="70">
          <cell r="B70">
            <v>282</v>
          </cell>
          <cell r="C70">
            <v>331</v>
          </cell>
          <cell r="D70">
            <v>294</v>
          </cell>
          <cell r="E70">
            <v>277</v>
          </cell>
          <cell r="F70">
            <v>272</v>
          </cell>
          <cell r="G70">
            <v>292</v>
          </cell>
          <cell r="H70">
            <v>316</v>
          </cell>
          <cell r="I70">
            <v>252.28</v>
          </cell>
          <cell r="J70">
            <v>345</v>
          </cell>
          <cell r="K70">
            <v>356</v>
          </cell>
          <cell r="L70">
            <v>384</v>
          </cell>
          <cell r="M70">
            <v>384</v>
          </cell>
          <cell r="N70">
            <v>381</v>
          </cell>
          <cell r="O70">
            <v>352</v>
          </cell>
          <cell r="P70">
            <v>352</v>
          </cell>
          <cell r="Q70">
            <v>352</v>
          </cell>
          <cell r="R70">
            <v>321</v>
          </cell>
          <cell r="S70">
            <v>338</v>
          </cell>
          <cell r="T70">
            <v>354</v>
          </cell>
          <cell r="U70">
            <v>354</v>
          </cell>
          <cell r="V70">
            <v>376</v>
          </cell>
          <cell r="W70">
            <v>329</v>
          </cell>
          <cell r="X70">
            <v>319</v>
          </cell>
          <cell r="Y70">
            <v>293</v>
          </cell>
        </row>
        <row r="71">
          <cell r="B71">
            <v>52</v>
          </cell>
          <cell r="C71">
            <v>50</v>
          </cell>
          <cell r="D71">
            <v>50</v>
          </cell>
          <cell r="E71">
            <v>103.096</v>
          </cell>
          <cell r="F71">
            <v>110</v>
          </cell>
          <cell r="G71">
            <v>50</v>
          </cell>
          <cell r="H71">
            <v>151</v>
          </cell>
          <cell r="I71">
            <v>278</v>
          </cell>
          <cell r="J71">
            <v>314</v>
          </cell>
          <cell r="K71">
            <v>254</v>
          </cell>
          <cell r="L71">
            <v>164</v>
          </cell>
          <cell r="M71">
            <v>154</v>
          </cell>
          <cell r="N71">
            <v>94</v>
          </cell>
          <cell r="O71">
            <v>69</v>
          </cell>
          <cell r="P71">
            <v>69</v>
          </cell>
          <cell r="Q71">
            <v>69</v>
          </cell>
          <cell r="R71">
            <v>79</v>
          </cell>
          <cell r="S71">
            <v>244</v>
          </cell>
          <cell r="T71">
            <v>263</v>
          </cell>
          <cell r="U71">
            <v>345</v>
          </cell>
          <cell r="V71">
            <v>351</v>
          </cell>
          <cell r="W71">
            <v>275</v>
          </cell>
          <cell r="X71">
            <v>59</v>
          </cell>
          <cell r="Y71">
            <v>56</v>
          </cell>
        </row>
      </sheetData>
      <sheetData sheetId="18">
        <row r="7">
          <cell r="B7">
            <v>99.35</v>
          </cell>
          <cell r="C7">
            <v>89.02</v>
          </cell>
          <cell r="D7">
            <v>89</v>
          </cell>
          <cell r="E7">
            <v>73.849999999999994</v>
          </cell>
          <cell r="F7">
            <v>74.37</v>
          </cell>
          <cell r="G7">
            <v>87.58</v>
          </cell>
          <cell r="H7">
            <v>94.97</v>
          </cell>
          <cell r="I7">
            <v>105</v>
          </cell>
          <cell r="J7">
            <v>107.8</v>
          </cell>
          <cell r="K7">
            <v>103.83</v>
          </cell>
          <cell r="L7">
            <v>99.35</v>
          </cell>
          <cell r="M7">
            <v>94.77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108.64</v>
          </cell>
          <cell r="T7">
            <v>113</v>
          </cell>
          <cell r="U7">
            <v>117.01</v>
          </cell>
          <cell r="V7">
            <v>119.06</v>
          </cell>
          <cell r="W7">
            <v>118.43</v>
          </cell>
          <cell r="X7">
            <v>113.11</v>
          </cell>
          <cell r="Y7">
            <v>107.82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44428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6162.6699999999992</v>
      </c>
      <c r="C4" s="18">
        <v>5932.1699999999992</v>
      </c>
      <c r="D4" s="18">
        <v>5715.0550000000003</v>
      </c>
      <c r="E4" s="18">
        <v>5554.6760000000031</v>
      </c>
      <c r="F4" s="18">
        <v>5517.1910000000016</v>
      </c>
      <c r="G4" s="18">
        <v>5567.7080000000014</v>
      </c>
      <c r="H4" s="18">
        <v>6013.6370000000006</v>
      </c>
      <c r="I4" s="18">
        <v>6666.5230000000001</v>
      </c>
      <c r="J4" s="18">
        <v>7315.8509999999997</v>
      </c>
      <c r="K4" s="18">
        <v>7648.6659999999983</v>
      </c>
      <c r="L4" s="18">
        <v>7836.0959999999995</v>
      </c>
      <c r="M4" s="18">
        <v>8024.1730000000016</v>
      </c>
      <c r="N4" s="18">
        <v>8091.6649999999991</v>
      </c>
      <c r="O4" s="18">
        <v>7952.4480000000003</v>
      </c>
      <c r="P4" s="18">
        <v>7771.9889999999987</v>
      </c>
      <c r="Q4" s="18">
        <v>7650.7079999999978</v>
      </c>
      <c r="R4" s="18">
        <v>7574.1299999999992</v>
      </c>
      <c r="S4" s="18">
        <v>7714.1899999999969</v>
      </c>
      <c r="T4" s="18">
        <v>7688.6420000000007</v>
      </c>
      <c r="U4" s="18">
        <v>7892.6130000000012</v>
      </c>
      <c r="V4" s="18">
        <v>7895.3940000000002</v>
      </c>
      <c r="W4" s="18">
        <v>7396.0579999999991</v>
      </c>
      <c r="X4" s="18">
        <v>6862.1329999999998</v>
      </c>
      <c r="Y4" s="18">
        <v>6434.7019999999993</v>
      </c>
      <c r="Z4" s="19"/>
      <c r="AA4" s="20">
        <f>SUM(B4:Z4)</f>
        <v>168879.08799999999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89.02</v>
      </c>
      <c r="D7" s="28">
        <v>89</v>
      </c>
      <c r="E7" s="28">
        <v>73.849999999999994</v>
      </c>
      <c r="F7" s="28">
        <v>74.37</v>
      </c>
      <c r="G7" s="28">
        <v>87.58</v>
      </c>
      <c r="H7" s="28">
        <v>94.97</v>
      </c>
      <c r="I7" s="28">
        <v>105</v>
      </c>
      <c r="J7" s="28">
        <v>107.8</v>
      </c>
      <c r="K7" s="28">
        <v>103.83</v>
      </c>
      <c r="L7" s="28">
        <v>99.35</v>
      </c>
      <c r="M7" s="28">
        <v>94.77</v>
      </c>
      <c r="N7" s="28">
        <v>95.13</v>
      </c>
      <c r="O7" s="28">
        <v>94.58</v>
      </c>
      <c r="P7" s="28">
        <v>94.59</v>
      </c>
      <c r="Q7" s="28">
        <v>99.35</v>
      </c>
      <c r="R7" s="28">
        <v>95.21</v>
      </c>
      <c r="S7" s="28">
        <v>108.64</v>
      </c>
      <c r="T7" s="28">
        <v>113</v>
      </c>
      <c r="U7" s="28">
        <v>117.01</v>
      </c>
      <c r="V7" s="28">
        <v>119.06</v>
      </c>
      <c r="W7" s="28">
        <v>118.43</v>
      </c>
      <c r="X7" s="28">
        <v>113.11</v>
      </c>
      <c r="Y7" s="28">
        <v>107.82</v>
      </c>
      <c r="Z7" s="29"/>
      <c r="AA7" s="30">
        <f>IF(SUM(GR_MAINLAND_MCP_SUM_SELL)&lt;&gt;0,AVERAGEIF(GR_MAINLAND_MCP_SUM_SELL,"&lt;&gt;"""),"")</f>
        <v>99.784166666666678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706</v>
      </c>
      <c r="C10" s="42">
        <v>706</v>
      </c>
      <c r="D10" s="42">
        <v>706</v>
      </c>
      <c r="E10" s="42">
        <v>656</v>
      </c>
      <c r="F10" s="42">
        <v>656</v>
      </c>
      <c r="G10" s="42">
        <v>656</v>
      </c>
      <c r="H10" s="42">
        <v>706</v>
      </c>
      <c r="I10" s="42">
        <v>749</v>
      </c>
      <c r="J10" s="42">
        <v>805</v>
      </c>
      <c r="K10" s="42">
        <v>749</v>
      </c>
      <c r="L10" s="42">
        <v>706</v>
      </c>
      <c r="M10" s="42">
        <v>706</v>
      </c>
      <c r="N10" s="42">
        <v>706</v>
      </c>
      <c r="O10" s="42">
        <v>706</v>
      </c>
      <c r="P10" s="42">
        <v>706</v>
      </c>
      <c r="Q10" s="42">
        <v>706</v>
      </c>
      <c r="R10" s="42">
        <v>706</v>
      </c>
      <c r="S10" s="42">
        <v>805</v>
      </c>
      <c r="T10" s="42">
        <v>805</v>
      </c>
      <c r="U10" s="42">
        <v>805</v>
      </c>
      <c r="V10" s="42">
        <v>805</v>
      </c>
      <c r="W10" s="42">
        <v>805</v>
      </c>
      <c r="X10" s="42">
        <v>805</v>
      </c>
      <c r="Y10" s="42">
        <v>805</v>
      </c>
      <c r="Z10" s="43"/>
      <c r="AA10" s="44">
        <f>SUM(B10:Z10)</f>
        <v>17672</v>
      </c>
    </row>
    <row r="11" spans="1:27" ht="24.95" customHeight="1" x14ac:dyDescent="0.2">
      <c r="A11" s="45" t="s">
        <v>7</v>
      </c>
      <c r="B11" s="46">
        <v>3283.498</v>
      </c>
      <c r="C11" s="47">
        <v>2869.078</v>
      </c>
      <c r="D11" s="47">
        <v>2470.2510000000002</v>
      </c>
      <c r="E11" s="47">
        <v>2296.9</v>
      </c>
      <c r="F11" s="47">
        <v>2317.9</v>
      </c>
      <c r="G11" s="47">
        <v>2420.413</v>
      </c>
      <c r="H11" s="47">
        <v>2893.3670000000002</v>
      </c>
      <c r="I11" s="47">
        <v>3144.9160000000002</v>
      </c>
      <c r="J11" s="47">
        <v>3225.6240000000003</v>
      </c>
      <c r="K11" s="47">
        <v>3062.3960000000002</v>
      </c>
      <c r="L11" s="47">
        <v>2960.3</v>
      </c>
      <c r="M11" s="47">
        <v>2952.3860000000004</v>
      </c>
      <c r="N11" s="47">
        <v>3043.04</v>
      </c>
      <c r="O11" s="47">
        <v>3028.9290000000001</v>
      </c>
      <c r="P11" s="47">
        <v>3088.165</v>
      </c>
      <c r="Q11" s="47">
        <v>3172.4940000000001</v>
      </c>
      <c r="R11" s="47">
        <v>3100.105</v>
      </c>
      <c r="S11" s="47">
        <v>3425.2240000000002</v>
      </c>
      <c r="T11" s="47">
        <v>3427.1959999999999</v>
      </c>
      <c r="U11" s="47">
        <v>3467.953</v>
      </c>
      <c r="V11" s="47">
        <v>3487.1120000000001</v>
      </c>
      <c r="W11" s="47">
        <v>3499.78</v>
      </c>
      <c r="X11" s="47">
        <v>3460.4580000000001</v>
      </c>
      <c r="Y11" s="47">
        <v>3499.6779999999999</v>
      </c>
      <c r="Z11" s="48"/>
      <c r="AA11" s="49">
        <f>SUM(B11:Z11)</f>
        <v>73597.163000000015</v>
      </c>
    </row>
    <row r="12" spans="1:27" ht="24.95" customHeight="1" x14ac:dyDescent="0.2">
      <c r="A12" s="45" t="s">
        <v>8</v>
      </c>
      <c r="B12" s="46">
        <v>76</v>
      </c>
      <c r="C12" s="47">
        <v>76</v>
      </c>
      <c r="D12" s="47">
        <v>76</v>
      </c>
      <c r="E12" s="47">
        <v>76</v>
      </c>
      <c r="F12" s="47">
        <v>102</v>
      </c>
      <c r="G12" s="47">
        <v>156</v>
      </c>
      <c r="H12" s="47">
        <v>186</v>
      </c>
      <c r="I12" s="47">
        <v>371</v>
      </c>
      <c r="J12" s="47">
        <v>371</v>
      </c>
      <c r="K12" s="47">
        <v>397</v>
      </c>
      <c r="L12" s="47">
        <v>347</v>
      </c>
      <c r="M12" s="47">
        <v>191</v>
      </c>
      <c r="N12" s="47">
        <v>179</v>
      </c>
      <c r="O12" s="47">
        <v>205</v>
      </c>
      <c r="P12" s="47">
        <v>205</v>
      </c>
      <c r="Q12" s="47">
        <v>209</v>
      </c>
      <c r="R12" s="47">
        <v>641</v>
      </c>
      <c r="S12" s="47">
        <v>816</v>
      </c>
      <c r="T12" s="47">
        <v>1206</v>
      </c>
      <c r="U12" s="47">
        <v>1526</v>
      </c>
      <c r="V12" s="47">
        <v>1516</v>
      </c>
      <c r="W12" s="47">
        <v>1306</v>
      </c>
      <c r="X12" s="47">
        <v>613</v>
      </c>
      <c r="Y12" s="47">
        <v>257</v>
      </c>
      <c r="Z12" s="48"/>
      <c r="AA12" s="49">
        <f>SUM(B12:Z12)</f>
        <v>11104</v>
      </c>
    </row>
    <row r="13" spans="1:27" ht="24.95" customHeight="1" x14ac:dyDescent="0.2">
      <c r="A13" s="50" t="s">
        <v>9</v>
      </c>
      <c r="B13" s="51">
        <v>996.17200000000003</v>
      </c>
      <c r="C13" s="52">
        <v>1104.0920000000001</v>
      </c>
      <c r="D13" s="52">
        <v>1222.8040000000001</v>
      </c>
      <c r="E13" s="52">
        <v>1300.7760000000001</v>
      </c>
      <c r="F13" s="52">
        <v>1363.8909999999998</v>
      </c>
      <c r="G13" s="52">
        <v>1427.3949999999995</v>
      </c>
      <c r="H13" s="52">
        <v>1573.6700000000003</v>
      </c>
      <c r="I13" s="52">
        <v>1996.2069999999999</v>
      </c>
      <c r="J13" s="52">
        <v>2539.7269999999999</v>
      </c>
      <c r="K13" s="52">
        <v>2972.67</v>
      </c>
      <c r="L13" s="52">
        <v>3244.9960000000001</v>
      </c>
      <c r="M13" s="52">
        <v>3404.1869999999994</v>
      </c>
      <c r="N13" s="52">
        <v>3451.3249999999998</v>
      </c>
      <c r="O13" s="52">
        <v>3395.4190000000003</v>
      </c>
      <c r="P13" s="52">
        <v>3216.3240000000005</v>
      </c>
      <c r="Q13" s="52">
        <v>2882.514000000001</v>
      </c>
      <c r="R13" s="52">
        <v>2396.625</v>
      </c>
      <c r="S13" s="52">
        <v>1806.1659999999997</v>
      </c>
      <c r="T13" s="52">
        <v>1301.9459999999999</v>
      </c>
      <c r="U13" s="52">
        <v>1111.9600000000003</v>
      </c>
      <c r="V13" s="52">
        <v>1066.0819999999999</v>
      </c>
      <c r="W13" s="52">
        <v>1025.6779999999999</v>
      </c>
      <c r="X13" s="52">
        <v>1000.675</v>
      </c>
      <c r="Y13" s="52">
        <v>1022.5240000000002</v>
      </c>
      <c r="Z13" s="53"/>
      <c r="AA13" s="54">
        <f>SUM(B13:Z13)</f>
        <v>46823.825000000004</v>
      </c>
    </row>
    <row r="14" spans="1:27" ht="30" customHeight="1" thickBot="1" x14ac:dyDescent="0.25">
      <c r="A14" s="55" t="s">
        <v>10</v>
      </c>
      <c r="B14" s="56">
        <f>IF(LEN(B$2)&gt;0,SUM(B10:B13),"")</f>
        <v>5061.67</v>
      </c>
      <c r="C14" s="57">
        <f t="shared" ref="C14:Z14" si="0">IF(LEN(C$2)&gt;0,SUM(C10:C13),"")</f>
        <v>4755.17</v>
      </c>
      <c r="D14" s="57">
        <f t="shared" si="0"/>
        <v>4475.0550000000003</v>
      </c>
      <c r="E14" s="57">
        <f t="shared" si="0"/>
        <v>4329.6760000000004</v>
      </c>
      <c r="F14" s="57">
        <f t="shared" si="0"/>
        <v>4439.7910000000002</v>
      </c>
      <c r="G14" s="57">
        <f t="shared" si="0"/>
        <v>4659.8079999999991</v>
      </c>
      <c r="H14" s="57">
        <f t="shared" si="0"/>
        <v>5359.0370000000003</v>
      </c>
      <c r="I14" s="57">
        <f t="shared" si="0"/>
        <v>6261.1229999999996</v>
      </c>
      <c r="J14" s="57">
        <f t="shared" si="0"/>
        <v>6941.3509999999997</v>
      </c>
      <c r="K14" s="57">
        <f t="shared" si="0"/>
        <v>7181.0660000000007</v>
      </c>
      <c r="L14" s="57">
        <f t="shared" si="0"/>
        <v>7258.2960000000003</v>
      </c>
      <c r="M14" s="57">
        <f t="shared" si="0"/>
        <v>7253.5730000000003</v>
      </c>
      <c r="N14" s="57">
        <f t="shared" si="0"/>
        <v>7379.3649999999998</v>
      </c>
      <c r="O14" s="57">
        <f t="shared" si="0"/>
        <v>7335.348</v>
      </c>
      <c r="P14" s="57">
        <f t="shared" si="0"/>
        <v>7215.4890000000005</v>
      </c>
      <c r="Q14" s="57">
        <f t="shared" si="0"/>
        <v>6970.0080000000016</v>
      </c>
      <c r="R14" s="57">
        <f t="shared" si="0"/>
        <v>6843.73</v>
      </c>
      <c r="S14" s="57">
        <f t="shared" si="0"/>
        <v>6852.3899999999994</v>
      </c>
      <c r="T14" s="57">
        <f t="shared" si="0"/>
        <v>6740.1419999999998</v>
      </c>
      <c r="U14" s="57">
        <f t="shared" si="0"/>
        <v>6910.9129999999996</v>
      </c>
      <c r="V14" s="57">
        <f t="shared" si="0"/>
        <v>6874.1939999999995</v>
      </c>
      <c r="W14" s="57">
        <f t="shared" si="0"/>
        <v>6636.4580000000005</v>
      </c>
      <c r="X14" s="57">
        <f t="shared" si="0"/>
        <v>5879.1330000000007</v>
      </c>
      <c r="Y14" s="57">
        <f t="shared" si="0"/>
        <v>5584.2020000000002</v>
      </c>
      <c r="Z14" s="58" t="str">
        <f t="shared" si="0"/>
        <v/>
      </c>
      <c r="AA14" s="59">
        <f>SUM(AA9:AA13)</f>
        <v>149196.98800000001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1047.9000000000001</v>
      </c>
      <c r="C25" s="67">
        <v>1113.9000000000001</v>
      </c>
      <c r="D25" s="67">
        <v>1177.9000000000001</v>
      </c>
      <c r="E25" s="67">
        <v>1233.9000000000001</v>
      </c>
      <c r="F25" s="67">
        <v>1308.9000000000001</v>
      </c>
      <c r="G25" s="67">
        <v>1394.9</v>
      </c>
      <c r="H25" s="67">
        <v>1487.9</v>
      </c>
      <c r="I25" s="67">
        <v>1988.9</v>
      </c>
      <c r="J25" s="67">
        <v>2399.9</v>
      </c>
      <c r="K25" s="67">
        <v>2750.9</v>
      </c>
      <c r="L25" s="67">
        <v>2905.9</v>
      </c>
      <c r="M25" s="67">
        <v>2855.9</v>
      </c>
      <c r="N25" s="67">
        <v>2862.9</v>
      </c>
      <c r="O25" s="67">
        <v>2855.9</v>
      </c>
      <c r="P25" s="67">
        <v>2715.9</v>
      </c>
      <c r="Q25" s="67">
        <v>2470.9</v>
      </c>
      <c r="R25" s="67">
        <v>2540.9</v>
      </c>
      <c r="S25" s="67">
        <v>2259.9</v>
      </c>
      <c r="T25" s="67">
        <v>2281.9</v>
      </c>
      <c r="U25" s="67">
        <v>2462.9</v>
      </c>
      <c r="V25" s="67">
        <v>2420.9</v>
      </c>
      <c r="W25" s="67">
        <v>2183.9</v>
      </c>
      <c r="X25" s="67">
        <v>1500.9</v>
      </c>
      <c r="Y25" s="67">
        <v>1179.9000000000001</v>
      </c>
      <c r="Z25" s="68"/>
      <c r="AA25" s="69">
        <f>SUM(B25:Z25)</f>
        <v>49403.600000000013</v>
      </c>
    </row>
    <row r="26" spans="1:27" ht="24.95" customHeight="1" x14ac:dyDescent="0.2">
      <c r="A26" s="70" t="s">
        <v>20</v>
      </c>
      <c r="B26" s="71">
        <v>1312.77</v>
      </c>
      <c r="C26" s="72">
        <v>1084.27</v>
      </c>
      <c r="D26" s="72">
        <v>1043.155</v>
      </c>
      <c r="E26" s="72">
        <v>895.77599999999995</v>
      </c>
      <c r="F26" s="72">
        <v>826.89099999999996</v>
      </c>
      <c r="G26" s="72">
        <v>931.90800000000002</v>
      </c>
      <c r="H26" s="72">
        <v>1280.1369999999999</v>
      </c>
      <c r="I26" s="72">
        <v>1649.223</v>
      </c>
      <c r="J26" s="72">
        <v>1878.451</v>
      </c>
      <c r="K26" s="72">
        <v>1797.1659999999999</v>
      </c>
      <c r="L26" s="72">
        <v>1703.396</v>
      </c>
      <c r="M26" s="72">
        <v>1632.673</v>
      </c>
      <c r="N26" s="72">
        <v>1634.4649999999999</v>
      </c>
      <c r="O26" s="72">
        <v>1629.4480000000001</v>
      </c>
      <c r="P26" s="72">
        <v>1584.5889999999999</v>
      </c>
      <c r="Q26" s="72">
        <v>1649.1079999999999</v>
      </c>
      <c r="R26" s="72">
        <v>1601.83</v>
      </c>
      <c r="S26" s="72">
        <v>1835.49</v>
      </c>
      <c r="T26" s="72">
        <v>1719.242</v>
      </c>
      <c r="U26" s="72">
        <v>1657.0129999999999</v>
      </c>
      <c r="V26" s="72">
        <v>1655.2940000000001</v>
      </c>
      <c r="W26" s="72">
        <v>1480.558</v>
      </c>
      <c r="X26" s="72">
        <v>1531.2329999999999</v>
      </c>
      <c r="Y26" s="72">
        <v>1573.3019999999999</v>
      </c>
      <c r="Z26" s="73"/>
      <c r="AA26" s="74">
        <f>SUM(B26:Z26)</f>
        <v>35587.388000000006</v>
      </c>
    </row>
    <row r="27" spans="1:27" ht="24.95" customHeight="1" x14ac:dyDescent="0.2">
      <c r="A27" s="77" t="s">
        <v>21</v>
      </c>
      <c r="B27" s="75">
        <v>3222</v>
      </c>
      <c r="C27" s="76">
        <v>3134</v>
      </c>
      <c r="D27" s="76">
        <v>2894</v>
      </c>
      <c r="E27" s="76">
        <v>2825</v>
      </c>
      <c r="F27" s="76">
        <v>2846</v>
      </c>
      <c r="G27" s="76">
        <v>2867</v>
      </c>
      <c r="H27" s="76">
        <v>2988</v>
      </c>
      <c r="I27" s="76">
        <v>2987</v>
      </c>
      <c r="J27" s="76">
        <v>2983</v>
      </c>
      <c r="K27" s="76">
        <v>2978</v>
      </c>
      <c r="L27" s="76">
        <v>2975</v>
      </c>
      <c r="M27" s="76">
        <v>3074</v>
      </c>
      <c r="N27" s="76">
        <v>3159</v>
      </c>
      <c r="O27" s="76">
        <v>3155</v>
      </c>
      <c r="P27" s="76">
        <v>3214</v>
      </c>
      <c r="Q27" s="76">
        <v>3212</v>
      </c>
      <c r="R27" s="76">
        <v>3213</v>
      </c>
      <c r="S27" s="76">
        <v>3215</v>
      </c>
      <c r="T27" s="76">
        <v>3217</v>
      </c>
      <c r="U27" s="76">
        <v>3221</v>
      </c>
      <c r="V27" s="76">
        <v>3225</v>
      </c>
      <c r="W27" s="76">
        <v>3229</v>
      </c>
      <c r="X27" s="76">
        <v>3230</v>
      </c>
      <c r="Y27" s="76">
        <v>3231</v>
      </c>
      <c r="Z27" s="78"/>
      <c r="AA27" s="79">
        <f>SUM(B27:Z27)</f>
        <v>74294</v>
      </c>
    </row>
    <row r="28" spans="1:27" ht="30" customHeight="1" thickBot="1" x14ac:dyDescent="0.25">
      <c r="A28" s="55" t="s">
        <v>22</v>
      </c>
      <c r="B28" s="56">
        <f>IF(LEN(B$2)&gt;0,SUM(B25:B27),"")</f>
        <v>5582.67</v>
      </c>
      <c r="C28" s="57">
        <f t="shared" ref="C28:Z28" si="2">IF(LEN(C$2)&gt;0,SUM(C25:C27),"")</f>
        <v>5332.17</v>
      </c>
      <c r="D28" s="57">
        <f t="shared" si="2"/>
        <v>5115.0550000000003</v>
      </c>
      <c r="E28" s="57">
        <f t="shared" si="2"/>
        <v>4954.6759999999995</v>
      </c>
      <c r="F28" s="57">
        <f t="shared" si="2"/>
        <v>4981.7910000000002</v>
      </c>
      <c r="G28" s="57">
        <f t="shared" si="2"/>
        <v>5193.808</v>
      </c>
      <c r="H28" s="57">
        <f t="shared" si="2"/>
        <v>5756.0370000000003</v>
      </c>
      <c r="I28" s="57">
        <f t="shared" si="2"/>
        <v>6625.1229999999996</v>
      </c>
      <c r="J28" s="57">
        <f t="shared" si="2"/>
        <v>7261.3510000000006</v>
      </c>
      <c r="K28" s="57">
        <f t="shared" si="2"/>
        <v>7526.0659999999998</v>
      </c>
      <c r="L28" s="57">
        <f t="shared" si="2"/>
        <v>7584.2960000000003</v>
      </c>
      <c r="M28" s="57">
        <f t="shared" si="2"/>
        <v>7562.5730000000003</v>
      </c>
      <c r="N28" s="57">
        <f t="shared" si="2"/>
        <v>7656.3649999999998</v>
      </c>
      <c r="O28" s="57">
        <f t="shared" si="2"/>
        <v>7640.348</v>
      </c>
      <c r="P28" s="57">
        <f t="shared" si="2"/>
        <v>7514.4889999999996</v>
      </c>
      <c r="Q28" s="57">
        <f t="shared" si="2"/>
        <v>7332.0079999999998</v>
      </c>
      <c r="R28" s="57">
        <f t="shared" si="2"/>
        <v>7355.73</v>
      </c>
      <c r="S28" s="57">
        <f t="shared" si="2"/>
        <v>7310.39</v>
      </c>
      <c r="T28" s="57">
        <f t="shared" si="2"/>
        <v>7218.1419999999998</v>
      </c>
      <c r="U28" s="57">
        <f t="shared" si="2"/>
        <v>7340.9130000000005</v>
      </c>
      <c r="V28" s="57">
        <f t="shared" si="2"/>
        <v>7301.1940000000004</v>
      </c>
      <c r="W28" s="57">
        <f t="shared" si="2"/>
        <v>6893.4580000000005</v>
      </c>
      <c r="X28" s="57">
        <f t="shared" si="2"/>
        <v>6262.1329999999998</v>
      </c>
      <c r="Y28" s="57">
        <f t="shared" si="2"/>
        <v>5984.2020000000002</v>
      </c>
      <c r="Z28" s="58" t="str">
        <f t="shared" si="2"/>
        <v/>
      </c>
      <c r="AA28" s="59">
        <f>SUM(AA25:AA27)</f>
        <v>159284.98800000001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</v>
      </c>
      <c r="C31" s="90">
        <v>15</v>
      </c>
      <c r="D31" s="90">
        <v>15</v>
      </c>
      <c r="E31" s="90">
        <v>15</v>
      </c>
      <c r="F31" s="90">
        <v>15</v>
      </c>
      <c r="G31" s="90">
        <v>15</v>
      </c>
      <c r="H31" s="90">
        <v>12</v>
      </c>
      <c r="I31" s="90">
        <v>18</v>
      </c>
      <c r="J31" s="90"/>
      <c r="K31" s="90"/>
      <c r="L31" s="90"/>
      <c r="M31" s="90"/>
      <c r="N31" s="90"/>
      <c r="O31" s="90"/>
      <c r="P31" s="90"/>
      <c r="Q31" s="90"/>
      <c r="R31" s="90">
        <v>150</v>
      </c>
      <c r="S31" s="90">
        <v>150</v>
      </c>
      <c r="T31" s="90">
        <v>200</v>
      </c>
      <c r="U31" s="90">
        <v>200</v>
      </c>
      <c r="V31" s="90">
        <v>200</v>
      </c>
      <c r="W31" s="90"/>
      <c r="X31" s="90">
        <v>21</v>
      </c>
      <c r="Y31" s="90">
        <v>28</v>
      </c>
      <c r="Z31" s="91"/>
      <c r="AA31" s="69">
        <f t="shared" ref="AA31:AA36" si="3">SUM(B31:Z31)</f>
        <v>1069</v>
      </c>
    </row>
    <row r="32" spans="1:27" ht="24.95" customHeight="1" x14ac:dyDescent="0.2">
      <c r="A32" s="92" t="s">
        <v>25</v>
      </c>
      <c r="B32" s="93">
        <v>396</v>
      </c>
      <c r="C32" s="94">
        <v>452</v>
      </c>
      <c r="D32" s="94">
        <v>515</v>
      </c>
      <c r="E32" s="94">
        <v>500</v>
      </c>
      <c r="F32" s="94">
        <v>417</v>
      </c>
      <c r="G32" s="94">
        <v>409</v>
      </c>
      <c r="H32" s="94">
        <v>275</v>
      </c>
      <c r="I32" s="94">
        <v>236</v>
      </c>
      <c r="J32" s="94">
        <v>210</v>
      </c>
      <c r="K32" s="94">
        <v>235</v>
      </c>
      <c r="L32" s="94">
        <v>216</v>
      </c>
      <c r="M32" s="94">
        <v>199</v>
      </c>
      <c r="N32" s="94">
        <v>167</v>
      </c>
      <c r="O32" s="94">
        <v>195</v>
      </c>
      <c r="P32" s="94">
        <v>189</v>
      </c>
      <c r="Q32" s="94">
        <v>252</v>
      </c>
      <c r="R32" s="94">
        <v>252</v>
      </c>
      <c r="S32" s="94">
        <v>198</v>
      </c>
      <c r="T32" s="94">
        <v>168</v>
      </c>
      <c r="U32" s="94">
        <v>120</v>
      </c>
      <c r="V32" s="94">
        <v>117</v>
      </c>
      <c r="W32" s="94">
        <v>147</v>
      </c>
      <c r="X32" s="94">
        <v>252</v>
      </c>
      <c r="Y32" s="94">
        <v>262</v>
      </c>
      <c r="Z32" s="95"/>
      <c r="AA32" s="74">
        <f t="shared" si="3"/>
        <v>6379</v>
      </c>
    </row>
    <row r="33" spans="1:27" ht="24.95" customHeight="1" x14ac:dyDescent="0.2">
      <c r="A33" s="92" t="s">
        <v>26</v>
      </c>
      <c r="B33" s="93">
        <v>640</v>
      </c>
      <c r="C33" s="94">
        <v>660</v>
      </c>
      <c r="D33" s="94">
        <v>660</v>
      </c>
      <c r="E33" s="94">
        <v>660</v>
      </c>
      <c r="F33" s="94">
        <v>595.4</v>
      </c>
      <c r="G33" s="94">
        <v>433.9</v>
      </c>
      <c r="H33" s="94">
        <v>317.60000000000002</v>
      </c>
      <c r="I33" s="94">
        <v>101.4</v>
      </c>
      <c r="J33" s="94">
        <v>114.5</v>
      </c>
      <c r="K33" s="94">
        <v>182.6</v>
      </c>
      <c r="L33" s="94">
        <v>311.8</v>
      </c>
      <c r="M33" s="94">
        <v>521.6</v>
      </c>
      <c r="N33" s="94">
        <v>495.3</v>
      </c>
      <c r="O33" s="94">
        <v>372.1</v>
      </c>
      <c r="P33" s="94">
        <v>317.5</v>
      </c>
      <c r="Q33" s="94">
        <v>378.7</v>
      </c>
      <c r="R33" s="94">
        <v>278.39999999999998</v>
      </c>
      <c r="S33" s="94">
        <v>463.8</v>
      </c>
      <c r="T33" s="94">
        <v>530.5</v>
      </c>
      <c r="U33" s="94">
        <v>611.70000000000005</v>
      </c>
      <c r="V33" s="94">
        <v>654.20000000000005</v>
      </c>
      <c r="W33" s="94">
        <v>562.6</v>
      </c>
      <c r="X33" s="94">
        <v>660</v>
      </c>
      <c r="Y33" s="94">
        <v>510.5</v>
      </c>
      <c r="Z33" s="95"/>
      <c r="AA33" s="74">
        <f t="shared" si="3"/>
        <v>11034.100000000002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1101</v>
      </c>
      <c r="C36" s="83">
        <f t="shared" ref="C36:Z36" si="4">IF(LEN(C$2)&gt;0,SUM(C31:C35),"")</f>
        <v>1177</v>
      </c>
      <c r="D36" s="83">
        <f t="shared" si="4"/>
        <v>1240</v>
      </c>
      <c r="E36" s="83">
        <f t="shared" si="4"/>
        <v>1225</v>
      </c>
      <c r="F36" s="83">
        <f t="shared" si="4"/>
        <v>1077.4000000000001</v>
      </c>
      <c r="G36" s="83">
        <f t="shared" si="4"/>
        <v>907.9</v>
      </c>
      <c r="H36" s="83">
        <f t="shared" si="4"/>
        <v>654.6</v>
      </c>
      <c r="I36" s="83">
        <f t="shared" si="4"/>
        <v>405.4</v>
      </c>
      <c r="J36" s="83">
        <f t="shared" si="4"/>
        <v>374.5</v>
      </c>
      <c r="K36" s="83">
        <f t="shared" si="4"/>
        <v>467.6</v>
      </c>
      <c r="L36" s="83">
        <f t="shared" si="4"/>
        <v>577.79999999999995</v>
      </c>
      <c r="M36" s="83">
        <f t="shared" si="4"/>
        <v>770.6</v>
      </c>
      <c r="N36" s="83">
        <f t="shared" si="4"/>
        <v>712.3</v>
      </c>
      <c r="O36" s="83">
        <f t="shared" si="4"/>
        <v>617.1</v>
      </c>
      <c r="P36" s="83">
        <f t="shared" si="4"/>
        <v>556.5</v>
      </c>
      <c r="Q36" s="83">
        <f t="shared" si="4"/>
        <v>680.7</v>
      </c>
      <c r="R36" s="83">
        <f t="shared" si="4"/>
        <v>730.4</v>
      </c>
      <c r="S36" s="83">
        <f t="shared" si="4"/>
        <v>861.8</v>
      </c>
      <c r="T36" s="83">
        <f t="shared" si="4"/>
        <v>948.5</v>
      </c>
      <c r="U36" s="83">
        <f t="shared" si="4"/>
        <v>981.7</v>
      </c>
      <c r="V36" s="83">
        <f t="shared" si="4"/>
        <v>1021.2</v>
      </c>
      <c r="W36" s="83">
        <f t="shared" si="4"/>
        <v>759.6</v>
      </c>
      <c r="X36" s="83">
        <f t="shared" si="4"/>
        <v>983</v>
      </c>
      <c r="Y36" s="83">
        <f t="shared" si="4"/>
        <v>850.5</v>
      </c>
      <c r="Z36" s="84" t="str">
        <f t="shared" si="4"/>
        <v/>
      </c>
      <c r="AA36" s="85">
        <f t="shared" si="3"/>
        <v>19682.099999999999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580</v>
      </c>
      <c r="C41" s="94">
        <v>600</v>
      </c>
      <c r="D41" s="94">
        <v>600</v>
      </c>
      <c r="E41" s="94">
        <v>600</v>
      </c>
      <c r="F41" s="94">
        <v>535.4</v>
      </c>
      <c r="G41" s="94">
        <v>373.9</v>
      </c>
      <c r="H41" s="94">
        <v>257.60000000000002</v>
      </c>
      <c r="I41" s="94">
        <v>41.4</v>
      </c>
      <c r="J41" s="94">
        <v>54.5</v>
      </c>
      <c r="K41" s="94">
        <v>122.6</v>
      </c>
      <c r="L41" s="94">
        <v>251.8</v>
      </c>
      <c r="M41" s="94">
        <v>461.6</v>
      </c>
      <c r="N41" s="94">
        <v>435.3</v>
      </c>
      <c r="O41" s="94">
        <v>312.10000000000002</v>
      </c>
      <c r="P41" s="94">
        <v>257.5</v>
      </c>
      <c r="Q41" s="94">
        <v>318.7</v>
      </c>
      <c r="R41" s="94">
        <v>218.4</v>
      </c>
      <c r="S41" s="94">
        <v>403.8</v>
      </c>
      <c r="T41" s="94">
        <v>470.5</v>
      </c>
      <c r="U41" s="94">
        <v>551.70000000000005</v>
      </c>
      <c r="V41" s="94">
        <v>594.20000000000005</v>
      </c>
      <c r="W41" s="94">
        <v>502.6</v>
      </c>
      <c r="X41" s="94">
        <v>600</v>
      </c>
      <c r="Y41" s="94">
        <v>450.5</v>
      </c>
      <c r="Z41" s="95"/>
      <c r="AA41" s="74">
        <f t="shared" si="5"/>
        <v>9594.1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580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535.4</v>
      </c>
      <c r="G44" s="83">
        <f t="shared" si="6"/>
        <v>373.9</v>
      </c>
      <c r="H44" s="83">
        <f t="shared" si="6"/>
        <v>257.60000000000002</v>
      </c>
      <c r="I44" s="83">
        <f t="shared" si="6"/>
        <v>41.4</v>
      </c>
      <c r="J44" s="83">
        <f t="shared" si="6"/>
        <v>54.5</v>
      </c>
      <c r="K44" s="83">
        <f t="shared" si="6"/>
        <v>122.6</v>
      </c>
      <c r="L44" s="83">
        <f t="shared" si="6"/>
        <v>251.8</v>
      </c>
      <c r="M44" s="83">
        <f t="shared" si="6"/>
        <v>461.6</v>
      </c>
      <c r="N44" s="83">
        <f t="shared" si="6"/>
        <v>435.3</v>
      </c>
      <c r="O44" s="83">
        <f t="shared" si="6"/>
        <v>312.10000000000002</v>
      </c>
      <c r="P44" s="83">
        <f t="shared" si="6"/>
        <v>257.5</v>
      </c>
      <c r="Q44" s="83">
        <f t="shared" si="6"/>
        <v>318.7</v>
      </c>
      <c r="R44" s="83">
        <f t="shared" si="6"/>
        <v>218.4</v>
      </c>
      <c r="S44" s="83">
        <f t="shared" si="6"/>
        <v>403.8</v>
      </c>
      <c r="T44" s="83">
        <f t="shared" si="6"/>
        <v>470.5</v>
      </c>
      <c r="U44" s="83">
        <f t="shared" si="6"/>
        <v>551.70000000000005</v>
      </c>
      <c r="V44" s="83">
        <f t="shared" si="6"/>
        <v>594.20000000000005</v>
      </c>
      <c r="W44" s="83">
        <f t="shared" si="6"/>
        <v>502.6</v>
      </c>
      <c r="X44" s="83">
        <f t="shared" si="6"/>
        <v>600</v>
      </c>
      <c r="Y44" s="83">
        <f t="shared" si="6"/>
        <v>450.5</v>
      </c>
      <c r="Z44" s="84" t="str">
        <f t="shared" si="6"/>
        <v/>
      </c>
      <c r="AA44" s="85">
        <f t="shared" si="5"/>
        <v>9594.1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6162.67</v>
      </c>
      <c r="C47" s="83">
        <f t="shared" ref="C47:Z47" si="8">IF(LEN(C$2)&gt;0,C14+C22+C36,"")</f>
        <v>5932.17</v>
      </c>
      <c r="D47" s="83">
        <f t="shared" si="8"/>
        <v>5715.0550000000003</v>
      </c>
      <c r="E47" s="83">
        <f t="shared" si="8"/>
        <v>5554.6760000000004</v>
      </c>
      <c r="F47" s="83">
        <f t="shared" si="8"/>
        <v>5517.1910000000007</v>
      </c>
      <c r="G47" s="83">
        <f t="shared" si="8"/>
        <v>5567.7079999999987</v>
      </c>
      <c r="H47" s="83">
        <f t="shared" si="8"/>
        <v>6013.6370000000006</v>
      </c>
      <c r="I47" s="83">
        <f t="shared" si="8"/>
        <v>6666.5229999999992</v>
      </c>
      <c r="J47" s="83">
        <f t="shared" si="8"/>
        <v>7315.8509999999997</v>
      </c>
      <c r="K47" s="83">
        <f t="shared" si="8"/>
        <v>7648.6660000000011</v>
      </c>
      <c r="L47" s="83">
        <f t="shared" si="8"/>
        <v>7836.0960000000005</v>
      </c>
      <c r="M47" s="83">
        <f t="shared" si="8"/>
        <v>8024.1730000000007</v>
      </c>
      <c r="N47" s="83">
        <f t="shared" si="8"/>
        <v>8091.665</v>
      </c>
      <c r="O47" s="83">
        <f t="shared" si="8"/>
        <v>7952.4480000000003</v>
      </c>
      <c r="P47" s="83">
        <f t="shared" si="8"/>
        <v>7771.9890000000005</v>
      </c>
      <c r="Q47" s="83">
        <f t="shared" si="8"/>
        <v>7650.7080000000014</v>
      </c>
      <c r="R47" s="83">
        <f t="shared" si="8"/>
        <v>7574.1299999999992</v>
      </c>
      <c r="S47" s="83">
        <f t="shared" si="8"/>
        <v>7714.19</v>
      </c>
      <c r="T47" s="83">
        <f t="shared" si="8"/>
        <v>7688.6419999999998</v>
      </c>
      <c r="U47" s="83">
        <f t="shared" si="8"/>
        <v>7892.6129999999994</v>
      </c>
      <c r="V47" s="83">
        <f t="shared" si="8"/>
        <v>7895.3939999999993</v>
      </c>
      <c r="W47" s="83">
        <f t="shared" si="8"/>
        <v>7396.0580000000009</v>
      </c>
      <c r="X47" s="83">
        <f t="shared" si="8"/>
        <v>6862.1330000000007</v>
      </c>
      <c r="Y47" s="83">
        <f t="shared" si="8"/>
        <v>6434.7020000000002</v>
      </c>
      <c r="Z47" s="84" t="str">
        <f t="shared" si="8"/>
        <v/>
      </c>
      <c r="AA47" s="100">
        <f>SUM(B47:Z47)</f>
        <v>168879.08800000002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6162.6490000000013</v>
      </c>
      <c r="C4" s="18">
        <v>5932.1699999999992</v>
      </c>
      <c r="D4" s="18">
        <v>5715.0550000000003</v>
      </c>
      <c r="E4" s="18">
        <v>5554.6760000000013</v>
      </c>
      <c r="F4" s="18">
        <v>5517.2009999999991</v>
      </c>
      <c r="G4" s="18">
        <v>5567.6850000000013</v>
      </c>
      <c r="H4" s="18">
        <v>6013.6150000000007</v>
      </c>
      <c r="I4" s="18">
        <v>6666.5019999999995</v>
      </c>
      <c r="J4" s="18">
        <v>7315.8649999999998</v>
      </c>
      <c r="K4" s="18">
        <v>7648.6429999999991</v>
      </c>
      <c r="L4" s="18">
        <v>7836.0739999999996</v>
      </c>
      <c r="M4" s="18">
        <v>8024.1420000000007</v>
      </c>
      <c r="N4" s="18">
        <v>8091.6429999999991</v>
      </c>
      <c r="O4" s="18">
        <v>7952.4389999999985</v>
      </c>
      <c r="P4" s="18">
        <v>7771.9679999999998</v>
      </c>
      <c r="Q4" s="18">
        <v>7650.686999999999</v>
      </c>
      <c r="R4" s="18">
        <v>7574.1080000000002</v>
      </c>
      <c r="S4" s="18">
        <v>7714.1699999999973</v>
      </c>
      <c r="T4" s="18">
        <v>7688.6590000000015</v>
      </c>
      <c r="U4" s="18">
        <v>7892.5719999999983</v>
      </c>
      <c r="V4" s="18">
        <v>7895.3549999999987</v>
      </c>
      <c r="W4" s="18">
        <v>7396.0200000000013</v>
      </c>
      <c r="X4" s="18">
        <v>6862.1330000000007</v>
      </c>
      <c r="Y4" s="18">
        <v>6434.7430000000004</v>
      </c>
      <c r="Z4" s="19"/>
      <c r="AA4" s="20">
        <f>SUM(B4:Z4)</f>
        <v>168878.77399999998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89.02</v>
      </c>
      <c r="D7" s="28">
        <v>89</v>
      </c>
      <c r="E7" s="28">
        <v>73.849999999999994</v>
      </c>
      <c r="F7" s="28">
        <v>74.37</v>
      </c>
      <c r="G7" s="28">
        <v>87.58</v>
      </c>
      <c r="H7" s="28">
        <v>94.97</v>
      </c>
      <c r="I7" s="28">
        <v>105</v>
      </c>
      <c r="J7" s="28">
        <v>107.8</v>
      </c>
      <c r="K7" s="28">
        <v>103.83</v>
      </c>
      <c r="L7" s="28">
        <v>99.35</v>
      </c>
      <c r="M7" s="28">
        <v>94.77</v>
      </c>
      <c r="N7" s="28">
        <v>95.13</v>
      </c>
      <c r="O7" s="28">
        <v>94.58</v>
      </c>
      <c r="P7" s="28">
        <v>94.59</v>
      </c>
      <c r="Q7" s="28">
        <v>99.35</v>
      </c>
      <c r="R7" s="28">
        <v>95.21</v>
      </c>
      <c r="S7" s="28">
        <v>108.64</v>
      </c>
      <c r="T7" s="28">
        <v>113</v>
      </c>
      <c r="U7" s="28">
        <v>117.01</v>
      </c>
      <c r="V7" s="28">
        <v>119.06</v>
      </c>
      <c r="W7" s="28">
        <v>118.43</v>
      </c>
      <c r="X7" s="28">
        <v>113.11</v>
      </c>
      <c r="Y7" s="28">
        <v>107.82</v>
      </c>
      <c r="Z7" s="29"/>
      <c r="AA7" s="30">
        <v>99.784166666666678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869.31600000000003</v>
      </c>
      <c r="C17" s="67">
        <v>874.178</v>
      </c>
      <c r="D17" s="67">
        <v>862.30399999999997</v>
      </c>
      <c r="E17" s="67">
        <v>867.20499999999993</v>
      </c>
      <c r="F17" s="67">
        <v>867.154</v>
      </c>
      <c r="G17" s="67">
        <v>855.947</v>
      </c>
      <c r="H17" s="67">
        <v>854.28200000000004</v>
      </c>
      <c r="I17" s="67">
        <v>858.39499999999998</v>
      </c>
      <c r="J17" s="67">
        <v>856.54499999999996</v>
      </c>
      <c r="K17" s="67">
        <v>837.697</v>
      </c>
      <c r="L17" s="67">
        <v>801.82899999999995</v>
      </c>
      <c r="M17" s="67">
        <v>778.40700000000004</v>
      </c>
      <c r="N17" s="67">
        <v>776.12099999999998</v>
      </c>
      <c r="O17" s="67">
        <v>753.11500000000001</v>
      </c>
      <c r="P17" s="67">
        <v>744.12299999999993</v>
      </c>
      <c r="Q17" s="67">
        <v>728.13200000000006</v>
      </c>
      <c r="R17" s="67">
        <v>708.01599999999996</v>
      </c>
      <c r="S17" s="67">
        <v>621.35800000000006</v>
      </c>
      <c r="T17" s="67">
        <v>624.41000000000008</v>
      </c>
      <c r="U17" s="67">
        <v>629.08999999999992</v>
      </c>
      <c r="V17" s="67">
        <v>629.29899999999998</v>
      </c>
      <c r="W17" s="67">
        <v>619.37800000000004</v>
      </c>
      <c r="X17" s="67">
        <v>836.5569999999999</v>
      </c>
      <c r="Y17" s="67">
        <v>863.18</v>
      </c>
      <c r="Z17" s="68"/>
      <c r="AA17" s="69">
        <f>SUM(B17:Z17)</f>
        <v>18716.038</v>
      </c>
    </row>
    <row r="18" spans="1:27" ht="24.95" customHeight="1" x14ac:dyDescent="0.2">
      <c r="A18" s="70" t="s">
        <v>13</v>
      </c>
      <c r="B18" s="71">
        <v>1068.6280000000002</v>
      </c>
      <c r="C18" s="72">
        <v>1046.4240000000002</v>
      </c>
      <c r="D18" s="72">
        <v>1037.2560000000001</v>
      </c>
      <c r="E18" s="72">
        <v>1025.451</v>
      </c>
      <c r="F18" s="72">
        <v>1059.799</v>
      </c>
      <c r="G18" s="72">
        <v>1176.6990000000001</v>
      </c>
      <c r="H18" s="72">
        <v>1314.5309999999999</v>
      </c>
      <c r="I18" s="72">
        <v>1462.3350000000003</v>
      </c>
      <c r="J18" s="72">
        <v>1546.549</v>
      </c>
      <c r="K18" s="72">
        <v>1591.1179999999999</v>
      </c>
      <c r="L18" s="72">
        <v>1615.8719999999998</v>
      </c>
      <c r="M18" s="72">
        <v>1630.2389999999998</v>
      </c>
      <c r="N18" s="72">
        <v>1613.3610000000001</v>
      </c>
      <c r="O18" s="72">
        <v>1581.2280000000001</v>
      </c>
      <c r="P18" s="72">
        <v>1532.0540000000001</v>
      </c>
      <c r="Q18" s="72">
        <v>1488.6639999999998</v>
      </c>
      <c r="R18" s="72">
        <v>1448.2039999999997</v>
      </c>
      <c r="S18" s="72">
        <v>1426.9160000000004</v>
      </c>
      <c r="T18" s="72">
        <v>1397.3960000000002</v>
      </c>
      <c r="U18" s="72">
        <v>1383.0510000000002</v>
      </c>
      <c r="V18" s="72">
        <v>1298.1199999999999</v>
      </c>
      <c r="W18" s="72">
        <v>1201.56</v>
      </c>
      <c r="X18" s="72">
        <v>1128.269</v>
      </c>
      <c r="Y18" s="72">
        <v>1092.2529999999999</v>
      </c>
      <c r="Z18" s="73"/>
      <c r="AA18" s="74">
        <f>SUM(B18:Z18)</f>
        <v>32165.977000000006</v>
      </c>
    </row>
    <row r="19" spans="1:27" ht="24.95" customHeight="1" x14ac:dyDescent="0.2">
      <c r="A19" s="70" t="s">
        <v>14</v>
      </c>
      <c r="B19" s="75">
        <v>3742.2049999999995</v>
      </c>
      <c r="C19" s="76">
        <v>3478.0680000000007</v>
      </c>
      <c r="D19" s="76">
        <v>3336.9950000000008</v>
      </c>
      <c r="E19" s="76">
        <v>3158.924</v>
      </c>
      <c r="F19" s="76">
        <v>3089.7479999999996</v>
      </c>
      <c r="G19" s="76">
        <v>3071.0390000000002</v>
      </c>
      <c r="H19" s="76">
        <v>3212.8020000000001</v>
      </c>
      <c r="I19" s="76">
        <v>3649.9919999999997</v>
      </c>
      <c r="J19" s="76">
        <v>4071.7709999999997</v>
      </c>
      <c r="K19" s="76">
        <v>4420.8279999999986</v>
      </c>
      <c r="L19" s="76">
        <v>4682.8730000000005</v>
      </c>
      <c r="M19" s="76">
        <v>4883.4959999999992</v>
      </c>
      <c r="N19" s="76">
        <v>5022.6610000000001</v>
      </c>
      <c r="O19" s="76">
        <v>5008.0959999999995</v>
      </c>
      <c r="P19" s="76">
        <v>4902.7910000000002</v>
      </c>
      <c r="Q19" s="76">
        <v>4838.3909999999987</v>
      </c>
      <c r="R19" s="76">
        <v>4842.887999999999</v>
      </c>
      <c r="S19" s="76">
        <v>4909.8959999999997</v>
      </c>
      <c r="T19" s="76">
        <v>4876.3529999999992</v>
      </c>
      <c r="U19" s="76">
        <v>5002.9309999999996</v>
      </c>
      <c r="V19" s="76">
        <v>5062.9359999999988</v>
      </c>
      <c r="W19" s="76">
        <v>4799.5820000000003</v>
      </c>
      <c r="X19" s="76">
        <v>4349.8069999999998</v>
      </c>
      <c r="Y19" s="76">
        <v>3966.8099999999995</v>
      </c>
      <c r="Z19" s="73"/>
      <c r="AA19" s="74">
        <f>SUM(B19:Z19)</f>
        <v>102381.88299999997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148.5</v>
      </c>
      <c r="C21" s="72">
        <v>152.5</v>
      </c>
      <c r="D21" s="72">
        <v>134.5</v>
      </c>
      <c r="E21" s="72">
        <v>123</v>
      </c>
      <c r="F21" s="72">
        <v>118.5</v>
      </c>
      <c r="G21" s="72">
        <v>122</v>
      </c>
      <c r="H21" s="72">
        <v>165</v>
      </c>
      <c r="I21" s="72">
        <v>165.5</v>
      </c>
      <c r="J21" s="72">
        <v>182</v>
      </c>
      <c r="K21" s="72">
        <v>189</v>
      </c>
      <c r="L21" s="72">
        <v>187.5</v>
      </c>
      <c r="M21" s="72">
        <v>194</v>
      </c>
      <c r="N21" s="72">
        <v>204.5</v>
      </c>
      <c r="O21" s="72">
        <v>189</v>
      </c>
      <c r="P21" s="72">
        <v>172</v>
      </c>
      <c r="Q21" s="72">
        <v>174.5</v>
      </c>
      <c r="R21" s="72">
        <v>175</v>
      </c>
      <c r="S21" s="72">
        <v>174</v>
      </c>
      <c r="T21" s="72">
        <v>173.5</v>
      </c>
      <c r="U21" s="72">
        <v>178.5</v>
      </c>
      <c r="V21" s="72">
        <v>178</v>
      </c>
      <c r="W21" s="72">
        <v>171.5</v>
      </c>
      <c r="X21" s="72">
        <v>169.5</v>
      </c>
      <c r="Y21" s="72">
        <v>163.5</v>
      </c>
      <c r="Z21" s="72"/>
      <c r="AA21" s="74">
        <f>SUM(B21:Z21)</f>
        <v>4005.5</v>
      </c>
    </row>
    <row r="22" spans="1:27" ht="30" customHeight="1" thickBot="1" x14ac:dyDescent="0.25">
      <c r="A22" s="81" t="s">
        <v>17</v>
      </c>
      <c r="B22" s="82">
        <f t="shared" ref="B22:AA22" si="1">SUM(B17:B21)</f>
        <v>5828.6489999999994</v>
      </c>
      <c r="C22" s="83">
        <f t="shared" si="1"/>
        <v>5551.170000000001</v>
      </c>
      <c r="D22" s="83">
        <f t="shared" si="1"/>
        <v>5371.0550000000003</v>
      </c>
      <c r="E22" s="83">
        <f t="shared" si="1"/>
        <v>5174.58</v>
      </c>
      <c r="F22" s="83">
        <f t="shared" si="1"/>
        <v>5135.2009999999991</v>
      </c>
      <c r="G22" s="83">
        <f t="shared" si="1"/>
        <v>5225.6850000000004</v>
      </c>
      <c r="H22" s="83">
        <f t="shared" si="1"/>
        <v>5546.6149999999998</v>
      </c>
      <c r="I22" s="83">
        <f t="shared" si="1"/>
        <v>6136.2219999999998</v>
      </c>
      <c r="J22" s="83">
        <f t="shared" si="1"/>
        <v>6656.8649999999998</v>
      </c>
      <c r="K22" s="83">
        <f t="shared" si="1"/>
        <v>7038.6429999999982</v>
      </c>
      <c r="L22" s="83">
        <f t="shared" si="1"/>
        <v>7288.0740000000005</v>
      </c>
      <c r="M22" s="83">
        <f t="shared" si="1"/>
        <v>7486.1419999999989</v>
      </c>
      <c r="N22" s="83">
        <f t="shared" si="1"/>
        <v>7616.643</v>
      </c>
      <c r="O22" s="83">
        <f t="shared" si="1"/>
        <v>7531.4389999999994</v>
      </c>
      <c r="P22" s="83">
        <f t="shared" si="1"/>
        <v>7350.9680000000008</v>
      </c>
      <c r="Q22" s="83">
        <f t="shared" si="1"/>
        <v>7229.6869999999981</v>
      </c>
      <c r="R22" s="83">
        <f t="shared" si="1"/>
        <v>7174.1079999999984</v>
      </c>
      <c r="S22" s="83">
        <f t="shared" si="1"/>
        <v>7132.17</v>
      </c>
      <c r="T22" s="83">
        <f t="shared" si="1"/>
        <v>7071.6589999999997</v>
      </c>
      <c r="U22" s="83">
        <f t="shared" si="1"/>
        <v>7193.5720000000001</v>
      </c>
      <c r="V22" s="83">
        <f t="shared" si="1"/>
        <v>7168.3549999999987</v>
      </c>
      <c r="W22" s="83">
        <f t="shared" si="1"/>
        <v>6792.02</v>
      </c>
      <c r="X22" s="83">
        <f t="shared" si="1"/>
        <v>6484.1329999999998</v>
      </c>
      <c r="Y22" s="83">
        <f t="shared" si="1"/>
        <v>6085.7429999999995</v>
      </c>
      <c r="Z22" s="84">
        <f t="shared" si="1"/>
        <v>0</v>
      </c>
      <c r="AA22" s="85">
        <f t="shared" si="1"/>
        <v>157269.39799999999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180.5</v>
      </c>
      <c r="C25" s="67">
        <v>188.5</v>
      </c>
      <c r="D25" s="67">
        <v>170.5</v>
      </c>
      <c r="E25" s="67">
        <v>159</v>
      </c>
      <c r="F25" s="67">
        <v>154.5</v>
      </c>
      <c r="G25" s="67">
        <v>158</v>
      </c>
      <c r="H25" s="67">
        <v>207</v>
      </c>
      <c r="I25" s="67">
        <v>232.5</v>
      </c>
      <c r="J25" s="67">
        <v>249</v>
      </c>
      <c r="K25" s="67">
        <v>250</v>
      </c>
      <c r="L25" s="67">
        <v>248.5</v>
      </c>
      <c r="M25" s="67">
        <v>255</v>
      </c>
      <c r="N25" s="67">
        <v>261.5</v>
      </c>
      <c r="O25" s="67">
        <v>246</v>
      </c>
      <c r="P25" s="67">
        <v>229</v>
      </c>
      <c r="Q25" s="67">
        <v>231.5</v>
      </c>
      <c r="R25" s="67">
        <v>207</v>
      </c>
      <c r="S25" s="67">
        <v>212</v>
      </c>
      <c r="T25" s="67">
        <v>211.5</v>
      </c>
      <c r="U25" s="67">
        <v>220.5</v>
      </c>
      <c r="V25" s="67">
        <v>220</v>
      </c>
      <c r="W25" s="67">
        <v>213.5</v>
      </c>
      <c r="X25" s="67">
        <v>201.5</v>
      </c>
      <c r="Y25" s="67">
        <v>195.5</v>
      </c>
      <c r="Z25" s="68"/>
      <c r="AA25" s="69">
        <f>SUM(B25:Z25)</f>
        <v>5102.5</v>
      </c>
    </row>
    <row r="26" spans="1:27" ht="24.95" customHeight="1" x14ac:dyDescent="0.2">
      <c r="A26" s="70" t="s">
        <v>20</v>
      </c>
      <c r="B26" s="71">
        <v>5982.1490000000003</v>
      </c>
      <c r="C26" s="72">
        <v>5743.67</v>
      </c>
      <c r="D26" s="72">
        <v>5544.5550000000003</v>
      </c>
      <c r="E26" s="72">
        <v>5395.6760000000004</v>
      </c>
      <c r="F26" s="72">
        <v>5362.701</v>
      </c>
      <c r="G26" s="72">
        <v>5409.6850000000004</v>
      </c>
      <c r="H26" s="72">
        <v>5806.6149999999998</v>
      </c>
      <c r="I26" s="72">
        <v>6434.0020000000004</v>
      </c>
      <c r="J26" s="72">
        <v>7066.8649999999998</v>
      </c>
      <c r="K26" s="72">
        <v>7398.643</v>
      </c>
      <c r="L26" s="72">
        <v>7587.5739999999996</v>
      </c>
      <c r="M26" s="72">
        <v>7769.1419999999998</v>
      </c>
      <c r="N26" s="72">
        <v>7830.143</v>
      </c>
      <c r="O26" s="72">
        <v>7706.4390000000003</v>
      </c>
      <c r="P26" s="72">
        <v>7542.9679999999998</v>
      </c>
      <c r="Q26" s="72">
        <v>7419.1869999999999</v>
      </c>
      <c r="R26" s="72">
        <v>7367.1080000000002</v>
      </c>
      <c r="S26" s="72">
        <v>7502.17</v>
      </c>
      <c r="T26" s="72">
        <v>7477.1589999999997</v>
      </c>
      <c r="U26" s="72">
        <v>7672.0720000000001</v>
      </c>
      <c r="V26" s="72">
        <v>7675.3549999999996</v>
      </c>
      <c r="W26" s="72">
        <v>7182.52</v>
      </c>
      <c r="X26" s="72">
        <v>6660.6329999999998</v>
      </c>
      <c r="Y26" s="72">
        <v>6239.2430000000004</v>
      </c>
      <c r="Z26" s="73"/>
      <c r="AA26" s="74">
        <f>SUM(B26:Z26)</f>
        <v>163776.27399999998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6162.6490000000003</v>
      </c>
      <c r="C28" s="57">
        <f t="shared" si="2"/>
        <v>5932.17</v>
      </c>
      <c r="D28" s="57">
        <f t="shared" si="2"/>
        <v>5715.0550000000003</v>
      </c>
      <c r="E28" s="57">
        <f t="shared" si="2"/>
        <v>5554.6760000000004</v>
      </c>
      <c r="F28" s="57">
        <f t="shared" si="2"/>
        <v>5517.201</v>
      </c>
      <c r="G28" s="57">
        <f t="shared" si="2"/>
        <v>5567.6850000000004</v>
      </c>
      <c r="H28" s="57">
        <f t="shared" si="2"/>
        <v>6013.6149999999998</v>
      </c>
      <c r="I28" s="57">
        <f t="shared" si="2"/>
        <v>6666.5020000000004</v>
      </c>
      <c r="J28" s="57">
        <f t="shared" si="2"/>
        <v>7315.8649999999998</v>
      </c>
      <c r="K28" s="57">
        <f t="shared" si="2"/>
        <v>7648.643</v>
      </c>
      <c r="L28" s="57">
        <f t="shared" si="2"/>
        <v>7836.0739999999996</v>
      </c>
      <c r="M28" s="57">
        <f t="shared" si="2"/>
        <v>8024.1419999999998</v>
      </c>
      <c r="N28" s="57">
        <f t="shared" si="2"/>
        <v>8091.643</v>
      </c>
      <c r="O28" s="57">
        <f t="shared" si="2"/>
        <v>7952.4390000000003</v>
      </c>
      <c r="P28" s="57">
        <f t="shared" si="2"/>
        <v>7771.9679999999998</v>
      </c>
      <c r="Q28" s="57">
        <f t="shared" si="2"/>
        <v>7650.6869999999999</v>
      </c>
      <c r="R28" s="57">
        <f t="shared" si="2"/>
        <v>7574.1080000000002</v>
      </c>
      <c r="S28" s="57">
        <f t="shared" si="2"/>
        <v>7714.17</v>
      </c>
      <c r="T28" s="57">
        <f t="shared" si="2"/>
        <v>7688.6589999999997</v>
      </c>
      <c r="U28" s="57">
        <f t="shared" si="2"/>
        <v>7892.5720000000001</v>
      </c>
      <c r="V28" s="57">
        <f t="shared" si="2"/>
        <v>7895.3549999999996</v>
      </c>
      <c r="W28" s="57">
        <f t="shared" si="2"/>
        <v>7396.02</v>
      </c>
      <c r="X28" s="57">
        <f t="shared" si="2"/>
        <v>6862.1329999999998</v>
      </c>
      <c r="Y28" s="57">
        <f t="shared" si="2"/>
        <v>6434.7430000000004</v>
      </c>
      <c r="Z28" s="58">
        <f t="shared" si="2"/>
        <v>0</v>
      </c>
      <c r="AA28" s="59">
        <f t="shared" si="2"/>
        <v>168878.77399999998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282</v>
      </c>
      <c r="C31" s="90">
        <v>331</v>
      </c>
      <c r="D31" s="90">
        <v>294</v>
      </c>
      <c r="E31" s="90">
        <v>277</v>
      </c>
      <c r="F31" s="90">
        <v>272</v>
      </c>
      <c r="G31" s="90">
        <v>292</v>
      </c>
      <c r="H31" s="90">
        <v>316</v>
      </c>
      <c r="I31" s="90">
        <v>252.28</v>
      </c>
      <c r="J31" s="90">
        <v>345</v>
      </c>
      <c r="K31" s="90">
        <v>356</v>
      </c>
      <c r="L31" s="90">
        <v>384</v>
      </c>
      <c r="M31" s="90">
        <v>384</v>
      </c>
      <c r="N31" s="90">
        <v>381</v>
      </c>
      <c r="O31" s="90">
        <v>352</v>
      </c>
      <c r="P31" s="90">
        <v>352</v>
      </c>
      <c r="Q31" s="90">
        <v>352</v>
      </c>
      <c r="R31" s="90">
        <v>321</v>
      </c>
      <c r="S31" s="90">
        <v>338</v>
      </c>
      <c r="T31" s="90">
        <v>354</v>
      </c>
      <c r="U31" s="90">
        <v>354</v>
      </c>
      <c r="V31" s="90">
        <v>376</v>
      </c>
      <c r="W31" s="90">
        <v>329</v>
      </c>
      <c r="X31" s="90">
        <v>319</v>
      </c>
      <c r="Y31" s="90">
        <v>293</v>
      </c>
      <c r="Z31" s="91"/>
      <c r="AA31" s="69">
        <f t="shared" ref="AA31:AA36" si="3">SUM(B31:Z31)</f>
        <v>7906.2800000000007</v>
      </c>
    </row>
    <row r="32" spans="1:27" ht="24.95" customHeight="1" x14ac:dyDescent="0.2">
      <c r="A32" s="92" t="s">
        <v>37</v>
      </c>
      <c r="B32" s="93">
        <v>52</v>
      </c>
      <c r="C32" s="94">
        <v>50</v>
      </c>
      <c r="D32" s="94">
        <v>50</v>
      </c>
      <c r="E32" s="94">
        <v>103.096</v>
      </c>
      <c r="F32" s="94">
        <v>110</v>
      </c>
      <c r="G32" s="94">
        <v>50</v>
      </c>
      <c r="H32" s="94">
        <v>151</v>
      </c>
      <c r="I32" s="94">
        <v>278</v>
      </c>
      <c r="J32" s="94">
        <v>314</v>
      </c>
      <c r="K32" s="94">
        <v>254</v>
      </c>
      <c r="L32" s="94">
        <v>164</v>
      </c>
      <c r="M32" s="94">
        <v>154</v>
      </c>
      <c r="N32" s="94">
        <v>94</v>
      </c>
      <c r="O32" s="94">
        <v>69</v>
      </c>
      <c r="P32" s="94">
        <v>69</v>
      </c>
      <c r="Q32" s="94">
        <v>69</v>
      </c>
      <c r="R32" s="94">
        <v>79</v>
      </c>
      <c r="S32" s="94">
        <v>244</v>
      </c>
      <c r="T32" s="94">
        <v>263</v>
      </c>
      <c r="U32" s="94">
        <v>345</v>
      </c>
      <c r="V32" s="94">
        <v>351</v>
      </c>
      <c r="W32" s="94">
        <v>275</v>
      </c>
      <c r="X32" s="94">
        <v>59</v>
      </c>
      <c r="Y32" s="94">
        <v>56</v>
      </c>
      <c r="Z32" s="95"/>
      <c r="AA32" s="74">
        <f t="shared" si="3"/>
        <v>3703.096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334</v>
      </c>
      <c r="C36" s="83">
        <f t="shared" ref="C36:Z36" si="4">SUM(C31:C35)</f>
        <v>381</v>
      </c>
      <c r="D36" s="83">
        <f t="shared" si="4"/>
        <v>344</v>
      </c>
      <c r="E36" s="83">
        <f t="shared" si="4"/>
        <v>380.096</v>
      </c>
      <c r="F36" s="83">
        <f t="shared" si="4"/>
        <v>382</v>
      </c>
      <c r="G36" s="83">
        <f t="shared" si="4"/>
        <v>342</v>
      </c>
      <c r="H36" s="83">
        <f t="shared" si="4"/>
        <v>467</v>
      </c>
      <c r="I36" s="83">
        <f t="shared" si="4"/>
        <v>530.28</v>
      </c>
      <c r="J36" s="83">
        <f t="shared" si="4"/>
        <v>659</v>
      </c>
      <c r="K36" s="83">
        <f t="shared" si="4"/>
        <v>610</v>
      </c>
      <c r="L36" s="83">
        <f t="shared" si="4"/>
        <v>548</v>
      </c>
      <c r="M36" s="83">
        <f t="shared" si="4"/>
        <v>538</v>
      </c>
      <c r="N36" s="83">
        <f t="shared" si="4"/>
        <v>475</v>
      </c>
      <c r="O36" s="83">
        <f t="shared" si="4"/>
        <v>421</v>
      </c>
      <c r="P36" s="83">
        <f t="shared" si="4"/>
        <v>421</v>
      </c>
      <c r="Q36" s="83">
        <f t="shared" si="4"/>
        <v>421</v>
      </c>
      <c r="R36" s="83">
        <f t="shared" si="4"/>
        <v>400</v>
      </c>
      <c r="S36" s="83">
        <f t="shared" si="4"/>
        <v>582</v>
      </c>
      <c r="T36" s="83">
        <f t="shared" si="4"/>
        <v>617</v>
      </c>
      <c r="U36" s="83">
        <f t="shared" si="4"/>
        <v>699</v>
      </c>
      <c r="V36" s="83">
        <f t="shared" si="4"/>
        <v>727</v>
      </c>
      <c r="W36" s="83">
        <f t="shared" si="4"/>
        <v>604</v>
      </c>
      <c r="X36" s="83">
        <f t="shared" si="4"/>
        <v>378</v>
      </c>
      <c r="Y36" s="83">
        <f t="shared" si="4"/>
        <v>349</v>
      </c>
      <c r="Z36" s="84">
        <f t="shared" si="4"/>
        <v>0</v>
      </c>
      <c r="AA36" s="85">
        <f t="shared" si="3"/>
        <v>11609.376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6162.6489999999994</v>
      </c>
      <c r="C47" s="83">
        <f t="shared" ref="C47:Z47" si="8">SUM(C10:C13)+C22+C36</f>
        <v>5932.170000000001</v>
      </c>
      <c r="D47" s="83">
        <f t="shared" si="8"/>
        <v>5715.0550000000003</v>
      </c>
      <c r="E47" s="83">
        <f t="shared" si="8"/>
        <v>5554.6759999999995</v>
      </c>
      <c r="F47" s="83">
        <f t="shared" si="8"/>
        <v>5517.2009999999991</v>
      </c>
      <c r="G47" s="83">
        <f t="shared" si="8"/>
        <v>5567.6850000000004</v>
      </c>
      <c r="H47" s="83">
        <f t="shared" si="8"/>
        <v>6013.6149999999998</v>
      </c>
      <c r="I47" s="83">
        <f t="shared" si="8"/>
        <v>6666.5019999999995</v>
      </c>
      <c r="J47" s="83">
        <f t="shared" si="8"/>
        <v>7315.8649999999998</v>
      </c>
      <c r="K47" s="83">
        <f t="shared" si="8"/>
        <v>7648.6429999999982</v>
      </c>
      <c r="L47" s="83">
        <f t="shared" si="8"/>
        <v>7836.0740000000005</v>
      </c>
      <c r="M47" s="83">
        <f t="shared" si="8"/>
        <v>8024.1419999999989</v>
      </c>
      <c r="N47" s="83">
        <f t="shared" si="8"/>
        <v>8091.643</v>
      </c>
      <c r="O47" s="83">
        <f t="shared" si="8"/>
        <v>7952.4389999999994</v>
      </c>
      <c r="P47" s="83">
        <f t="shared" si="8"/>
        <v>7771.9680000000008</v>
      </c>
      <c r="Q47" s="83">
        <f t="shared" si="8"/>
        <v>7650.6869999999981</v>
      </c>
      <c r="R47" s="83">
        <f t="shared" si="8"/>
        <v>7574.1079999999984</v>
      </c>
      <c r="S47" s="83">
        <f t="shared" si="8"/>
        <v>7714.17</v>
      </c>
      <c r="T47" s="83">
        <f t="shared" si="8"/>
        <v>7688.6589999999997</v>
      </c>
      <c r="U47" s="83">
        <f t="shared" si="8"/>
        <v>7892.5720000000001</v>
      </c>
      <c r="V47" s="83">
        <f t="shared" si="8"/>
        <v>7895.3549999999987</v>
      </c>
      <c r="W47" s="83">
        <f t="shared" si="8"/>
        <v>7396.02</v>
      </c>
      <c r="X47" s="83">
        <f t="shared" si="8"/>
        <v>6862.1329999999998</v>
      </c>
      <c r="Y47" s="83">
        <f t="shared" si="8"/>
        <v>6434.7429999999995</v>
      </c>
      <c r="Z47" s="84">
        <f t="shared" si="8"/>
        <v>0</v>
      </c>
      <c r="AA47" s="100">
        <f>SUM(B47:Z47)</f>
        <v>168878.77399999992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-580</v>
      </c>
      <c r="C4" s="18">
        <v>-600</v>
      </c>
      <c r="D4" s="18">
        <v>-600</v>
      </c>
      <c r="E4" s="18">
        <v>-600</v>
      </c>
      <c r="F4" s="18">
        <v>-535.4</v>
      </c>
      <c r="G4" s="18">
        <v>-373.9</v>
      </c>
      <c r="H4" s="18">
        <v>-257.60000000000002</v>
      </c>
      <c r="I4" s="18">
        <v>-41.4</v>
      </c>
      <c r="J4" s="18">
        <v>-54.5</v>
      </c>
      <c r="K4" s="18">
        <v>-122.6</v>
      </c>
      <c r="L4" s="18">
        <v>-251.8</v>
      </c>
      <c r="M4" s="18">
        <v>-461.6</v>
      </c>
      <c r="N4" s="18">
        <v>-435.3</v>
      </c>
      <c r="O4" s="18">
        <v>-312.10000000000002</v>
      </c>
      <c r="P4" s="18">
        <v>-257.5</v>
      </c>
      <c r="Q4" s="18">
        <v>-318.7</v>
      </c>
      <c r="R4" s="18">
        <v>-218.4</v>
      </c>
      <c r="S4" s="18">
        <v>-403.8</v>
      </c>
      <c r="T4" s="18">
        <v>-470.5</v>
      </c>
      <c r="U4" s="18">
        <v>-551.70000000000005</v>
      </c>
      <c r="V4" s="18">
        <v>-594.20000000000005</v>
      </c>
      <c r="W4" s="18">
        <v>-502.6</v>
      </c>
      <c r="X4" s="18">
        <v>-600</v>
      </c>
      <c r="Y4" s="18">
        <v>-450.5</v>
      </c>
      <c r="Z4" s="19"/>
      <c r="AA4" s="107">
        <f>SUM(B4:Z4)</f>
        <v>-9594.1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99.35</v>
      </c>
      <c r="C7" s="113">
        <v>89.02</v>
      </c>
      <c r="D7" s="113">
        <v>89</v>
      </c>
      <c r="E7" s="113">
        <v>73.849999999999994</v>
      </c>
      <c r="F7" s="113">
        <v>74.37</v>
      </c>
      <c r="G7" s="113">
        <v>87.58</v>
      </c>
      <c r="H7" s="113">
        <v>94.97</v>
      </c>
      <c r="I7" s="113">
        <v>105</v>
      </c>
      <c r="J7" s="113">
        <v>107.8</v>
      </c>
      <c r="K7" s="113">
        <v>103.83</v>
      </c>
      <c r="L7" s="113">
        <v>99.35</v>
      </c>
      <c r="M7" s="113">
        <v>94.77</v>
      </c>
      <c r="N7" s="113">
        <v>95.13</v>
      </c>
      <c r="O7" s="113">
        <v>94.58</v>
      </c>
      <c r="P7" s="113">
        <v>94.59</v>
      </c>
      <c r="Q7" s="113">
        <v>99.35</v>
      </c>
      <c r="R7" s="113">
        <v>95.21</v>
      </c>
      <c r="S7" s="113">
        <v>108.64</v>
      </c>
      <c r="T7" s="113">
        <v>113</v>
      </c>
      <c r="U7" s="113">
        <v>117.01</v>
      </c>
      <c r="V7" s="113">
        <v>119.06</v>
      </c>
      <c r="W7" s="113">
        <v>118.43</v>
      </c>
      <c r="X7" s="113">
        <v>113.11</v>
      </c>
      <c r="Y7" s="113">
        <v>107.82</v>
      </c>
      <c r="Z7" s="114"/>
      <c r="AA7" s="115">
        <v>99.784166666666678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580</v>
      </c>
      <c r="C13" s="125">
        <v>600</v>
      </c>
      <c r="D13" s="125">
        <v>600</v>
      </c>
      <c r="E13" s="125">
        <v>600</v>
      </c>
      <c r="F13" s="125">
        <v>535.4</v>
      </c>
      <c r="G13" s="125">
        <v>373.9</v>
      </c>
      <c r="H13" s="125">
        <v>257.60000000000002</v>
      </c>
      <c r="I13" s="125">
        <v>41.4</v>
      </c>
      <c r="J13" s="125">
        <v>54.5</v>
      </c>
      <c r="K13" s="125">
        <v>122.6</v>
      </c>
      <c r="L13" s="125">
        <v>251.8</v>
      </c>
      <c r="M13" s="125">
        <v>461.6</v>
      </c>
      <c r="N13" s="125">
        <v>435.3</v>
      </c>
      <c r="O13" s="125">
        <v>312.10000000000002</v>
      </c>
      <c r="P13" s="125">
        <v>257.5</v>
      </c>
      <c r="Q13" s="125">
        <v>318.7</v>
      </c>
      <c r="R13" s="125">
        <v>218.4</v>
      </c>
      <c r="S13" s="125">
        <v>403.8</v>
      </c>
      <c r="T13" s="125">
        <v>470.5</v>
      </c>
      <c r="U13" s="125">
        <v>551.70000000000005</v>
      </c>
      <c r="V13" s="125">
        <v>594.20000000000005</v>
      </c>
      <c r="W13" s="125">
        <v>502.6</v>
      </c>
      <c r="X13" s="125">
        <v>600</v>
      </c>
      <c r="Y13" s="126">
        <v>450.5</v>
      </c>
      <c r="Z13" s="127"/>
      <c r="AA13" s="128">
        <f t="shared" si="0"/>
        <v>9594.1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580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535.4</v>
      </c>
      <c r="G16" s="131">
        <f t="shared" si="1"/>
        <v>373.9</v>
      </c>
      <c r="H16" s="131">
        <f t="shared" si="1"/>
        <v>257.60000000000002</v>
      </c>
      <c r="I16" s="131">
        <f t="shared" si="1"/>
        <v>41.4</v>
      </c>
      <c r="J16" s="131">
        <f t="shared" si="1"/>
        <v>54.5</v>
      </c>
      <c r="K16" s="131">
        <f t="shared" si="1"/>
        <v>122.6</v>
      </c>
      <c r="L16" s="131">
        <f t="shared" si="1"/>
        <v>251.8</v>
      </c>
      <c r="M16" s="131">
        <f t="shared" si="1"/>
        <v>461.6</v>
      </c>
      <c r="N16" s="131">
        <f t="shared" si="1"/>
        <v>435.3</v>
      </c>
      <c r="O16" s="131">
        <f t="shared" si="1"/>
        <v>312.10000000000002</v>
      </c>
      <c r="P16" s="131">
        <f t="shared" si="1"/>
        <v>257.5</v>
      </c>
      <c r="Q16" s="131">
        <f t="shared" si="1"/>
        <v>318.7</v>
      </c>
      <c r="R16" s="131">
        <f t="shared" si="1"/>
        <v>218.4</v>
      </c>
      <c r="S16" s="131">
        <f t="shared" si="1"/>
        <v>403.8</v>
      </c>
      <c r="T16" s="131">
        <f t="shared" si="1"/>
        <v>470.5</v>
      </c>
      <c r="U16" s="131">
        <f t="shared" si="1"/>
        <v>551.70000000000005</v>
      </c>
      <c r="V16" s="131">
        <f t="shared" si="1"/>
        <v>594.20000000000005</v>
      </c>
      <c r="W16" s="131">
        <f t="shared" si="1"/>
        <v>502.6</v>
      </c>
      <c r="X16" s="131">
        <f t="shared" si="1"/>
        <v>600</v>
      </c>
      <c r="Y16" s="131">
        <f t="shared" si="1"/>
        <v>450.5</v>
      </c>
      <c r="Z16" s="132" t="str">
        <f t="shared" si="1"/>
        <v/>
      </c>
      <c r="AA16" s="85">
        <f t="shared" si="0"/>
        <v>9594.1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2021-08-19T11:14:28Z</dcterms:created>
  <dcterms:modified xsi:type="dcterms:W3CDTF">2021-08-19T11:14:28Z</dcterms:modified>
</cp:coreProperties>
</file>