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[1]SPOT_Orders_OverView_01!$A$46:$A$79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<sst xmlns="http://schemas.openxmlformats.org/spreadsheetml/2006/main" count="109" uniqueCount="48">
  <si>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18/08/2021 14:18:38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</si>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</sst>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859</c:v>
                </c:pt>
                <c:pt idx="1">
                  <c:v>850.07100000000003</c:v>
                </c:pt>
                <c:pt idx="2">
                  <c:v>706</c:v>
                </c:pt>
                <c:pt idx="3">
                  <c:v>656</c:v>
                </c:pt>
                <c:pt idx="4">
                  <c:v>656</c:v>
                </c:pt>
                <c:pt idx="5">
                  <c:v>710</c:v>
                </c:pt>
                <c:pt idx="6">
                  <c:v>760</c:v>
                </c:pt>
                <c:pt idx="7">
                  <c:v>760</c:v>
                </c:pt>
                <c:pt idx="8">
                  <c:v>760</c:v>
                </c:pt>
                <c:pt idx="9">
                  <c:v>760</c:v>
                </c:pt>
                <c:pt idx="10">
                  <c:v>760</c:v>
                </c:pt>
                <c:pt idx="11">
                  <c:v>760</c:v>
                </c:pt>
                <c:pt idx="12">
                  <c:v>760</c:v>
                </c:pt>
                <c:pt idx="13">
                  <c:v>760</c:v>
                </c:pt>
                <c:pt idx="14">
                  <c:v>760</c:v>
                </c:pt>
                <c:pt idx="15">
                  <c:v>808.79499999999996</c:v>
                </c:pt>
                <c:pt idx="16">
                  <c:v>859</c:v>
                </c:pt>
                <c:pt idx="17">
                  <c:v>859</c:v>
                </c:pt>
                <c:pt idx="18">
                  <c:v>859</c:v>
                </c:pt>
                <c:pt idx="19">
                  <c:v>859</c:v>
                </c:pt>
                <c:pt idx="20">
                  <c:v>859</c:v>
                </c:pt>
                <c:pt idx="21">
                  <c:v>859</c:v>
                </c:pt>
                <c:pt idx="22">
                  <c:v>859</c:v>
                </c:pt>
                <c:pt idx="23">
                  <c:v>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3422.8559999999998</c:v>
                </c:pt>
                <c:pt idx="1">
                  <c:v>3179.5479999999998</c:v>
                </c:pt>
                <c:pt idx="2">
                  <c:v>2934.6080000000002</c:v>
                </c:pt>
                <c:pt idx="3">
                  <c:v>2641.5659999999998</c:v>
                </c:pt>
                <c:pt idx="4">
                  <c:v>2438.732</c:v>
                </c:pt>
                <c:pt idx="5">
                  <c:v>2296.3809999999999</c:v>
                </c:pt>
                <c:pt idx="6">
                  <c:v>2764.9290000000001</c:v>
                </c:pt>
                <c:pt idx="7">
                  <c:v>3081.1720000000005</c:v>
                </c:pt>
                <c:pt idx="8">
                  <c:v>3164.6570000000002</c:v>
                </c:pt>
                <c:pt idx="9">
                  <c:v>2994.884</c:v>
                </c:pt>
                <c:pt idx="10">
                  <c:v>2876.9110000000001</c:v>
                </c:pt>
                <c:pt idx="11">
                  <c:v>2969.386</c:v>
                </c:pt>
                <c:pt idx="12">
                  <c:v>3163.1280000000002</c:v>
                </c:pt>
                <c:pt idx="13">
                  <c:v>3096.57</c:v>
                </c:pt>
                <c:pt idx="14">
                  <c:v>3132.7310000000002</c:v>
                </c:pt>
                <c:pt idx="15">
                  <c:v>3296.9690000000001</c:v>
                </c:pt>
                <c:pt idx="16">
                  <c:v>3388.0280000000002</c:v>
                </c:pt>
                <c:pt idx="17">
                  <c:v>3426.741</c:v>
                </c:pt>
                <c:pt idx="18">
                  <c:v>3501.8339999999998</c:v>
                </c:pt>
                <c:pt idx="19">
                  <c:v>3563.1980000000003</c:v>
                </c:pt>
                <c:pt idx="20">
                  <c:v>3566.7359999999999</c:v>
                </c:pt>
                <c:pt idx="21">
                  <c:v>3549.9050000000002</c:v>
                </c:pt>
                <c:pt idx="22">
                  <c:v>3463.105</c:v>
                </c:pt>
                <c:pt idx="23">
                  <c:v>3416.009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1233.1210000000001</c:v>
                </c:pt>
                <c:pt idx="1">
                  <c:v>1265</c:v>
                </c:pt>
                <c:pt idx="2">
                  <c:v>1301</c:v>
                </c:pt>
                <c:pt idx="3">
                  <c:v>1284</c:v>
                </c:pt>
                <c:pt idx="4">
                  <c:v>1279</c:v>
                </c:pt>
                <c:pt idx="5">
                  <c:v>1286</c:v>
                </c:pt>
                <c:pt idx="6">
                  <c:v>809.2</c:v>
                </c:pt>
                <c:pt idx="7">
                  <c:v>559.20000000000005</c:v>
                </c:pt>
                <c:pt idx="8">
                  <c:v>531.70000000000005</c:v>
                </c:pt>
                <c:pt idx="9">
                  <c:v>613.1</c:v>
                </c:pt>
                <c:pt idx="10">
                  <c:v>702.4</c:v>
                </c:pt>
                <c:pt idx="11">
                  <c:v>914.51300000000003</c:v>
                </c:pt>
                <c:pt idx="12">
                  <c:v>898.4</c:v>
                </c:pt>
                <c:pt idx="13">
                  <c:v>1000.8</c:v>
                </c:pt>
                <c:pt idx="14">
                  <c:v>1021.1</c:v>
                </c:pt>
                <c:pt idx="15">
                  <c:v>984.3</c:v>
                </c:pt>
                <c:pt idx="16">
                  <c:v>921.3</c:v>
                </c:pt>
                <c:pt idx="17">
                  <c:v>1004.5</c:v>
                </c:pt>
                <c:pt idx="18">
                  <c:v>1058.2</c:v>
                </c:pt>
                <c:pt idx="19">
                  <c:v>944.4</c:v>
                </c:pt>
                <c:pt idx="20">
                  <c:v>980.2</c:v>
                </c:pt>
                <c:pt idx="21">
                  <c:v>744</c:v>
                </c:pt>
                <c:pt idx="22">
                  <c:v>1043.95</c:v>
                </c:pt>
                <c:pt idx="23">
                  <c:v>1004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492.45100000000002</c:v>
                </c:pt>
                <c:pt idx="1">
                  <c:v>598.92299999999989</c:v>
                </c:pt>
                <c:pt idx="2">
                  <c:v>762.51599999999974</c:v>
                </c:pt>
                <c:pt idx="3">
                  <c:v>972.69200000000001</c:v>
                </c:pt>
                <c:pt idx="4">
                  <c:v>1160.0620000000001</c:v>
                </c:pt>
                <c:pt idx="5">
                  <c:v>1293.7019999999998</c:v>
                </c:pt>
                <c:pt idx="6">
                  <c:v>1488.9059999999997</c:v>
                </c:pt>
                <c:pt idx="7">
                  <c:v>1925.5879999999997</c:v>
                </c:pt>
                <c:pt idx="8">
                  <c:v>2506.1979999999999</c:v>
                </c:pt>
                <c:pt idx="9">
                  <c:v>3030.6010000000006</c:v>
                </c:pt>
                <c:pt idx="10">
                  <c:v>3332.174</c:v>
                </c:pt>
                <c:pt idx="11">
                  <c:v>3413.9360000000001</c:v>
                </c:pt>
                <c:pt idx="12">
                  <c:v>3370.4969999999994</c:v>
                </c:pt>
                <c:pt idx="13">
                  <c:v>3231.2119999999995</c:v>
                </c:pt>
                <c:pt idx="14">
                  <c:v>3000.6329999999994</c:v>
                </c:pt>
                <c:pt idx="15">
                  <c:v>2666.1239999999998</c:v>
                </c:pt>
                <c:pt idx="16">
                  <c:v>2217.7799999999997</c:v>
                </c:pt>
                <c:pt idx="17">
                  <c:v>1650.6849999999999</c:v>
                </c:pt>
                <c:pt idx="18">
                  <c:v>1143.0410000000002</c:v>
                </c:pt>
                <c:pt idx="19">
                  <c:v>974.22399999999993</c:v>
                </c:pt>
                <c:pt idx="20">
                  <c:v>982.05000000000007</c:v>
                </c:pt>
                <c:pt idx="21">
                  <c:v>979.12199999999996</c:v>
                </c:pt>
                <c:pt idx="22">
                  <c:v>959.22199999999998</c:v>
                </c:pt>
                <c:pt idx="23">
                  <c:v>941.97399999999993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156</c:v>
                </c:pt>
                <c:pt idx="6">
                  <c:v>186</c:v>
                </c:pt>
                <c:pt idx="7">
                  <c:v>371</c:v>
                </c:pt>
                <c:pt idx="8">
                  <c:v>371</c:v>
                </c:pt>
                <c:pt idx="9">
                  <c:v>383</c:v>
                </c:pt>
                <c:pt idx="10">
                  <c:v>347</c:v>
                </c:pt>
                <c:pt idx="11">
                  <c:v>193</c:v>
                </c:pt>
                <c:pt idx="12">
                  <c:v>191</c:v>
                </c:pt>
                <c:pt idx="13">
                  <c:v>205</c:v>
                </c:pt>
                <c:pt idx="14">
                  <c:v>205</c:v>
                </c:pt>
                <c:pt idx="15">
                  <c:v>209</c:v>
                </c:pt>
                <c:pt idx="16">
                  <c:v>641</c:v>
                </c:pt>
                <c:pt idx="17">
                  <c:v>901</c:v>
                </c:pt>
                <c:pt idx="18">
                  <c:v>1206</c:v>
                </c:pt>
                <c:pt idx="19">
                  <c:v>1476</c:v>
                </c:pt>
                <c:pt idx="20">
                  <c:v>1466</c:v>
                </c:pt>
                <c:pt idx="21">
                  <c:v>1306</c:v>
                </c:pt>
                <c:pt idx="22">
                  <c:v>695</c:v>
                </c:pt>
                <c:pt idx="23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604248"/>
        <c:axId val="189604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6083.4280000000017</c:v>
                </c:pt>
                <c:pt idx="1">
                  <c:v>5969.5420000000004</c:v>
                </c:pt>
                <c:pt idx="2">
                  <c:v>5780.1240000000016</c:v>
                </c:pt>
                <c:pt idx="3">
                  <c:v>5630.2580000000025</c:v>
                </c:pt>
                <c:pt idx="4">
                  <c:v>5635.793999999999</c:v>
                </c:pt>
                <c:pt idx="5">
                  <c:v>5742.0830000000014</c:v>
                </c:pt>
                <c:pt idx="6">
                  <c:v>6009.0120000000006</c:v>
                </c:pt>
                <c:pt idx="7">
                  <c:v>6696.9380000000001</c:v>
                </c:pt>
                <c:pt idx="8">
                  <c:v>7333.5339999999997</c:v>
                </c:pt>
                <c:pt idx="9">
                  <c:v>7781.5630000000001</c:v>
                </c:pt>
                <c:pt idx="10">
                  <c:v>8018.4630000000006</c:v>
                </c:pt>
                <c:pt idx="11">
                  <c:v>8250.8130000000019</c:v>
                </c:pt>
                <c:pt idx="12">
                  <c:v>8383.003999999999</c:v>
                </c:pt>
                <c:pt idx="13">
                  <c:v>8293.5419999999976</c:v>
                </c:pt>
                <c:pt idx="14">
                  <c:v>8119.4420000000009</c:v>
                </c:pt>
                <c:pt idx="15">
                  <c:v>7965.1669999999995</c:v>
                </c:pt>
                <c:pt idx="16">
                  <c:v>8027.0879999999988</c:v>
                </c:pt>
                <c:pt idx="17">
                  <c:v>7841.940999999998</c:v>
                </c:pt>
                <c:pt idx="18">
                  <c:v>7768.0559999999996</c:v>
                </c:pt>
                <c:pt idx="19">
                  <c:v>7816.8050000000003</c:v>
                </c:pt>
                <c:pt idx="20">
                  <c:v>7853.9679999999989</c:v>
                </c:pt>
                <c:pt idx="21">
                  <c:v>7438.0080000000007</c:v>
                </c:pt>
                <c:pt idx="22">
                  <c:v>7020.2769999999991</c:v>
                </c:pt>
                <c:pt idx="23">
                  <c:v>6422.0040000000017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04248"/>
        <c:axId val="189604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124.84</c:v>
                </c:pt>
                <c:pt idx="1">
                  <c:v>105.1</c:v>
                </c:pt>
                <c:pt idx="2">
                  <c:v>97.88</c:v>
                </c:pt>
                <c:pt idx="3">
                  <c:v>89</c:v>
                </c:pt>
                <c:pt idx="4">
                  <c:v>86.42</c:v>
                </c:pt>
                <c:pt idx="5">
                  <c:v>86.42</c:v>
                </c:pt>
                <c:pt idx="6">
                  <c:v>90.31</c:v>
                </c:pt>
                <c:pt idx="7">
                  <c:v>98.28</c:v>
                </c:pt>
                <c:pt idx="8">
                  <c:v>101.22</c:v>
                </c:pt>
                <c:pt idx="9">
                  <c:v>97.15</c:v>
                </c:pt>
                <c:pt idx="10">
                  <c:v>96.85</c:v>
                </c:pt>
                <c:pt idx="11">
                  <c:v>98.06</c:v>
                </c:pt>
                <c:pt idx="12">
                  <c:v>100.23</c:v>
                </c:pt>
                <c:pt idx="13">
                  <c:v>97.19</c:v>
                </c:pt>
                <c:pt idx="14">
                  <c:v>98.28</c:v>
                </c:pt>
                <c:pt idx="15">
                  <c:v>105.1</c:v>
                </c:pt>
                <c:pt idx="16">
                  <c:v>106.57</c:v>
                </c:pt>
                <c:pt idx="17">
                  <c:v>113</c:v>
                </c:pt>
                <c:pt idx="18">
                  <c:v>121</c:v>
                </c:pt>
                <c:pt idx="19">
                  <c:v>130.46</c:v>
                </c:pt>
                <c:pt idx="20">
                  <c:v>128</c:v>
                </c:pt>
                <c:pt idx="21">
                  <c:v>121</c:v>
                </c:pt>
                <c:pt idx="22">
                  <c:v>107.54</c:v>
                </c:pt>
                <c:pt idx="23">
                  <c:v>104.19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05424"/>
        <c:axId val="189605032"/>
      </c:lineChart>
      <c:catAx>
        <c:axId val="189604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04640"/>
        <c:crosses val="autoZero"/>
        <c:auto val="1"/>
        <c:lblAlgn val="ctr"/>
        <c:lblOffset val="100"/>
        <c:noMultiLvlLbl val="0"/>
      </c:catAx>
      <c:valAx>
        <c:axId val="18960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04248"/>
        <c:crosses val="autoZero"/>
        <c:crossBetween val="between"/>
      </c:valAx>
      <c:valAx>
        <c:axId val="189605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05424"/>
        <c:crosses val="max"/>
        <c:crossBetween val="between"/>
      </c:valAx>
      <c:catAx>
        <c:axId val="189605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605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44427</v>
          </cell>
        </row>
        <row r="5">
          <cell r="C5" t="str">
            <v>DAM</v>
          </cell>
        </row>
        <row r="26">
          <cell r="C26">
            <v>18901.865999999998</v>
          </cell>
        </row>
        <row r="27">
          <cell r="C27">
            <v>75330.583999999901</v>
          </cell>
        </row>
        <row r="28">
          <cell r="C28">
            <v>11171</v>
          </cell>
        </row>
        <row r="29">
          <cell r="C29">
            <v>23383.384000000002</v>
          </cell>
        </row>
        <row r="30">
          <cell r="C30">
            <v>43094.313000000002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18530.092000000001</v>
          </cell>
        </row>
        <row r="39">
          <cell r="C39">
            <v>33488.588000000003</v>
          </cell>
        </row>
        <row r="40">
          <cell r="C40">
            <v>108980.643</v>
          </cell>
        </row>
        <row r="41">
          <cell r="C41">
            <v>0</v>
          </cell>
        </row>
        <row r="42">
          <cell r="C42">
            <v>7305.5310000000009</v>
          </cell>
        </row>
        <row r="43">
          <cell r="C43">
            <v>3576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124.84</v>
          </cell>
          <cell r="C7">
            <v>105.1</v>
          </cell>
          <cell r="D7">
            <v>97.88</v>
          </cell>
          <cell r="E7">
            <v>89</v>
          </cell>
          <cell r="F7">
            <v>86.42</v>
          </cell>
          <cell r="G7">
            <v>86.42</v>
          </cell>
          <cell r="H7">
            <v>90.31</v>
          </cell>
          <cell r="I7">
            <v>98.28</v>
          </cell>
          <cell r="J7">
            <v>101.22</v>
          </cell>
          <cell r="K7">
            <v>97.15</v>
          </cell>
          <cell r="L7">
            <v>96.85</v>
          </cell>
          <cell r="M7">
            <v>98.06</v>
          </cell>
          <cell r="N7">
            <v>100.23</v>
          </cell>
          <cell r="O7">
            <v>97.19</v>
          </cell>
          <cell r="P7">
            <v>98.28</v>
          </cell>
          <cell r="Q7">
            <v>105.1</v>
          </cell>
          <cell r="R7">
            <v>106.57</v>
          </cell>
          <cell r="S7">
            <v>113</v>
          </cell>
          <cell r="T7">
            <v>121</v>
          </cell>
          <cell r="U7">
            <v>130.46</v>
          </cell>
          <cell r="V7">
            <v>128</v>
          </cell>
          <cell r="W7">
            <v>121</v>
          </cell>
          <cell r="X7">
            <v>107.54</v>
          </cell>
          <cell r="Y7">
            <v>104.19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124.84</v>
          </cell>
          <cell r="C7">
            <v>105.1</v>
          </cell>
          <cell r="D7">
            <v>97.88</v>
          </cell>
          <cell r="E7">
            <v>89</v>
          </cell>
          <cell r="F7">
            <v>86.42</v>
          </cell>
          <cell r="G7">
            <v>86.42</v>
          </cell>
          <cell r="H7">
            <v>90.31</v>
          </cell>
          <cell r="I7">
            <v>98.28</v>
          </cell>
          <cell r="J7">
            <v>101.22</v>
          </cell>
          <cell r="K7">
            <v>97.15</v>
          </cell>
          <cell r="L7">
            <v>96.85</v>
          </cell>
          <cell r="M7">
            <v>98.06</v>
          </cell>
          <cell r="N7">
            <v>100.23</v>
          </cell>
          <cell r="O7">
            <v>97.19</v>
          </cell>
          <cell r="P7">
            <v>98.28</v>
          </cell>
          <cell r="Q7">
            <v>105.1</v>
          </cell>
          <cell r="R7">
            <v>106.57</v>
          </cell>
          <cell r="S7">
            <v>113</v>
          </cell>
          <cell r="T7">
            <v>121</v>
          </cell>
          <cell r="U7">
            <v>130.46</v>
          </cell>
          <cell r="V7">
            <v>128</v>
          </cell>
          <cell r="W7">
            <v>121</v>
          </cell>
          <cell r="X7">
            <v>107.54</v>
          </cell>
          <cell r="Y7">
            <v>104.19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155</v>
          </cell>
          <cell r="F13">
            <v>155</v>
          </cell>
          <cell r="G13">
            <v>155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252.071</v>
          </cell>
          <cell r="D21">
            <v>151</v>
          </cell>
          <cell r="E21">
            <v>151</v>
          </cell>
          <cell r="F21">
            <v>151</v>
          </cell>
          <cell r="G21">
            <v>205</v>
          </cell>
          <cell r="H21">
            <v>205</v>
          </cell>
          <cell r="I21">
            <v>205</v>
          </cell>
          <cell r="J21">
            <v>205</v>
          </cell>
          <cell r="K21">
            <v>205</v>
          </cell>
          <cell r="L21">
            <v>205</v>
          </cell>
          <cell r="M21">
            <v>205</v>
          </cell>
          <cell r="N21">
            <v>205</v>
          </cell>
          <cell r="O21">
            <v>205</v>
          </cell>
          <cell r="P21">
            <v>205</v>
          </cell>
          <cell r="Q21">
            <v>210.79499999999999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205</v>
          </cell>
        </row>
        <row r="23">
          <cell r="B23">
            <v>400</v>
          </cell>
          <cell r="C23">
            <v>400</v>
          </cell>
          <cell r="D23">
            <v>400</v>
          </cell>
          <cell r="E23">
            <v>400</v>
          </cell>
          <cell r="F23">
            <v>374.83199999999999</v>
          </cell>
          <cell r="G23">
            <v>282.48099999999999</v>
          </cell>
          <cell r="H23">
            <v>400</v>
          </cell>
          <cell r="I23">
            <v>395</v>
          </cell>
          <cell r="J23">
            <v>390</v>
          </cell>
          <cell r="K23">
            <v>385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385</v>
          </cell>
          <cell r="V23">
            <v>390</v>
          </cell>
          <cell r="W23">
            <v>390</v>
          </cell>
          <cell r="X23">
            <v>395</v>
          </cell>
          <cell r="Y23">
            <v>400</v>
          </cell>
        </row>
        <row r="24">
          <cell r="B24">
            <v>387</v>
          </cell>
          <cell r="C24">
            <v>388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375</v>
          </cell>
          <cell r="R24">
            <v>377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342</v>
          </cell>
          <cell r="C25">
            <v>343</v>
          </cell>
          <cell r="D25">
            <v>343</v>
          </cell>
          <cell r="E25">
            <v>220</v>
          </cell>
          <cell r="F25">
            <v>220</v>
          </cell>
          <cell r="G25">
            <v>220</v>
          </cell>
          <cell r="H25">
            <v>314.113</v>
          </cell>
          <cell r="I25">
            <v>340</v>
          </cell>
          <cell r="J25">
            <v>338</v>
          </cell>
          <cell r="K25">
            <v>337</v>
          </cell>
          <cell r="L25">
            <v>336</v>
          </cell>
          <cell r="M25">
            <v>335</v>
          </cell>
          <cell r="N25">
            <v>335</v>
          </cell>
          <cell r="O25">
            <v>335</v>
          </cell>
          <cell r="P25">
            <v>335</v>
          </cell>
          <cell r="Q25">
            <v>335</v>
          </cell>
          <cell r="R25">
            <v>336</v>
          </cell>
          <cell r="S25">
            <v>337</v>
          </cell>
          <cell r="T25">
            <v>338</v>
          </cell>
          <cell r="U25">
            <v>339</v>
          </cell>
          <cell r="V25">
            <v>340</v>
          </cell>
          <cell r="W25">
            <v>340</v>
          </cell>
          <cell r="X25">
            <v>341</v>
          </cell>
          <cell r="Y25">
            <v>341</v>
          </cell>
        </row>
        <row r="26">
          <cell r="B26">
            <v>431</v>
          </cell>
          <cell r="C26">
            <v>300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202.67099999999999</v>
          </cell>
          <cell r="J26">
            <v>217</v>
          </cell>
          <cell r="K26">
            <v>130</v>
          </cell>
          <cell r="L26">
            <v>130</v>
          </cell>
          <cell r="M26">
            <v>130</v>
          </cell>
          <cell r="N26">
            <v>291</v>
          </cell>
          <cell r="O26">
            <v>265</v>
          </cell>
          <cell r="P26">
            <v>286.649</v>
          </cell>
          <cell r="Q26">
            <v>352</v>
          </cell>
          <cell r="R26">
            <v>404.113</v>
          </cell>
          <cell r="S26">
            <v>415</v>
          </cell>
          <cell r="T26">
            <v>415</v>
          </cell>
          <cell r="U26">
            <v>419</v>
          </cell>
          <cell r="V26">
            <v>421</v>
          </cell>
          <cell r="W26">
            <v>423</v>
          </cell>
          <cell r="X26">
            <v>425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336</v>
          </cell>
          <cell r="G27">
            <v>336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320.85700000000003</v>
          </cell>
          <cell r="C31">
            <v>287.75</v>
          </cell>
          <cell r="D31">
            <v>352.75799999999998</v>
          </cell>
          <cell r="E31">
            <v>263.666</v>
          </cell>
          <cell r="F31">
            <v>250</v>
          </cell>
          <cell r="G31">
            <v>250</v>
          </cell>
          <cell r="H31">
            <v>310.916</v>
          </cell>
          <cell r="I31">
            <v>354</v>
          </cell>
          <cell r="J31">
            <v>321.10000000000002</v>
          </cell>
          <cell r="K31">
            <v>300.73099999999999</v>
          </cell>
          <cell r="L31">
            <v>298.709</v>
          </cell>
          <cell r="M31">
            <v>305.3</v>
          </cell>
          <cell r="N31">
            <v>316.14999999999998</v>
          </cell>
          <cell r="O31">
            <v>300.96699999999998</v>
          </cell>
          <cell r="P31">
            <v>306.39999999999998</v>
          </cell>
          <cell r="Q31">
            <v>312.916</v>
          </cell>
          <cell r="R31">
            <v>296.42500000000001</v>
          </cell>
          <cell r="S31">
            <v>307.14</v>
          </cell>
          <cell r="T31">
            <v>354.108</v>
          </cell>
          <cell r="U31">
            <v>360.197</v>
          </cell>
          <cell r="V31">
            <v>357.81299999999999</v>
          </cell>
          <cell r="W31">
            <v>354.286</v>
          </cell>
          <cell r="X31">
            <v>298.85000000000002</v>
          </cell>
          <cell r="Y31">
            <v>328.71300000000002</v>
          </cell>
        </row>
        <row r="32">
          <cell r="B32">
            <v>303.09899999999999</v>
          </cell>
          <cell r="C32">
            <v>265.82799999999997</v>
          </cell>
          <cell r="D32">
            <v>212.64699999999999</v>
          </cell>
          <cell r="E32">
            <v>190</v>
          </cell>
          <cell r="F32">
            <v>190</v>
          </cell>
          <cell r="G32">
            <v>190</v>
          </cell>
          <cell r="H32">
            <v>172</v>
          </cell>
          <cell r="I32">
            <v>280</v>
          </cell>
          <cell r="J32">
            <v>370</v>
          </cell>
          <cell r="K32">
            <v>280</v>
          </cell>
          <cell r="L32">
            <v>172</v>
          </cell>
          <cell r="M32">
            <v>256.01100000000002</v>
          </cell>
          <cell r="N32">
            <v>263.83699999999999</v>
          </cell>
          <cell r="O32">
            <v>258.14400000000001</v>
          </cell>
          <cell r="P32">
            <v>260.18099999999998</v>
          </cell>
          <cell r="Q32">
            <v>272.96800000000002</v>
          </cell>
          <cell r="R32">
            <v>275.72500000000002</v>
          </cell>
          <cell r="S32">
            <v>287.77999999999997</v>
          </cell>
          <cell r="T32">
            <v>302.78199999999998</v>
          </cell>
          <cell r="U32">
            <v>323.32400000000001</v>
          </cell>
          <cell r="V32">
            <v>318.66199999999998</v>
          </cell>
          <cell r="W32">
            <v>302.78100000000001</v>
          </cell>
          <cell r="X32">
            <v>277.54300000000001</v>
          </cell>
          <cell r="Y32">
            <v>271.25900000000001</v>
          </cell>
        </row>
        <row r="33">
          <cell r="B33">
            <v>240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230</v>
          </cell>
          <cell r="I33">
            <v>250</v>
          </cell>
          <cell r="J33">
            <v>250</v>
          </cell>
          <cell r="K33">
            <v>310</v>
          </cell>
          <cell r="L33">
            <v>310</v>
          </cell>
          <cell r="M33">
            <v>310</v>
          </cell>
          <cell r="N33">
            <v>310</v>
          </cell>
          <cell r="O33">
            <v>310</v>
          </cell>
          <cell r="P33">
            <v>310</v>
          </cell>
          <cell r="Q33">
            <v>320</v>
          </cell>
          <cell r="R33">
            <v>320</v>
          </cell>
          <cell r="S33">
            <v>320</v>
          </cell>
          <cell r="T33">
            <v>320</v>
          </cell>
          <cell r="U33">
            <v>330</v>
          </cell>
          <cell r="V33">
            <v>330</v>
          </cell>
          <cell r="W33">
            <v>330</v>
          </cell>
          <cell r="X33">
            <v>330</v>
          </cell>
          <cell r="Y33">
            <v>330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371</v>
          </cell>
          <cell r="C36">
            <v>337.07</v>
          </cell>
          <cell r="D36">
            <v>308.303</v>
          </cell>
          <cell r="E36">
            <v>250</v>
          </cell>
          <cell r="F36">
            <v>250</v>
          </cell>
          <cell r="G36">
            <v>200</v>
          </cell>
          <cell r="H36">
            <v>250</v>
          </cell>
          <cell r="I36">
            <v>301.601</v>
          </cell>
          <cell r="J36">
            <v>320.65699999999998</v>
          </cell>
          <cell r="K36">
            <v>294.25299999999999</v>
          </cell>
          <cell r="L36">
            <v>292.30200000000002</v>
          </cell>
          <cell r="M36">
            <v>300.17500000000001</v>
          </cell>
          <cell r="N36">
            <v>314.24099999999999</v>
          </cell>
          <cell r="O36">
            <v>294.55900000000003</v>
          </cell>
          <cell r="P36">
            <v>301.601</v>
          </cell>
          <cell r="Q36">
            <v>326.185</v>
          </cell>
          <cell r="R36">
            <v>325.86500000000001</v>
          </cell>
          <cell r="S36">
            <v>327.92099999999999</v>
          </cell>
          <cell r="T36">
            <v>333.04399999999998</v>
          </cell>
          <cell r="U36">
            <v>345.77699999999999</v>
          </cell>
          <cell r="V36">
            <v>346.36099999999999</v>
          </cell>
          <cell r="W36">
            <v>346.93799999999999</v>
          </cell>
          <cell r="X36">
            <v>330.81200000000001</v>
          </cell>
          <cell r="Y36">
            <v>328.137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  <cell r="Y38">
            <v>20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160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275</v>
          </cell>
          <cell r="S42">
            <v>300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  <cell r="Y42">
            <v>95</v>
          </cell>
        </row>
        <row r="43"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85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  <cell r="X43">
            <v>82</v>
          </cell>
        </row>
        <row r="44">
          <cell r="G44">
            <v>54</v>
          </cell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51</v>
          </cell>
        </row>
        <row r="46">
          <cell r="U46">
            <v>100</v>
          </cell>
          <cell r="V46">
            <v>110</v>
          </cell>
          <cell r="W46">
            <v>100</v>
          </cell>
        </row>
        <row r="47">
          <cell r="T47">
            <v>110</v>
          </cell>
          <cell r="U47">
            <v>110</v>
          </cell>
          <cell r="V47">
            <v>110</v>
          </cell>
          <cell r="W47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113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N54">
            <v>12</v>
          </cell>
        </row>
        <row r="55">
          <cell r="L55">
            <v>14</v>
          </cell>
          <cell r="M55">
            <v>14</v>
          </cell>
        </row>
        <row r="57">
          <cell r="B57">
            <v>492.45100000000002</v>
          </cell>
          <cell r="C57">
            <v>598.92299999999989</v>
          </cell>
          <cell r="D57">
            <v>762.51599999999974</v>
          </cell>
          <cell r="E57">
            <v>972.69200000000001</v>
          </cell>
          <cell r="F57">
            <v>1160.0620000000001</v>
          </cell>
          <cell r="G57">
            <v>1293.7019999999998</v>
          </cell>
          <cell r="H57">
            <v>1488.9059999999997</v>
          </cell>
          <cell r="I57">
            <v>1925.5879999999997</v>
          </cell>
          <cell r="J57">
            <v>2506.1979999999999</v>
          </cell>
          <cell r="K57">
            <v>3030.6010000000006</v>
          </cell>
          <cell r="L57">
            <v>3332.174</v>
          </cell>
          <cell r="M57">
            <v>3413.9360000000001</v>
          </cell>
          <cell r="N57">
            <v>3370.4969999999994</v>
          </cell>
          <cell r="O57">
            <v>3231.2119999999995</v>
          </cell>
          <cell r="P57">
            <v>3000.6329999999994</v>
          </cell>
          <cell r="Q57">
            <v>2666.1239999999998</v>
          </cell>
          <cell r="R57">
            <v>2217.7799999999997</v>
          </cell>
          <cell r="S57">
            <v>1650.6849999999999</v>
          </cell>
          <cell r="T57">
            <v>1143.0410000000002</v>
          </cell>
          <cell r="U57">
            <v>974.22399999999993</v>
          </cell>
          <cell r="V57">
            <v>982.05000000000007</v>
          </cell>
          <cell r="W57">
            <v>979.12199999999996</v>
          </cell>
          <cell r="X57">
            <v>959.22199999999998</v>
          </cell>
          <cell r="Y57">
            <v>941.97399999999993</v>
          </cell>
        </row>
        <row r="70">
          <cell r="B70">
            <v>61.121000000000002</v>
          </cell>
          <cell r="C70">
            <v>51</v>
          </cell>
          <cell r="D70">
            <v>47</v>
          </cell>
          <cell r="E70">
            <v>22</v>
          </cell>
          <cell r="F70">
            <v>22</v>
          </cell>
          <cell r="G70">
            <v>22</v>
          </cell>
          <cell r="H70">
            <v>51</v>
          </cell>
          <cell r="I70">
            <v>34</v>
          </cell>
          <cell r="J70">
            <v>14</v>
          </cell>
          <cell r="K70">
            <v>18</v>
          </cell>
          <cell r="L70">
            <v>55</v>
          </cell>
          <cell r="M70">
            <v>66</v>
          </cell>
          <cell r="N70">
            <v>65</v>
          </cell>
          <cell r="O70">
            <v>182</v>
          </cell>
          <cell r="P70">
            <v>125</v>
          </cell>
          <cell r="Q70">
            <v>175</v>
          </cell>
          <cell r="R70">
            <v>180</v>
          </cell>
          <cell r="S70">
            <v>186</v>
          </cell>
          <cell r="T70">
            <v>190</v>
          </cell>
          <cell r="U70">
            <v>173</v>
          </cell>
          <cell r="V70">
            <v>172</v>
          </cell>
          <cell r="W70">
            <v>22</v>
          </cell>
          <cell r="X70">
            <v>96</v>
          </cell>
          <cell r="Y70">
            <v>98</v>
          </cell>
        </row>
        <row r="71">
          <cell r="B71">
            <v>462</v>
          </cell>
          <cell r="C71">
            <v>504</v>
          </cell>
          <cell r="D71">
            <v>544</v>
          </cell>
          <cell r="E71">
            <v>552</v>
          </cell>
          <cell r="F71">
            <v>547</v>
          </cell>
          <cell r="G71">
            <v>554</v>
          </cell>
          <cell r="H71">
            <v>313</v>
          </cell>
          <cell r="I71">
            <v>137</v>
          </cell>
          <cell r="J71">
            <v>146</v>
          </cell>
          <cell r="K71">
            <v>196</v>
          </cell>
          <cell r="L71">
            <v>200</v>
          </cell>
          <cell r="M71">
            <v>217.91300000000001</v>
          </cell>
          <cell r="N71">
            <v>248</v>
          </cell>
          <cell r="O71">
            <v>248</v>
          </cell>
          <cell r="P71">
            <v>294</v>
          </cell>
          <cell r="Q71">
            <v>286</v>
          </cell>
          <cell r="R71">
            <v>257</v>
          </cell>
          <cell r="S71">
            <v>192</v>
          </cell>
          <cell r="T71">
            <v>164</v>
          </cell>
          <cell r="U71">
            <v>129</v>
          </cell>
          <cell r="V71">
            <v>129</v>
          </cell>
          <cell r="W71">
            <v>129</v>
          </cell>
          <cell r="X71">
            <v>237.95</v>
          </cell>
          <cell r="Y71">
            <v>410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395.2</v>
          </cell>
          <cell r="I72">
            <v>338.2</v>
          </cell>
          <cell r="J72">
            <v>321.7</v>
          </cell>
          <cell r="K72">
            <v>349.1</v>
          </cell>
          <cell r="L72">
            <v>397.4</v>
          </cell>
          <cell r="M72">
            <v>580.6</v>
          </cell>
          <cell r="N72">
            <v>535.4</v>
          </cell>
          <cell r="O72">
            <v>520.79999999999995</v>
          </cell>
          <cell r="P72">
            <v>552.1</v>
          </cell>
          <cell r="Q72">
            <v>473.3</v>
          </cell>
          <cell r="R72">
            <v>434.3</v>
          </cell>
          <cell r="S72">
            <v>576.5</v>
          </cell>
          <cell r="T72">
            <v>654.20000000000005</v>
          </cell>
          <cell r="U72">
            <v>592.4</v>
          </cell>
          <cell r="V72">
            <v>629.20000000000005</v>
          </cell>
          <cell r="W72">
            <v>543</v>
          </cell>
          <cell r="X72">
            <v>660</v>
          </cell>
          <cell r="Y72">
            <v>446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864.31899999999996</v>
          </cell>
          <cell r="C62">
            <v>872.69599999999991</v>
          </cell>
          <cell r="D62">
            <v>876.82499999999993</v>
          </cell>
          <cell r="E62">
            <v>864.72399999999993</v>
          </cell>
          <cell r="F62">
            <v>852.67499999999995</v>
          </cell>
          <cell r="G62">
            <v>842.46699999999998</v>
          </cell>
          <cell r="H62">
            <v>840.80200000000013</v>
          </cell>
          <cell r="I62">
            <v>852.4</v>
          </cell>
          <cell r="J62">
            <v>832.06700000000001</v>
          </cell>
          <cell r="K62">
            <v>812.21899999999994</v>
          </cell>
          <cell r="L62">
            <v>800.35</v>
          </cell>
          <cell r="M62">
            <v>769.93</v>
          </cell>
          <cell r="N62">
            <v>751.64</v>
          </cell>
          <cell r="O62">
            <v>739.62900000000002</v>
          </cell>
          <cell r="P62">
            <v>723.64299999999992</v>
          </cell>
          <cell r="Q62">
            <v>718.16000000000008</v>
          </cell>
          <cell r="R62">
            <v>715.05899999999997</v>
          </cell>
          <cell r="S62">
            <v>624.34100000000001</v>
          </cell>
          <cell r="T62">
            <v>624.41800000000001</v>
          </cell>
          <cell r="U62">
            <v>625.08799999999997</v>
          </cell>
          <cell r="V62">
            <v>622.29599999999994</v>
          </cell>
          <cell r="W62">
            <v>613.37800000000004</v>
          </cell>
          <cell r="X62">
            <v>837.5569999999999</v>
          </cell>
          <cell r="Y62">
            <v>853.40899999999999</v>
          </cell>
        </row>
        <row r="63">
          <cell r="B63">
            <v>1099.4590000000001</v>
          </cell>
          <cell r="C63">
            <v>1081.0260000000001</v>
          </cell>
          <cell r="D63">
            <v>1060.6219999999998</v>
          </cell>
          <cell r="E63">
            <v>1058.481</v>
          </cell>
          <cell r="F63">
            <v>1102.7740000000001</v>
          </cell>
          <cell r="G63">
            <v>1224.3010000000002</v>
          </cell>
          <cell r="H63">
            <v>1373.9099999999999</v>
          </cell>
          <cell r="I63">
            <v>1527.9570000000001</v>
          </cell>
          <cell r="J63">
            <v>1624.588</v>
          </cell>
          <cell r="K63">
            <v>1672.452</v>
          </cell>
          <cell r="L63">
            <v>1692.4429999999998</v>
          </cell>
          <cell r="M63">
            <v>1697.8109999999999</v>
          </cell>
          <cell r="N63">
            <v>1699.7209999999998</v>
          </cell>
          <cell r="O63">
            <v>1660.0210000000002</v>
          </cell>
          <cell r="P63">
            <v>1610.078</v>
          </cell>
          <cell r="Q63">
            <v>1562.2650000000001</v>
          </cell>
          <cell r="R63">
            <v>1522.9560000000004</v>
          </cell>
          <cell r="S63">
            <v>1492.8209999999999</v>
          </cell>
          <cell r="T63">
            <v>1448.1730000000002</v>
          </cell>
          <cell r="U63">
            <v>1422.2040000000002</v>
          </cell>
          <cell r="V63">
            <v>1331.7740000000001</v>
          </cell>
          <cell r="W63">
            <v>1233.462</v>
          </cell>
          <cell r="X63">
            <v>1165.883</v>
          </cell>
          <cell r="Y63">
            <v>1123.4059999999999</v>
          </cell>
        </row>
        <row r="64">
          <cell r="B64">
            <v>3889.1499999999996</v>
          </cell>
          <cell r="C64">
            <v>3620.82</v>
          </cell>
          <cell r="D64">
            <v>3438.1769999999997</v>
          </cell>
          <cell r="E64">
            <v>3296.0530000000003</v>
          </cell>
          <cell r="F64">
            <v>3241.8450000000007</v>
          </cell>
          <cell r="G64">
            <v>3202.8149999999996</v>
          </cell>
          <cell r="H64">
            <v>3375.3</v>
          </cell>
          <cell r="I64">
            <v>3824.0810000000006</v>
          </cell>
          <cell r="J64">
            <v>4354.7719999999999</v>
          </cell>
          <cell r="K64">
            <v>4720.3919999999998</v>
          </cell>
          <cell r="L64">
            <v>5052.17</v>
          </cell>
          <cell r="M64">
            <v>5320.572000000001</v>
          </cell>
          <cell r="N64">
            <v>5514.2539999999999</v>
          </cell>
          <cell r="O64">
            <v>5477.8919999999989</v>
          </cell>
          <cell r="P64">
            <v>5401.7210000000005</v>
          </cell>
          <cell r="Q64">
            <v>5339.7420000000002</v>
          </cell>
          <cell r="R64">
            <v>5305.5730000000003</v>
          </cell>
          <cell r="S64">
            <v>5284.7789999999995</v>
          </cell>
          <cell r="T64">
            <v>5142.6299999999992</v>
          </cell>
          <cell r="U64">
            <v>5227.1940000000004</v>
          </cell>
          <cell r="V64">
            <v>5261.6210000000001</v>
          </cell>
          <cell r="W64">
            <v>5001.0639999999994</v>
          </cell>
          <cell r="X64">
            <v>4556.3370000000004</v>
          </cell>
          <cell r="Y64">
            <v>4131.6889999999994</v>
          </cell>
        </row>
        <row r="66">
          <cell r="B66">
            <v>143.5</v>
          </cell>
          <cell r="C66">
            <v>141</v>
          </cell>
          <cell r="D66">
            <v>131.5</v>
          </cell>
          <cell r="E66">
            <v>104</v>
          </cell>
          <cell r="F66">
            <v>104.5</v>
          </cell>
          <cell r="G66">
            <v>110.5</v>
          </cell>
          <cell r="H66">
            <v>135</v>
          </cell>
          <cell r="I66">
            <v>147.5</v>
          </cell>
          <cell r="J66">
            <v>146</v>
          </cell>
          <cell r="K66">
            <v>143.5</v>
          </cell>
          <cell r="L66">
            <v>154.5</v>
          </cell>
          <cell r="M66">
            <v>156.5</v>
          </cell>
          <cell r="N66">
            <v>155.5</v>
          </cell>
          <cell r="O66">
            <v>153</v>
          </cell>
          <cell r="P66">
            <v>159</v>
          </cell>
          <cell r="Q66">
            <v>169</v>
          </cell>
          <cell r="R66">
            <v>171.5</v>
          </cell>
          <cell r="S66">
            <v>170</v>
          </cell>
          <cell r="T66">
            <v>171.5</v>
          </cell>
          <cell r="U66">
            <v>178</v>
          </cell>
          <cell r="V66">
            <v>174.5</v>
          </cell>
          <cell r="W66">
            <v>163</v>
          </cell>
          <cell r="X66">
            <v>149.5</v>
          </cell>
          <cell r="Y66">
            <v>143.5</v>
          </cell>
        </row>
        <row r="70">
          <cell r="B70">
            <v>80</v>
          </cell>
          <cell r="C70">
            <v>247</v>
          </cell>
          <cell r="D70">
            <v>266</v>
          </cell>
          <cell r="E70">
            <v>269</v>
          </cell>
          <cell r="F70">
            <v>302</v>
          </cell>
          <cell r="G70">
            <v>329</v>
          </cell>
          <cell r="H70">
            <v>266</v>
          </cell>
          <cell r="I70">
            <v>179</v>
          </cell>
          <cell r="J70">
            <v>164.107</v>
          </cell>
          <cell r="K70">
            <v>179</v>
          </cell>
          <cell r="L70">
            <v>173</v>
          </cell>
          <cell r="M70">
            <v>150</v>
          </cell>
          <cell r="N70">
            <v>135.88900000000001</v>
          </cell>
          <cell r="O70">
            <v>150</v>
          </cell>
          <cell r="P70">
            <v>150</v>
          </cell>
          <cell r="Q70">
            <v>125</v>
          </cell>
          <cell r="R70">
            <v>150</v>
          </cell>
          <cell r="S70">
            <v>175</v>
          </cell>
          <cell r="T70">
            <v>177.33499999999998</v>
          </cell>
          <cell r="U70">
            <v>153</v>
          </cell>
          <cell r="V70">
            <v>201.77699999999999</v>
          </cell>
          <cell r="W70">
            <v>181.10399999999998</v>
          </cell>
          <cell r="X70">
            <v>129</v>
          </cell>
          <cell r="Y70">
            <v>151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38</v>
          </cell>
          <cell r="F71">
            <v>32</v>
          </cell>
          <cell r="G71">
            <v>33</v>
          </cell>
          <cell r="H71">
            <v>18</v>
          </cell>
          <cell r="I71">
            <v>166</v>
          </cell>
          <cell r="J71">
            <v>212</v>
          </cell>
          <cell r="K71">
            <v>254</v>
          </cell>
          <cell r="L71">
            <v>146</v>
          </cell>
          <cell r="M71">
            <v>156</v>
          </cell>
          <cell r="N71">
            <v>126</v>
          </cell>
          <cell r="O71">
            <v>113</v>
          </cell>
          <cell r="P71">
            <v>75</v>
          </cell>
          <cell r="Q71">
            <v>51</v>
          </cell>
          <cell r="R71">
            <v>162</v>
          </cell>
          <cell r="S71">
            <v>95</v>
          </cell>
          <cell r="T71">
            <v>204</v>
          </cell>
          <cell r="U71">
            <v>211.31900000000002</v>
          </cell>
          <cell r="V71">
            <v>262</v>
          </cell>
          <cell r="W71">
            <v>246</v>
          </cell>
          <cell r="X71">
            <v>182</v>
          </cell>
          <cell r="Y71">
            <v>19</v>
          </cell>
        </row>
      </sheetData>
      <sheetData sheetId="18">
        <row r="7">
          <cell r="B7">
            <v>124.84</v>
          </cell>
          <cell r="C7">
            <v>105.1</v>
          </cell>
          <cell r="D7">
            <v>97.88</v>
          </cell>
          <cell r="E7">
            <v>89</v>
          </cell>
          <cell r="F7">
            <v>86.42</v>
          </cell>
          <cell r="G7">
            <v>86.42</v>
          </cell>
          <cell r="H7">
            <v>90.31</v>
          </cell>
          <cell r="I7">
            <v>98.28</v>
          </cell>
          <cell r="J7">
            <v>101.22</v>
          </cell>
          <cell r="K7">
            <v>97.15</v>
          </cell>
          <cell r="L7">
            <v>96.85</v>
          </cell>
          <cell r="M7">
            <v>98.06</v>
          </cell>
          <cell r="N7">
            <v>100.23</v>
          </cell>
          <cell r="O7">
            <v>97.19</v>
          </cell>
          <cell r="P7">
            <v>98.28</v>
          </cell>
          <cell r="Q7">
            <v>105.1</v>
          </cell>
          <cell r="R7">
            <v>106.57</v>
          </cell>
          <cell r="S7">
            <v>113</v>
          </cell>
          <cell r="T7">
            <v>121</v>
          </cell>
          <cell r="U7">
            <v>130.46</v>
          </cell>
          <cell r="V7">
            <v>128</v>
          </cell>
          <cell r="W7">
            <v>121</v>
          </cell>
          <cell r="X7">
            <v>107.54</v>
          </cell>
          <cell r="Y7">
            <v>104.19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944.04200000000003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274.31099999999998</v>
          </cell>
          <cell r="J27">
            <v>274.31099999999998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6083.4280000000008</v>
      </c>
      <c r="C4" s="18">
        <v>5969.5420000000004</v>
      </c>
      <c r="D4" s="18">
        <v>5780.1239999999998</v>
      </c>
      <c r="E4" s="18">
        <v>5630.2580000000007</v>
      </c>
      <c r="F4" s="18">
        <v>5635.793999999999</v>
      </c>
      <c r="G4" s="18">
        <v>5742.0829999999987</v>
      </c>
      <c r="H4" s="18">
        <v>6009.0349999999989</v>
      </c>
      <c r="I4" s="18">
        <v>6696.9600000000009</v>
      </c>
      <c r="J4" s="18">
        <v>7333.5550000000021</v>
      </c>
      <c r="K4" s="18">
        <v>7781.5849999999991</v>
      </c>
      <c r="L4" s="18">
        <v>8018.4849999999988</v>
      </c>
      <c r="M4" s="18">
        <v>8250.8350000000028</v>
      </c>
      <c r="N4" s="18">
        <v>8383.0250000000015</v>
      </c>
      <c r="O4" s="18">
        <v>8293.5820000000003</v>
      </c>
      <c r="P4" s="18">
        <v>8119.4640000000009</v>
      </c>
      <c r="Q4" s="18">
        <v>7965.1880000000001</v>
      </c>
      <c r="R4" s="18">
        <v>8027.1080000000002</v>
      </c>
      <c r="S4" s="18">
        <v>7841.9259999999995</v>
      </c>
      <c r="T4" s="18">
        <v>7768.0750000000007</v>
      </c>
      <c r="U4" s="18">
        <v>7816.822000000001</v>
      </c>
      <c r="V4" s="18">
        <v>7853.985999999999</v>
      </c>
      <c r="W4" s="18">
        <v>7438.027000000001</v>
      </c>
      <c r="X4" s="18">
        <v>7020.2769999999991</v>
      </c>
      <c r="Y4" s="18">
        <v>6421.983000000002</v>
      </c>
      <c r="Z4" s="19"/>
      <c r="AA4" s="20">
        <f>SUM(B4:Z4)</f>
        <v>171881.14700000006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105.1</v>
      </c>
      <c r="D7" s="28">
        <v>97.88</v>
      </c>
      <c r="E7" s="28">
        <v>89</v>
      </c>
      <c r="F7" s="28">
        <v>86.42</v>
      </c>
      <c r="G7" s="28">
        <v>86.42</v>
      </c>
      <c r="H7" s="28">
        <v>90.31</v>
      </c>
      <c r="I7" s="28">
        <v>98.28</v>
      </c>
      <c r="J7" s="28">
        <v>101.22</v>
      </c>
      <c r="K7" s="28">
        <v>97.15</v>
      </c>
      <c r="L7" s="28">
        <v>96.85</v>
      </c>
      <c r="M7" s="28">
        <v>98.06</v>
      </c>
      <c r="N7" s="28">
        <v>100.23</v>
      </c>
      <c r="O7" s="28">
        <v>97.19</v>
      </c>
      <c r="P7" s="28">
        <v>98.28</v>
      </c>
      <c r="Q7" s="28">
        <v>105.1</v>
      </c>
      <c r="R7" s="28">
        <v>106.57</v>
      </c>
      <c r="S7" s="28">
        <v>113</v>
      </c>
      <c r="T7" s="28">
        <v>121</v>
      </c>
      <c r="U7" s="28">
        <v>130.46</v>
      </c>
      <c r="V7" s="28">
        <v>128</v>
      </c>
      <c r="W7" s="28">
        <v>121</v>
      </c>
      <c r="X7" s="28">
        <v>107.54</v>
      </c>
      <c r="Y7" s="28">
        <v>104.19</v>
      </c>
      <c r="Z7" s="29"/>
      <c r="AA7" s="30">
        <f>IF(SUM(GR_MAINLAND_MCP_SUM_SELL)&lt;&gt;0,AVERAGEIF(GR_MAINLAND_MCP_SUM_SELL,"&lt;&gt;"""),"")</f>
        <v>104.33708333333333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859</v>
      </c>
      <c r="C10" s="42">
        <v>850.07100000000003</v>
      </c>
      <c r="D10" s="42">
        <v>706</v>
      </c>
      <c r="E10" s="42">
        <v>656</v>
      </c>
      <c r="F10" s="42">
        <v>656</v>
      </c>
      <c r="G10" s="42">
        <v>710</v>
      </c>
      <c r="H10" s="42">
        <v>760</v>
      </c>
      <c r="I10" s="42">
        <v>760</v>
      </c>
      <c r="J10" s="42">
        <v>760</v>
      </c>
      <c r="K10" s="42">
        <v>760</v>
      </c>
      <c r="L10" s="42">
        <v>760</v>
      </c>
      <c r="M10" s="42">
        <v>760</v>
      </c>
      <c r="N10" s="42">
        <v>760</v>
      </c>
      <c r="O10" s="42">
        <v>760</v>
      </c>
      <c r="P10" s="42">
        <v>760</v>
      </c>
      <c r="Q10" s="42">
        <v>808.79499999999996</v>
      </c>
      <c r="R10" s="42">
        <v>859</v>
      </c>
      <c r="S10" s="42">
        <v>859</v>
      </c>
      <c r="T10" s="42">
        <v>859</v>
      </c>
      <c r="U10" s="42">
        <v>859</v>
      </c>
      <c r="V10" s="42">
        <v>859</v>
      </c>
      <c r="W10" s="42">
        <v>859</v>
      </c>
      <c r="X10" s="42">
        <v>859</v>
      </c>
      <c r="Y10" s="42">
        <v>803</v>
      </c>
      <c r="Z10" s="43"/>
      <c r="AA10" s="44">
        <f>SUM(B10:Z10)</f>
        <v>18901.866000000002</v>
      </c>
    </row>
    <row r="11" spans="1:27" ht="24.95" customHeight="1" x14ac:dyDescent="0.2">
      <c r="A11" s="45" t="s">
        <v>7</v>
      </c>
      <c r="B11" s="46">
        <v>3422.8559999999998</v>
      </c>
      <c r="C11" s="47">
        <v>3179.5479999999998</v>
      </c>
      <c r="D11" s="47">
        <v>2934.6080000000002</v>
      </c>
      <c r="E11" s="47">
        <v>2641.5659999999998</v>
      </c>
      <c r="F11" s="47">
        <v>2438.732</v>
      </c>
      <c r="G11" s="47">
        <v>2296.3809999999999</v>
      </c>
      <c r="H11" s="47">
        <v>2764.9290000000001</v>
      </c>
      <c r="I11" s="47">
        <v>3081.1720000000005</v>
      </c>
      <c r="J11" s="47">
        <v>3164.6570000000002</v>
      </c>
      <c r="K11" s="47">
        <v>2994.884</v>
      </c>
      <c r="L11" s="47">
        <v>2876.9110000000001</v>
      </c>
      <c r="M11" s="47">
        <v>2969.386</v>
      </c>
      <c r="N11" s="47">
        <v>3163.1280000000002</v>
      </c>
      <c r="O11" s="47">
        <v>3096.57</v>
      </c>
      <c r="P11" s="47">
        <v>3132.7310000000002</v>
      </c>
      <c r="Q11" s="47">
        <v>3296.9690000000001</v>
      </c>
      <c r="R11" s="47">
        <v>3388.0280000000002</v>
      </c>
      <c r="S11" s="47">
        <v>3426.741</v>
      </c>
      <c r="T11" s="47">
        <v>3501.8339999999998</v>
      </c>
      <c r="U11" s="47">
        <v>3563.1980000000003</v>
      </c>
      <c r="V11" s="47">
        <v>3566.7359999999999</v>
      </c>
      <c r="W11" s="47">
        <v>3549.9050000000002</v>
      </c>
      <c r="X11" s="47">
        <v>3463.105</v>
      </c>
      <c r="Y11" s="47">
        <v>3416.009</v>
      </c>
      <c r="Z11" s="48"/>
      <c r="AA11" s="49">
        <f>SUM(B11:Z11)</f>
        <v>75330.584000000003</v>
      </c>
    </row>
    <row r="12" spans="1:27" ht="24.95" customHeight="1" x14ac:dyDescent="0.2">
      <c r="A12" s="45" t="s">
        <v>8</v>
      </c>
      <c r="B12" s="46">
        <v>76</v>
      </c>
      <c r="C12" s="47">
        <v>76</v>
      </c>
      <c r="D12" s="47">
        <v>76</v>
      </c>
      <c r="E12" s="47">
        <v>76</v>
      </c>
      <c r="F12" s="47">
        <v>102</v>
      </c>
      <c r="G12" s="47">
        <v>156</v>
      </c>
      <c r="H12" s="47">
        <v>186</v>
      </c>
      <c r="I12" s="47">
        <v>371</v>
      </c>
      <c r="J12" s="47">
        <v>371</v>
      </c>
      <c r="K12" s="47">
        <v>383</v>
      </c>
      <c r="L12" s="47">
        <v>347</v>
      </c>
      <c r="M12" s="47">
        <v>193</v>
      </c>
      <c r="N12" s="47">
        <v>191</v>
      </c>
      <c r="O12" s="47">
        <v>205</v>
      </c>
      <c r="P12" s="47">
        <v>205</v>
      </c>
      <c r="Q12" s="47">
        <v>209</v>
      </c>
      <c r="R12" s="47">
        <v>641</v>
      </c>
      <c r="S12" s="47">
        <v>901</v>
      </c>
      <c r="T12" s="47">
        <v>1206</v>
      </c>
      <c r="U12" s="47">
        <v>1476</v>
      </c>
      <c r="V12" s="47">
        <v>1466</v>
      </c>
      <c r="W12" s="47">
        <v>1306</v>
      </c>
      <c r="X12" s="47">
        <v>695</v>
      </c>
      <c r="Y12" s="47">
        <v>257</v>
      </c>
      <c r="Z12" s="48"/>
      <c r="AA12" s="49">
        <f>SUM(B12:Z12)</f>
        <v>11171</v>
      </c>
    </row>
    <row r="13" spans="1:27" ht="24.95" customHeight="1" x14ac:dyDescent="0.2">
      <c r="A13" s="50" t="s">
        <v>9</v>
      </c>
      <c r="B13" s="51">
        <v>492.45100000000002</v>
      </c>
      <c r="C13" s="52">
        <v>598.92299999999989</v>
      </c>
      <c r="D13" s="52">
        <v>762.51599999999974</v>
      </c>
      <c r="E13" s="52">
        <v>972.69200000000001</v>
      </c>
      <c r="F13" s="52">
        <v>1160.0620000000001</v>
      </c>
      <c r="G13" s="52">
        <v>1293.7019999999998</v>
      </c>
      <c r="H13" s="52">
        <v>1488.9059999999997</v>
      </c>
      <c r="I13" s="52">
        <v>1925.5879999999997</v>
      </c>
      <c r="J13" s="52">
        <v>2506.1979999999999</v>
      </c>
      <c r="K13" s="52">
        <v>3030.6010000000006</v>
      </c>
      <c r="L13" s="52">
        <v>3332.174</v>
      </c>
      <c r="M13" s="52">
        <v>3413.9360000000001</v>
      </c>
      <c r="N13" s="52">
        <v>3370.4969999999994</v>
      </c>
      <c r="O13" s="52">
        <v>3231.2119999999995</v>
      </c>
      <c r="P13" s="52">
        <v>3000.6329999999994</v>
      </c>
      <c r="Q13" s="52">
        <v>2666.1239999999998</v>
      </c>
      <c r="R13" s="52">
        <v>2217.7799999999997</v>
      </c>
      <c r="S13" s="52">
        <v>1650.6849999999999</v>
      </c>
      <c r="T13" s="52">
        <v>1143.0410000000002</v>
      </c>
      <c r="U13" s="52">
        <v>974.22399999999993</v>
      </c>
      <c r="V13" s="52">
        <v>982.05000000000007</v>
      </c>
      <c r="W13" s="52">
        <v>979.12199999999996</v>
      </c>
      <c r="X13" s="52">
        <v>959.22199999999998</v>
      </c>
      <c r="Y13" s="52">
        <v>941.97399999999993</v>
      </c>
      <c r="Z13" s="53"/>
      <c r="AA13" s="54">
        <f>SUM(B13:Z13)</f>
        <v>43094.313000000002</v>
      </c>
    </row>
    <row r="14" spans="1:27" ht="30" customHeight="1" thickBot="1" x14ac:dyDescent="0.25">
      <c r="A14" s="55" t="s">
        <v>10</v>
      </c>
      <c r="B14" s="56">
        <f>IF(LEN(B$2)&gt;0,SUM(B10:B13),"")</f>
        <v>4850.3069999999998</v>
      </c>
      <c r="C14" s="57">
        <f t="shared" ref="C14:Z14" si="0">IF(LEN(C$2)&gt;0,SUM(C10:C13),"")</f>
        <v>4704.5419999999995</v>
      </c>
      <c r="D14" s="57">
        <f t="shared" si="0"/>
        <v>4479.1239999999998</v>
      </c>
      <c r="E14" s="57">
        <f t="shared" si="0"/>
        <v>4346.2579999999998</v>
      </c>
      <c r="F14" s="57">
        <f t="shared" si="0"/>
        <v>4356.7939999999999</v>
      </c>
      <c r="G14" s="57">
        <f t="shared" si="0"/>
        <v>4456.0829999999996</v>
      </c>
      <c r="H14" s="57">
        <f t="shared" si="0"/>
        <v>5199.835</v>
      </c>
      <c r="I14" s="57">
        <f t="shared" si="0"/>
        <v>6137.76</v>
      </c>
      <c r="J14" s="57">
        <f t="shared" si="0"/>
        <v>6801.8549999999996</v>
      </c>
      <c r="K14" s="57">
        <f t="shared" si="0"/>
        <v>7168.4850000000006</v>
      </c>
      <c r="L14" s="57">
        <f t="shared" si="0"/>
        <v>7316.085</v>
      </c>
      <c r="M14" s="57">
        <f t="shared" si="0"/>
        <v>7336.3220000000001</v>
      </c>
      <c r="N14" s="57">
        <f t="shared" si="0"/>
        <v>7484.625</v>
      </c>
      <c r="O14" s="57">
        <f t="shared" si="0"/>
        <v>7292.7819999999992</v>
      </c>
      <c r="P14" s="57">
        <f t="shared" si="0"/>
        <v>7098.3639999999996</v>
      </c>
      <c r="Q14" s="57">
        <f t="shared" si="0"/>
        <v>6980.8879999999999</v>
      </c>
      <c r="R14" s="57">
        <f t="shared" si="0"/>
        <v>7105.808</v>
      </c>
      <c r="S14" s="57">
        <f t="shared" si="0"/>
        <v>6837.4259999999995</v>
      </c>
      <c r="T14" s="57">
        <f t="shared" si="0"/>
        <v>6709.875</v>
      </c>
      <c r="U14" s="57">
        <f t="shared" si="0"/>
        <v>6872.4220000000005</v>
      </c>
      <c r="V14" s="57">
        <f t="shared" si="0"/>
        <v>6873.7860000000001</v>
      </c>
      <c r="W14" s="57">
        <f t="shared" si="0"/>
        <v>6694.027000000001</v>
      </c>
      <c r="X14" s="57">
        <f t="shared" si="0"/>
        <v>5976.3269999999993</v>
      </c>
      <c r="Y14" s="57">
        <f t="shared" si="0"/>
        <v>5417.9830000000002</v>
      </c>
      <c r="Z14" s="58" t="str">
        <f t="shared" si="0"/>
        <v/>
      </c>
      <c r="AA14" s="59">
        <f>SUM(AA9:AA13)</f>
        <v>148497.76300000001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786.9</v>
      </c>
      <c r="C25" s="67">
        <v>861.9</v>
      </c>
      <c r="D25" s="67">
        <v>969.9</v>
      </c>
      <c r="E25" s="67">
        <v>1064.9000000000001</v>
      </c>
      <c r="F25" s="67">
        <v>1194.9000000000001</v>
      </c>
      <c r="G25" s="67">
        <v>1321.9</v>
      </c>
      <c r="H25" s="67">
        <v>1465.9</v>
      </c>
      <c r="I25" s="67">
        <v>1960.9</v>
      </c>
      <c r="J25" s="67">
        <v>2407.9</v>
      </c>
      <c r="K25" s="67">
        <v>2805.9</v>
      </c>
      <c r="L25" s="67">
        <v>3034.9</v>
      </c>
      <c r="M25" s="67">
        <v>2968.9</v>
      </c>
      <c r="N25" s="67">
        <v>2933.9</v>
      </c>
      <c r="O25" s="67">
        <v>2858.9</v>
      </c>
      <c r="P25" s="67">
        <v>2640.9</v>
      </c>
      <c r="Q25" s="67">
        <v>2391.9</v>
      </c>
      <c r="R25" s="67">
        <v>2463.9</v>
      </c>
      <c r="S25" s="67">
        <v>2313.9</v>
      </c>
      <c r="T25" s="67">
        <v>2239.9</v>
      </c>
      <c r="U25" s="67">
        <v>2363.9</v>
      </c>
      <c r="V25" s="67">
        <v>2348.9</v>
      </c>
      <c r="W25" s="67">
        <v>2187.9</v>
      </c>
      <c r="X25" s="67">
        <v>1615.9</v>
      </c>
      <c r="Y25" s="67">
        <v>1233.9000000000001</v>
      </c>
      <c r="Z25" s="68"/>
      <c r="AA25" s="69">
        <f>SUM(B25:Z25)</f>
        <v>48438.600000000013</v>
      </c>
    </row>
    <row r="26" spans="1:27" ht="24.95" customHeight="1" x14ac:dyDescent="0.2">
      <c r="A26" s="70" t="s">
        <v>20</v>
      </c>
      <c r="B26" s="71">
        <v>1513.528</v>
      </c>
      <c r="C26" s="72">
        <v>1416.6420000000001</v>
      </c>
      <c r="D26" s="72">
        <v>1286.2239999999999</v>
      </c>
      <c r="E26" s="72">
        <v>1091.3579999999999</v>
      </c>
      <c r="F26" s="72">
        <v>966.89400000000001</v>
      </c>
      <c r="G26" s="72">
        <v>942.18299999999999</v>
      </c>
      <c r="H26" s="72">
        <v>1247.9349999999999</v>
      </c>
      <c r="I26" s="72">
        <v>1369.86</v>
      </c>
      <c r="J26" s="72">
        <v>1485.9549999999999</v>
      </c>
      <c r="K26" s="72">
        <v>1538.585</v>
      </c>
      <c r="L26" s="72">
        <v>1606.1849999999999</v>
      </c>
      <c r="M26" s="72">
        <v>1643.335</v>
      </c>
      <c r="N26" s="72">
        <v>1781.7249999999999</v>
      </c>
      <c r="O26" s="72">
        <v>1720.8820000000001</v>
      </c>
      <c r="P26" s="72">
        <v>1733.4639999999999</v>
      </c>
      <c r="Q26" s="72">
        <v>1896.9880000000001</v>
      </c>
      <c r="R26" s="72">
        <v>1875.9079999999999</v>
      </c>
      <c r="S26" s="72">
        <v>1698.5260000000001</v>
      </c>
      <c r="T26" s="72">
        <v>1620.9749999999999</v>
      </c>
      <c r="U26" s="72">
        <v>1597.5219999999999</v>
      </c>
      <c r="V26" s="72">
        <v>1612.886</v>
      </c>
      <c r="W26" s="72">
        <v>1444.127</v>
      </c>
      <c r="X26" s="72">
        <v>1481.377</v>
      </c>
      <c r="Y26" s="72">
        <v>1479.0830000000001</v>
      </c>
      <c r="Z26" s="73"/>
      <c r="AA26" s="74">
        <f>SUM(B26:Z26)</f>
        <v>36052.146999999997</v>
      </c>
    </row>
    <row r="27" spans="1:27" ht="24.95" customHeight="1" x14ac:dyDescent="0.2">
      <c r="A27" s="77" t="s">
        <v>21</v>
      </c>
      <c r="B27" s="75">
        <v>3183</v>
      </c>
      <c r="C27" s="76">
        <v>3091</v>
      </c>
      <c r="D27" s="76">
        <v>2924</v>
      </c>
      <c r="E27" s="76">
        <v>2874</v>
      </c>
      <c r="F27" s="76">
        <v>2874</v>
      </c>
      <c r="G27" s="76">
        <v>2878</v>
      </c>
      <c r="H27" s="76">
        <v>2960</v>
      </c>
      <c r="I27" s="76">
        <v>3088</v>
      </c>
      <c r="J27" s="76">
        <v>3178</v>
      </c>
      <c r="K27" s="76">
        <v>3148</v>
      </c>
      <c r="L27" s="76">
        <v>3040</v>
      </c>
      <c r="M27" s="76">
        <v>3118</v>
      </c>
      <c r="N27" s="76">
        <v>3192</v>
      </c>
      <c r="O27" s="76">
        <v>3253</v>
      </c>
      <c r="P27" s="76">
        <v>3253</v>
      </c>
      <c r="Q27" s="76">
        <v>3263</v>
      </c>
      <c r="R27" s="76">
        <v>3313</v>
      </c>
      <c r="S27" s="76">
        <v>3313</v>
      </c>
      <c r="T27" s="76">
        <v>3313</v>
      </c>
      <c r="U27" s="76">
        <v>3323</v>
      </c>
      <c r="V27" s="76">
        <v>3323</v>
      </c>
      <c r="W27" s="76">
        <v>3323</v>
      </c>
      <c r="X27" s="76">
        <v>3323</v>
      </c>
      <c r="Y27" s="76">
        <v>3323</v>
      </c>
      <c r="Z27" s="78"/>
      <c r="AA27" s="79">
        <f>SUM(B27:Z27)</f>
        <v>75871</v>
      </c>
    </row>
    <row r="28" spans="1:27" ht="30" customHeight="1" thickBot="1" x14ac:dyDescent="0.25">
      <c r="A28" s="55" t="s">
        <v>22</v>
      </c>
      <c r="B28" s="56">
        <f>IF(LEN(B$2)&gt;0,SUM(B25:B27),"")</f>
        <v>5483.4279999999999</v>
      </c>
      <c r="C28" s="57">
        <f t="shared" ref="C28:Z28" si="2">IF(LEN(C$2)&gt;0,SUM(C25:C27),"")</f>
        <v>5369.5419999999995</v>
      </c>
      <c r="D28" s="57">
        <f t="shared" si="2"/>
        <v>5180.1239999999998</v>
      </c>
      <c r="E28" s="57">
        <f t="shared" si="2"/>
        <v>5030.2579999999998</v>
      </c>
      <c r="F28" s="57">
        <f t="shared" si="2"/>
        <v>5035.7939999999999</v>
      </c>
      <c r="G28" s="57">
        <f t="shared" si="2"/>
        <v>5142.0830000000005</v>
      </c>
      <c r="H28" s="57">
        <f t="shared" si="2"/>
        <v>5673.835</v>
      </c>
      <c r="I28" s="57">
        <f t="shared" si="2"/>
        <v>6418.76</v>
      </c>
      <c r="J28" s="57">
        <f t="shared" si="2"/>
        <v>7071.8549999999996</v>
      </c>
      <c r="K28" s="57">
        <f t="shared" si="2"/>
        <v>7492.4850000000006</v>
      </c>
      <c r="L28" s="57">
        <f t="shared" si="2"/>
        <v>7681.085</v>
      </c>
      <c r="M28" s="57">
        <f t="shared" si="2"/>
        <v>7730.2350000000006</v>
      </c>
      <c r="N28" s="57">
        <f t="shared" si="2"/>
        <v>7907.625</v>
      </c>
      <c r="O28" s="57">
        <f t="shared" si="2"/>
        <v>7832.7820000000002</v>
      </c>
      <c r="P28" s="57">
        <f t="shared" si="2"/>
        <v>7627.3639999999996</v>
      </c>
      <c r="Q28" s="57">
        <f t="shared" si="2"/>
        <v>7551.8879999999999</v>
      </c>
      <c r="R28" s="57">
        <f t="shared" si="2"/>
        <v>7652.808</v>
      </c>
      <c r="S28" s="57">
        <f t="shared" si="2"/>
        <v>7325.4260000000004</v>
      </c>
      <c r="T28" s="57">
        <f t="shared" si="2"/>
        <v>7173.875</v>
      </c>
      <c r="U28" s="57">
        <f t="shared" si="2"/>
        <v>7284.4220000000005</v>
      </c>
      <c r="V28" s="57">
        <f t="shared" si="2"/>
        <v>7284.7860000000001</v>
      </c>
      <c r="W28" s="57">
        <f t="shared" si="2"/>
        <v>6955.027</v>
      </c>
      <c r="X28" s="57">
        <f t="shared" si="2"/>
        <v>6420.277</v>
      </c>
      <c r="Y28" s="57">
        <f t="shared" si="2"/>
        <v>6035.9830000000002</v>
      </c>
      <c r="Z28" s="58" t="str">
        <f t="shared" si="2"/>
        <v/>
      </c>
      <c r="AA28" s="59">
        <f>SUM(AA25:AA27)</f>
        <v>160361.747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61.121000000000002</v>
      </c>
      <c r="C31" s="90">
        <v>51</v>
      </c>
      <c r="D31" s="90">
        <v>47</v>
      </c>
      <c r="E31" s="90">
        <v>22</v>
      </c>
      <c r="F31" s="90">
        <v>22</v>
      </c>
      <c r="G31" s="90">
        <v>22</v>
      </c>
      <c r="H31" s="90">
        <v>51</v>
      </c>
      <c r="I31" s="90">
        <v>34</v>
      </c>
      <c r="J31" s="90">
        <v>14</v>
      </c>
      <c r="K31" s="90">
        <v>18</v>
      </c>
      <c r="L31" s="90">
        <v>55</v>
      </c>
      <c r="M31" s="90">
        <v>66</v>
      </c>
      <c r="N31" s="90">
        <v>65</v>
      </c>
      <c r="O31" s="90">
        <v>182</v>
      </c>
      <c r="P31" s="90">
        <v>125</v>
      </c>
      <c r="Q31" s="90">
        <v>175</v>
      </c>
      <c r="R31" s="90">
        <v>180</v>
      </c>
      <c r="S31" s="90">
        <v>186</v>
      </c>
      <c r="T31" s="90">
        <v>190</v>
      </c>
      <c r="U31" s="90">
        <v>173</v>
      </c>
      <c r="V31" s="90">
        <v>172</v>
      </c>
      <c r="W31" s="90">
        <v>22</v>
      </c>
      <c r="X31" s="90">
        <v>96</v>
      </c>
      <c r="Y31" s="90">
        <v>98</v>
      </c>
      <c r="Z31" s="91"/>
      <c r="AA31" s="69">
        <f t="shared" ref="AA31:AA36" si="3">SUM(B31:Z31)</f>
        <v>2127.1210000000001</v>
      </c>
    </row>
    <row r="32" spans="1:27" ht="24.95" customHeight="1" x14ac:dyDescent="0.2">
      <c r="A32" s="92" t="s">
        <v>25</v>
      </c>
      <c r="B32" s="93">
        <v>462</v>
      </c>
      <c r="C32" s="94">
        <v>504</v>
      </c>
      <c r="D32" s="94">
        <v>544</v>
      </c>
      <c r="E32" s="94">
        <v>552</v>
      </c>
      <c r="F32" s="94">
        <v>547</v>
      </c>
      <c r="G32" s="94">
        <v>554</v>
      </c>
      <c r="H32" s="94">
        <v>313</v>
      </c>
      <c r="I32" s="94">
        <v>137</v>
      </c>
      <c r="J32" s="94">
        <v>146</v>
      </c>
      <c r="K32" s="94">
        <v>196</v>
      </c>
      <c r="L32" s="94">
        <v>200</v>
      </c>
      <c r="M32" s="94">
        <v>217.91300000000001</v>
      </c>
      <c r="N32" s="94">
        <v>248</v>
      </c>
      <c r="O32" s="94">
        <v>248</v>
      </c>
      <c r="P32" s="94">
        <v>294</v>
      </c>
      <c r="Q32" s="94">
        <v>286</v>
      </c>
      <c r="R32" s="94">
        <v>257</v>
      </c>
      <c r="S32" s="94">
        <v>192</v>
      </c>
      <c r="T32" s="94">
        <v>164</v>
      </c>
      <c r="U32" s="94">
        <v>129</v>
      </c>
      <c r="V32" s="94">
        <v>129</v>
      </c>
      <c r="W32" s="94">
        <v>129</v>
      </c>
      <c r="X32" s="94">
        <v>237.95</v>
      </c>
      <c r="Y32" s="94">
        <v>410</v>
      </c>
      <c r="Z32" s="95"/>
      <c r="AA32" s="74">
        <f t="shared" si="3"/>
        <v>7096.8630000000003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395.2</v>
      </c>
      <c r="I33" s="94">
        <v>338.2</v>
      </c>
      <c r="J33" s="94">
        <v>321.7</v>
      </c>
      <c r="K33" s="94">
        <v>349.1</v>
      </c>
      <c r="L33" s="94">
        <v>397.4</v>
      </c>
      <c r="M33" s="94">
        <v>580.6</v>
      </c>
      <c r="N33" s="94">
        <v>535.4</v>
      </c>
      <c r="O33" s="94">
        <v>520.79999999999995</v>
      </c>
      <c r="P33" s="94">
        <v>552.1</v>
      </c>
      <c r="Q33" s="94">
        <v>473.3</v>
      </c>
      <c r="R33" s="94">
        <v>434.3</v>
      </c>
      <c r="S33" s="94">
        <v>576.5</v>
      </c>
      <c r="T33" s="94">
        <v>654.20000000000005</v>
      </c>
      <c r="U33" s="94">
        <v>592.4</v>
      </c>
      <c r="V33" s="94">
        <v>629.20000000000005</v>
      </c>
      <c r="W33" s="94">
        <v>543</v>
      </c>
      <c r="X33" s="94">
        <v>660</v>
      </c>
      <c r="Y33" s="94">
        <v>446</v>
      </c>
      <c r="Z33" s="95"/>
      <c r="AA33" s="74">
        <f t="shared" si="3"/>
        <v>12959.4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1233.1210000000001</v>
      </c>
      <c r="C36" s="83">
        <f t="shared" ref="C36:Z36" si="4">IF(LEN(C$2)&gt;0,SUM(C31:C35),"")</f>
        <v>1265</v>
      </c>
      <c r="D36" s="83">
        <f t="shared" si="4"/>
        <v>1301</v>
      </c>
      <c r="E36" s="83">
        <f t="shared" si="4"/>
        <v>1284</v>
      </c>
      <c r="F36" s="83">
        <f t="shared" si="4"/>
        <v>1279</v>
      </c>
      <c r="G36" s="83">
        <f t="shared" si="4"/>
        <v>1286</v>
      </c>
      <c r="H36" s="83">
        <f t="shared" si="4"/>
        <v>809.2</v>
      </c>
      <c r="I36" s="83">
        <f t="shared" si="4"/>
        <v>559.20000000000005</v>
      </c>
      <c r="J36" s="83">
        <f t="shared" si="4"/>
        <v>531.70000000000005</v>
      </c>
      <c r="K36" s="83">
        <f t="shared" si="4"/>
        <v>613.1</v>
      </c>
      <c r="L36" s="83">
        <f t="shared" si="4"/>
        <v>702.4</v>
      </c>
      <c r="M36" s="83">
        <f t="shared" si="4"/>
        <v>914.51300000000003</v>
      </c>
      <c r="N36" s="83">
        <f t="shared" si="4"/>
        <v>898.4</v>
      </c>
      <c r="O36" s="83">
        <f t="shared" si="4"/>
        <v>1000.8</v>
      </c>
      <c r="P36" s="83">
        <f t="shared" si="4"/>
        <v>1021.1</v>
      </c>
      <c r="Q36" s="83">
        <f t="shared" si="4"/>
        <v>984.3</v>
      </c>
      <c r="R36" s="83">
        <f t="shared" si="4"/>
        <v>921.3</v>
      </c>
      <c r="S36" s="83">
        <f t="shared" si="4"/>
        <v>1004.5</v>
      </c>
      <c r="T36" s="83">
        <f t="shared" si="4"/>
        <v>1058.2</v>
      </c>
      <c r="U36" s="83">
        <f t="shared" si="4"/>
        <v>944.4</v>
      </c>
      <c r="V36" s="83">
        <f t="shared" si="4"/>
        <v>980.2</v>
      </c>
      <c r="W36" s="83">
        <f t="shared" si="4"/>
        <v>744</v>
      </c>
      <c r="X36" s="83">
        <f t="shared" si="4"/>
        <v>1043.95</v>
      </c>
      <c r="Y36" s="83">
        <f t="shared" si="4"/>
        <v>1004</v>
      </c>
      <c r="Z36" s="84" t="str">
        <f t="shared" si="4"/>
        <v/>
      </c>
      <c r="AA36" s="85">
        <f t="shared" si="3"/>
        <v>23383.384000000005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335.2</v>
      </c>
      <c r="I41" s="94">
        <v>278.2</v>
      </c>
      <c r="J41" s="94">
        <v>261.7</v>
      </c>
      <c r="K41" s="94">
        <v>289.10000000000002</v>
      </c>
      <c r="L41" s="94">
        <v>337.4</v>
      </c>
      <c r="M41" s="94">
        <v>520.6</v>
      </c>
      <c r="N41" s="94">
        <v>475.4</v>
      </c>
      <c r="O41" s="94">
        <v>460.8</v>
      </c>
      <c r="P41" s="94">
        <v>492.1</v>
      </c>
      <c r="Q41" s="94">
        <v>413.3</v>
      </c>
      <c r="R41" s="94">
        <v>374.3</v>
      </c>
      <c r="S41" s="94">
        <v>516.5</v>
      </c>
      <c r="T41" s="94">
        <v>594.20000000000005</v>
      </c>
      <c r="U41" s="94">
        <v>532.4</v>
      </c>
      <c r="V41" s="94">
        <v>569.20000000000005</v>
      </c>
      <c r="W41" s="94">
        <v>483</v>
      </c>
      <c r="X41" s="94">
        <v>600</v>
      </c>
      <c r="Y41" s="94">
        <v>386</v>
      </c>
      <c r="Z41" s="95"/>
      <c r="AA41" s="74">
        <f t="shared" si="5"/>
        <v>11519.400000000001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335.2</v>
      </c>
      <c r="I44" s="83">
        <f t="shared" si="6"/>
        <v>278.2</v>
      </c>
      <c r="J44" s="83">
        <f t="shared" si="6"/>
        <v>261.7</v>
      </c>
      <c r="K44" s="83">
        <f t="shared" si="6"/>
        <v>289.10000000000002</v>
      </c>
      <c r="L44" s="83">
        <f t="shared" si="6"/>
        <v>337.4</v>
      </c>
      <c r="M44" s="83">
        <f t="shared" si="6"/>
        <v>520.6</v>
      </c>
      <c r="N44" s="83">
        <f t="shared" si="6"/>
        <v>475.4</v>
      </c>
      <c r="O44" s="83">
        <f t="shared" si="6"/>
        <v>460.8</v>
      </c>
      <c r="P44" s="83">
        <f t="shared" si="6"/>
        <v>492.1</v>
      </c>
      <c r="Q44" s="83">
        <f t="shared" si="6"/>
        <v>413.3</v>
      </c>
      <c r="R44" s="83">
        <f t="shared" si="6"/>
        <v>374.3</v>
      </c>
      <c r="S44" s="83">
        <f t="shared" si="6"/>
        <v>516.5</v>
      </c>
      <c r="T44" s="83">
        <f t="shared" si="6"/>
        <v>594.20000000000005</v>
      </c>
      <c r="U44" s="83">
        <f t="shared" si="6"/>
        <v>532.4</v>
      </c>
      <c r="V44" s="83">
        <f t="shared" si="6"/>
        <v>569.20000000000005</v>
      </c>
      <c r="W44" s="83">
        <f t="shared" si="6"/>
        <v>483</v>
      </c>
      <c r="X44" s="83">
        <f t="shared" si="6"/>
        <v>600</v>
      </c>
      <c r="Y44" s="83">
        <f t="shared" si="6"/>
        <v>386</v>
      </c>
      <c r="Z44" s="84" t="str">
        <f t="shared" si="6"/>
        <v/>
      </c>
      <c r="AA44" s="85">
        <f t="shared" si="5"/>
        <v>11519.400000000001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6083.4279999999999</v>
      </c>
      <c r="C47" s="83">
        <f t="shared" ref="C47:Z47" si="8">IF(LEN(C$2)&gt;0,C14+C22+C36,"")</f>
        <v>5969.5419999999995</v>
      </c>
      <c r="D47" s="83">
        <f t="shared" si="8"/>
        <v>5780.1239999999998</v>
      </c>
      <c r="E47" s="83">
        <f t="shared" si="8"/>
        <v>5630.2579999999998</v>
      </c>
      <c r="F47" s="83">
        <f t="shared" si="8"/>
        <v>5635.7939999999999</v>
      </c>
      <c r="G47" s="83">
        <f t="shared" si="8"/>
        <v>5742.0829999999996</v>
      </c>
      <c r="H47" s="83">
        <f t="shared" si="8"/>
        <v>6009.0349999999999</v>
      </c>
      <c r="I47" s="83">
        <f t="shared" si="8"/>
        <v>6696.96</v>
      </c>
      <c r="J47" s="83">
        <f t="shared" si="8"/>
        <v>7333.5549999999994</v>
      </c>
      <c r="K47" s="83">
        <f t="shared" si="8"/>
        <v>7781.5850000000009</v>
      </c>
      <c r="L47" s="83">
        <f t="shared" si="8"/>
        <v>8018.4849999999997</v>
      </c>
      <c r="M47" s="83">
        <f t="shared" si="8"/>
        <v>8250.8350000000009</v>
      </c>
      <c r="N47" s="83">
        <f t="shared" si="8"/>
        <v>8383.0249999999996</v>
      </c>
      <c r="O47" s="83">
        <f t="shared" si="8"/>
        <v>8293.5819999999985</v>
      </c>
      <c r="P47" s="83">
        <f t="shared" si="8"/>
        <v>8119.4639999999999</v>
      </c>
      <c r="Q47" s="83">
        <f t="shared" si="8"/>
        <v>7965.1880000000001</v>
      </c>
      <c r="R47" s="83">
        <f t="shared" si="8"/>
        <v>8027.1080000000002</v>
      </c>
      <c r="S47" s="83">
        <f t="shared" si="8"/>
        <v>7841.9259999999995</v>
      </c>
      <c r="T47" s="83">
        <f t="shared" si="8"/>
        <v>7768.0749999999998</v>
      </c>
      <c r="U47" s="83">
        <f t="shared" si="8"/>
        <v>7816.8220000000001</v>
      </c>
      <c r="V47" s="83">
        <f t="shared" si="8"/>
        <v>7853.9859999999999</v>
      </c>
      <c r="W47" s="83">
        <f t="shared" si="8"/>
        <v>7438.027000000001</v>
      </c>
      <c r="X47" s="83">
        <f t="shared" si="8"/>
        <v>7020.2769999999991</v>
      </c>
      <c r="Y47" s="83">
        <f t="shared" si="8"/>
        <v>6421.9830000000002</v>
      </c>
      <c r="Z47" s="84" t="str">
        <f t="shared" si="8"/>
        <v/>
      </c>
      <c r="AA47" s="100">
        <f>SUM(B47:Z47)</f>
        <v>171881.14700000003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6083.4280000000017</v>
      </c>
      <c r="C4" s="18">
        <v>5969.5420000000004</v>
      </c>
      <c r="D4" s="18">
        <v>5780.1240000000016</v>
      </c>
      <c r="E4" s="18">
        <v>5630.2580000000025</v>
      </c>
      <c r="F4" s="18">
        <v>5635.793999999999</v>
      </c>
      <c r="G4" s="18">
        <v>5742.0830000000014</v>
      </c>
      <c r="H4" s="18">
        <v>6009.0120000000006</v>
      </c>
      <c r="I4" s="18">
        <v>6696.9380000000001</v>
      </c>
      <c r="J4" s="18">
        <v>7333.5339999999997</v>
      </c>
      <c r="K4" s="18">
        <v>7781.5630000000001</v>
      </c>
      <c r="L4" s="18">
        <v>8018.4630000000006</v>
      </c>
      <c r="M4" s="18">
        <v>8250.8130000000019</v>
      </c>
      <c r="N4" s="18">
        <v>8383.003999999999</v>
      </c>
      <c r="O4" s="18">
        <v>8293.5419999999976</v>
      </c>
      <c r="P4" s="18">
        <v>8119.4420000000009</v>
      </c>
      <c r="Q4" s="18">
        <v>7965.1669999999995</v>
      </c>
      <c r="R4" s="18">
        <v>8027.0879999999988</v>
      </c>
      <c r="S4" s="18">
        <v>7841.940999999998</v>
      </c>
      <c r="T4" s="18">
        <v>7768.0559999999996</v>
      </c>
      <c r="U4" s="18">
        <v>7816.8050000000003</v>
      </c>
      <c r="V4" s="18">
        <v>7853.9679999999989</v>
      </c>
      <c r="W4" s="18">
        <v>7438.0080000000007</v>
      </c>
      <c r="X4" s="18">
        <v>7020.2769999999991</v>
      </c>
      <c r="Y4" s="18">
        <v>6422.0040000000017</v>
      </c>
      <c r="Z4" s="19"/>
      <c r="AA4" s="20">
        <f>SUM(B4:Z4)</f>
        <v>171880.85400000002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124.84</v>
      </c>
      <c r="C7" s="28">
        <v>105.1</v>
      </c>
      <c r="D7" s="28">
        <v>97.88</v>
      </c>
      <c r="E7" s="28">
        <v>89</v>
      </c>
      <c r="F7" s="28">
        <v>86.42</v>
      </c>
      <c r="G7" s="28">
        <v>86.42</v>
      </c>
      <c r="H7" s="28">
        <v>90.31</v>
      </c>
      <c r="I7" s="28">
        <v>98.28</v>
      </c>
      <c r="J7" s="28">
        <v>101.22</v>
      </c>
      <c r="K7" s="28">
        <v>97.15</v>
      </c>
      <c r="L7" s="28">
        <v>96.85</v>
      </c>
      <c r="M7" s="28">
        <v>98.06</v>
      </c>
      <c r="N7" s="28">
        <v>100.23</v>
      </c>
      <c r="O7" s="28">
        <v>97.19</v>
      </c>
      <c r="P7" s="28">
        <v>98.28</v>
      </c>
      <c r="Q7" s="28">
        <v>105.1</v>
      </c>
      <c r="R7" s="28">
        <v>106.57</v>
      </c>
      <c r="S7" s="28">
        <v>113</v>
      </c>
      <c r="T7" s="28">
        <v>121</v>
      </c>
      <c r="U7" s="28">
        <v>130.46</v>
      </c>
      <c r="V7" s="28">
        <v>128</v>
      </c>
      <c r="W7" s="28">
        <v>121</v>
      </c>
      <c r="X7" s="28">
        <v>107.54</v>
      </c>
      <c r="Y7" s="28">
        <v>104.19</v>
      </c>
      <c r="Z7" s="29"/>
      <c r="AA7" s="30">
        <v>104.33708333333333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864.31899999999996</v>
      </c>
      <c r="C17" s="67">
        <v>872.69599999999991</v>
      </c>
      <c r="D17" s="67">
        <v>876.82499999999993</v>
      </c>
      <c r="E17" s="67">
        <v>864.72399999999993</v>
      </c>
      <c r="F17" s="67">
        <v>852.67499999999995</v>
      </c>
      <c r="G17" s="67">
        <v>842.46699999999998</v>
      </c>
      <c r="H17" s="67">
        <v>840.80200000000013</v>
      </c>
      <c r="I17" s="67">
        <v>852.4</v>
      </c>
      <c r="J17" s="67">
        <v>832.06700000000001</v>
      </c>
      <c r="K17" s="67">
        <v>812.21899999999994</v>
      </c>
      <c r="L17" s="67">
        <v>800.35</v>
      </c>
      <c r="M17" s="67">
        <v>769.93</v>
      </c>
      <c r="N17" s="67">
        <v>751.64</v>
      </c>
      <c r="O17" s="67">
        <v>739.62900000000002</v>
      </c>
      <c r="P17" s="67">
        <v>723.64299999999992</v>
      </c>
      <c r="Q17" s="67">
        <v>718.16000000000008</v>
      </c>
      <c r="R17" s="67">
        <v>715.05899999999997</v>
      </c>
      <c r="S17" s="67">
        <v>624.34100000000001</v>
      </c>
      <c r="T17" s="67">
        <v>624.41800000000001</v>
      </c>
      <c r="U17" s="67">
        <v>625.08799999999997</v>
      </c>
      <c r="V17" s="67">
        <v>622.29599999999994</v>
      </c>
      <c r="W17" s="67">
        <v>613.37800000000004</v>
      </c>
      <c r="X17" s="67">
        <v>837.5569999999999</v>
      </c>
      <c r="Y17" s="67">
        <v>853.40899999999999</v>
      </c>
      <c r="Z17" s="68"/>
      <c r="AA17" s="69">
        <f>SUM(B17:Z17)</f>
        <v>18530.092000000001</v>
      </c>
    </row>
    <row r="18" spans="1:27" ht="24.95" customHeight="1" x14ac:dyDescent="0.2">
      <c r="A18" s="70" t="s">
        <v>13</v>
      </c>
      <c r="B18" s="71">
        <v>1099.4590000000001</v>
      </c>
      <c r="C18" s="72">
        <v>1081.0260000000001</v>
      </c>
      <c r="D18" s="72">
        <v>1060.6219999999998</v>
      </c>
      <c r="E18" s="72">
        <v>1058.481</v>
      </c>
      <c r="F18" s="72">
        <v>1102.7740000000001</v>
      </c>
      <c r="G18" s="72">
        <v>1224.3010000000002</v>
      </c>
      <c r="H18" s="72">
        <v>1373.9099999999999</v>
      </c>
      <c r="I18" s="72">
        <v>1527.9570000000001</v>
      </c>
      <c r="J18" s="72">
        <v>1624.588</v>
      </c>
      <c r="K18" s="72">
        <v>1672.452</v>
      </c>
      <c r="L18" s="72">
        <v>1692.4429999999998</v>
      </c>
      <c r="M18" s="72">
        <v>1697.8109999999999</v>
      </c>
      <c r="N18" s="72">
        <v>1699.7209999999998</v>
      </c>
      <c r="O18" s="72">
        <v>1660.0210000000002</v>
      </c>
      <c r="P18" s="72">
        <v>1610.078</v>
      </c>
      <c r="Q18" s="72">
        <v>1562.2650000000001</v>
      </c>
      <c r="R18" s="72">
        <v>1522.9560000000004</v>
      </c>
      <c r="S18" s="72">
        <v>1492.8209999999999</v>
      </c>
      <c r="T18" s="72">
        <v>1448.1730000000002</v>
      </c>
      <c r="U18" s="72">
        <v>1422.2040000000002</v>
      </c>
      <c r="V18" s="72">
        <v>1331.7740000000001</v>
      </c>
      <c r="W18" s="72">
        <v>1233.462</v>
      </c>
      <c r="X18" s="72">
        <v>1165.883</v>
      </c>
      <c r="Y18" s="72">
        <v>1123.4059999999999</v>
      </c>
      <c r="Z18" s="73"/>
      <c r="AA18" s="74">
        <f>SUM(B18:Z18)</f>
        <v>33488.588000000003</v>
      </c>
    </row>
    <row r="19" spans="1:27" ht="24.95" customHeight="1" x14ac:dyDescent="0.2">
      <c r="A19" s="70" t="s">
        <v>14</v>
      </c>
      <c r="B19" s="75">
        <v>3889.1499999999996</v>
      </c>
      <c r="C19" s="76">
        <v>3620.82</v>
      </c>
      <c r="D19" s="76">
        <v>3438.1769999999997</v>
      </c>
      <c r="E19" s="76">
        <v>3296.0530000000003</v>
      </c>
      <c r="F19" s="76">
        <v>3241.8450000000007</v>
      </c>
      <c r="G19" s="76">
        <v>3202.8149999999996</v>
      </c>
      <c r="H19" s="76">
        <v>3375.3</v>
      </c>
      <c r="I19" s="76">
        <v>3824.0810000000006</v>
      </c>
      <c r="J19" s="76">
        <v>4354.7719999999999</v>
      </c>
      <c r="K19" s="76">
        <v>4720.3919999999998</v>
      </c>
      <c r="L19" s="76">
        <v>5052.17</v>
      </c>
      <c r="M19" s="76">
        <v>5320.572000000001</v>
      </c>
      <c r="N19" s="76">
        <v>5514.2539999999999</v>
      </c>
      <c r="O19" s="76">
        <v>5477.8919999999989</v>
      </c>
      <c r="P19" s="76">
        <v>5401.7210000000005</v>
      </c>
      <c r="Q19" s="76">
        <v>5339.7420000000002</v>
      </c>
      <c r="R19" s="76">
        <v>5305.5730000000003</v>
      </c>
      <c r="S19" s="76">
        <v>5284.7789999999995</v>
      </c>
      <c r="T19" s="76">
        <v>5142.6299999999992</v>
      </c>
      <c r="U19" s="76">
        <v>5227.1940000000004</v>
      </c>
      <c r="V19" s="76">
        <v>5261.6210000000001</v>
      </c>
      <c r="W19" s="76">
        <v>5001.0639999999994</v>
      </c>
      <c r="X19" s="76">
        <v>4556.3370000000004</v>
      </c>
      <c r="Y19" s="76">
        <v>4131.6889999999994</v>
      </c>
      <c r="Z19" s="73"/>
      <c r="AA19" s="74">
        <f>SUM(B19:Z19)</f>
        <v>108980.643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143.5</v>
      </c>
      <c r="C21" s="72">
        <v>141</v>
      </c>
      <c r="D21" s="72">
        <v>131.5</v>
      </c>
      <c r="E21" s="72">
        <v>104</v>
      </c>
      <c r="F21" s="72">
        <v>104.5</v>
      </c>
      <c r="G21" s="72">
        <v>110.5</v>
      </c>
      <c r="H21" s="72">
        <v>135</v>
      </c>
      <c r="I21" s="72">
        <v>147.5</v>
      </c>
      <c r="J21" s="72">
        <v>146</v>
      </c>
      <c r="K21" s="72">
        <v>143.5</v>
      </c>
      <c r="L21" s="72">
        <v>154.5</v>
      </c>
      <c r="M21" s="72">
        <v>156.5</v>
      </c>
      <c r="N21" s="72">
        <v>155.5</v>
      </c>
      <c r="O21" s="72">
        <v>153</v>
      </c>
      <c r="P21" s="72">
        <v>159</v>
      </c>
      <c r="Q21" s="72">
        <v>169</v>
      </c>
      <c r="R21" s="72">
        <v>171.5</v>
      </c>
      <c r="S21" s="72">
        <v>170</v>
      </c>
      <c r="T21" s="72">
        <v>171.5</v>
      </c>
      <c r="U21" s="72">
        <v>178</v>
      </c>
      <c r="V21" s="72">
        <v>174.5</v>
      </c>
      <c r="W21" s="72">
        <v>163</v>
      </c>
      <c r="X21" s="72">
        <v>149.5</v>
      </c>
      <c r="Y21" s="72">
        <v>143.5</v>
      </c>
      <c r="Z21" s="72"/>
      <c r="AA21" s="74">
        <f>SUM(B21:Z21)</f>
        <v>3576</v>
      </c>
    </row>
    <row r="22" spans="1:27" ht="30" customHeight="1" thickBot="1" x14ac:dyDescent="0.25">
      <c r="A22" s="81" t="s">
        <v>17</v>
      </c>
      <c r="B22" s="82">
        <f t="shared" ref="B22:AA22" si="1">SUM(B17:B21)</f>
        <v>5996.4279999999999</v>
      </c>
      <c r="C22" s="83">
        <f t="shared" si="1"/>
        <v>5715.5420000000004</v>
      </c>
      <c r="D22" s="83">
        <f t="shared" si="1"/>
        <v>5507.1239999999998</v>
      </c>
      <c r="E22" s="83">
        <f t="shared" si="1"/>
        <v>5323.2579999999998</v>
      </c>
      <c r="F22" s="83">
        <f t="shared" si="1"/>
        <v>5301.7940000000008</v>
      </c>
      <c r="G22" s="83">
        <f t="shared" si="1"/>
        <v>5380.0829999999996</v>
      </c>
      <c r="H22" s="83">
        <f t="shared" si="1"/>
        <v>5725.0120000000006</v>
      </c>
      <c r="I22" s="83">
        <f t="shared" si="1"/>
        <v>6351.9380000000001</v>
      </c>
      <c r="J22" s="83">
        <f t="shared" si="1"/>
        <v>6957.4269999999997</v>
      </c>
      <c r="K22" s="83">
        <f t="shared" si="1"/>
        <v>7348.5630000000001</v>
      </c>
      <c r="L22" s="83">
        <f t="shared" si="1"/>
        <v>7699.4629999999997</v>
      </c>
      <c r="M22" s="83">
        <f t="shared" si="1"/>
        <v>7944.813000000001</v>
      </c>
      <c r="N22" s="83">
        <f t="shared" si="1"/>
        <v>8121.1149999999998</v>
      </c>
      <c r="O22" s="83">
        <f t="shared" si="1"/>
        <v>8030.5419999999995</v>
      </c>
      <c r="P22" s="83">
        <f t="shared" si="1"/>
        <v>7894.4420000000009</v>
      </c>
      <c r="Q22" s="83">
        <f t="shared" si="1"/>
        <v>7789.1670000000004</v>
      </c>
      <c r="R22" s="83">
        <f t="shared" si="1"/>
        <v>7715.0880000000006</v>
      </c>
      <c r="S22" s="83">
        <f t="shared" si="1"/>
        <v>7571.9409999999989</v>
      </c>
      <c r="T22" s="83">
        <f t="shared" si="1"/>
        <v>7386.7209999999995</v>
      </c>
      <c r="U22" s="83">
        <f t="shared" si="1"/>
        <v>7452.4860000000008</v>
      </c>
      <c r="V22" s="83">
        <f t="shared" si="1"/>
        <v>7390.1910000000007</v>
      </c>
      <c r="W22" s="83">
        <f t="shared" si="1"/>
        <v>7010.9039999999995</v>
      </c>
      <c r="X22" s="83">
        <f t="shared" si="1"/>
        <v>6709.277</v>
      </c>
      <c r="Y22" s="83">
        <f t="shared" si="1"/>
        <v>6252.003999999999</v>
      </c>
      <c r="Z22" s="84">
        <f t="shared" si="1"/>
        <v>0</v>
      </c>
      <c r="AA22" s="85">
        <f t="shared" si="1"/>
        <v>164575.323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150.5</v>
      </c>
      <c r="C25" s="67">
        <v>148</v>
      </c>
      <c r="D25" s="67">
        <v>138.5</v>
      </c>
      <c r="E25" s="67">
        <v>115</v>
      </c>
      <c r="F25" s="67">
        <v>135.5</v>
      </c>
      <c r="G25" s="67">
        <v>141.5</v>
      </c>
      <c r="H25" s="67">
        <v>142</v>
      </c>
      <c r="I25" s="67">
        <v>189.5</v>
      </c>
      <c r="J25" s="67">
        <v>188</v>
      </c>
      <c r="K25" s="67">
        <v>185.5</v>
      </c>
      <c r="L25" s="67">
        <v>189.5</v>
      </c>
      <c r="M25" s="67">
        <v>188.5</v>
      </c>
      <c r="N25" s="67">
        <v>187.5</v>
      </c>
      <c r="O25" s="67">
        <v>185</v>
      </c>
      <c r="P25" s="67">
        <v>191</v>
      </c>
      <c r="Q25" s="67">
        <v>201</v>
      </c>
      <c r="R25" s="67">
        <v>203.5</v>
      </c>
      <c r="S25" s="67">
        <v>208</v>
      </c>
      <c r="T25" s="67">
        <v>209.5</v>
      </c>
      <c r="U25" s="67">
        <v>216</v>
      </c>
      <c r="V25" s="67">
        <v>212.5</v>
      </c>
      <c r="W25" s="67">
        <v>201</v>
      </c>
      <c r="X25" s="67">
        <v>156.5</v>
      </c>
      <c r="Y25" s="67">
        <v>150.5</v>
      </c>
      <c r="Z25" s="68"/>
      <c r="AA25" s="69">
        <f>SUM(B25:Z25)</f>
        <v>4234</v>
      </c>
    </row>
    <row r="26" spans="1:27" ht="24.95" customHeight="1" x14ac:dyDescent="0.2">
      <c r="A26" s="70" t="s">
        <v>20</v>
      </c>
      <c r="B26" s="71">
        <v>5932.9279999999999</v>
      </c>
      <c r="C26" s="72">
        <v>5821.5420000000004</v>
      </c>
      <c r="D26" s="72">
        <v>5641.6239999999998</v>
      </c>
      <c r="E26" s="72">
        <v>5515.2579999999998</v>
      </c>
      <c r="F26" s="72">
        <v>5500.2939999999999</v>
      </c>
      <c r="G26" s="72">
        <v>5600.5829999999996</v>
      </c>
      <c r="H26" s="72">
        <v>5867.0119999999997</v>
      </c>
      <c r="I26" s="72">
        <v>6507.4380000000001</v>
      </c>
      <c r="J26" s="72">
        <v>7145.5339999999997</v>
      </c>
      <c r="K26" s="72">
        <v>7596.0630000000001</v>
      </c>
      <c r="L26" s="72">
        <v>7828.9629999999997</v>
      </c>
      <c r="M26" s="72">
        <v>8062.3130000000001</v>
      </c>
      <c r="N26" s="72">
        <v>8195.5040000000008</v>
      </c>
      <c r="O26" s="72">
        <v>8108.5420000000004</v>
      </c>
      <c r="P26" s="72">
        <v>7928.442</v>
      </c>
      <c r="Q26" s="72">
        <v>7764.1670000000004</v>
      </c>
      <c r="R26" s="72">
        <v>7823.5879999999997</v>
      </c>
      <c r="S26" s="72">
        <v>7633.9409999999998</v>
      </c>
      <c r="T26" s="72">
        <v>7558.5559999999996</v>
      </c>
      <c r="U26" s="72">
        <v>7600.8050000000003</v>
      </c>
      <c r="V26" s="72">
        <v>7641.4679999999998</v>
      </c>
      <c r="W26" s="72">
        <v>7237.0079999999998</v>
      </c>
      <c r="X26" s="72">
        <v>6863.777</v>
      </c>
      <c r="Y26" s="72">
        <v>6271.5039999999999</v>
      </c>
      <c r="Z26" s="73"/>
      <c r="AA26" s="74">
        <f>SUM(B26:Z26)</f>
        <v>167646.85399999999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6083.4279999999999</v>
      </c>
      <c r="C28" s="57">
        <f t="shared" si="2"/>
        <v>5969.5420000000004</v>
      </c>
      <c r="D28" s="57">
        <f t="shared" si="2"/>
        <v>5780.1239999999998</v>
      </c>
      <c r="E28" s="57">
        <f t="shared" si="2"/>
        <v>5630.2579999999998</v>
      </c>
      <c r="F28" s="57">
        <f t="shared" si="2"/>
        <v>5635.7939999999999</v>
      </c>
      <c r="G28" s="57">
        <f t="shared" si="2"/>
        <v>5742.0829999999996</v>
      </c>
      <c r="H28" s="57">
        <f t="shared" si="2"/>
        <v>6009.0119999999997</v>
      </c>
      <c r="I28" s="57">
        <f t="shared" si="2"/>
        <v>6696.9380000000001</v>
      </c>
      <c r="J28" s="57">
        <f t="shared" si="2"/>
        <v>7333.5339999999997</v>
      </c>
      <c r="K28" s="57">
        <f t="shared" si="2"/>
        <v>7781.5630000000001</v>
      </c>
      <c r="L28" s="57">
        <f t="shared" si="2"/>
        <v>8018.4629999999997</v>
      </c>
      <c r="M28" s="57">
        <f t="shared" si="2"/>
        <v>8250.8130000000001</v>
      </c>
      <c r="N28" s="57">
        <f t="shared" si="2"/>
        <v>8383.0040000000008</v>
      </c>
      <c r="O28" s="57">
        <f t="shared" si="2"/>
        <v>8293.5420000000013</v>
      </c>
      <c r="P28" s="57">
        <f t="shared" si="2"/>
        <v>8119.442</v>
      </c>
      <c r="Q28" s="57">
        <f t="shared" si="2"/>
        <v>7965.1670000000004</v>
      </c>
      <c r="R28" s="57">
        <f t="shared" si="2"/>
        <v>8027.0879999999997</v>
      </c>
      <c r="S28" s="57">
        <f t="shared" si="2"/>
        <v>7841.9409999999998</v>
      </c>
      <c r="T28" s="57">
        <f t="shared" si="2"/>
        <v>7768.0559999999996</v>
      </c>
      <c r="U28" s="57">
        <f t="shared" si="2"/>
        <v>7816.8050000000003</v>
      </c>
      <c r="V28" s="57">
        <f t="shared" si="2"/>
        <v>7853.9679999999998</v>
      </c>
      <c r="W28" s="57">
        <f t="shared" si="2"/>
        <v>7438.0079999999998</v>
      </c>
      <c r="X28" s="57">
        <f t="shared" si="2"/>
        <v>7020.277</v>
      </c>
      <c r="Y28" s="57">
        <f t="shared" si="2"/>
        <v>6422.0039999999999</v>
      </c>
      <c r="Z28" s="58">
        <f t="shared" si="2"/>
        <v>0</v>
      </c>
      <c r="AA28" s="59">
        <f t="shared" si="2"/>
        <v>171880.85399999999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80</v>
      </c>
      <c r="C31" s="90">
        <v>247</v>
      </c>
      <c r="D31" s="90">
        <v>266</v>
      </c>
      <c r="E31" s="90">
        <v>269</v>
      </c>
      <c r="F31" s="90">
        <v>302</v>
      </c>
      <c r="G31" s="90">
        <v>329</v>
      </c>
      <c r="H31" s="90">
        <v>266</v>
      </c>
      <c r="I31" s="90">
        <v>179</v>
      </c>
      <c r="J31" s="90">
        <v>164.107</v>
      </c>
      <c r="K31" s="90">
        <v>179</v>
      </c>
      <c r="L31" s="90">
        <v>173</v>
      </c>
      <c r="M31" s="90">
        <v>150</v>
      </c>
      <c r="N31" s="90">
        <v>135.88900000000001</v>
      </c>
      <c r="O31" s="90">
        <v>150</v>
      </c>
      <c r="P31" s="90">
        <v>150</v>
      </c>
      <c r="Q31" s="90">
        <v>125</v>
      </c>
      <c r="R31" s="90">
        <v>150</v>
      </c>
      <c r="S31" s="90">
        <v>175</v>
      </c>
      <c r="T31" s="90">
        <v>177.33499999999998</v>
      </c>
      <c r="U31" s="90">
        <v>153</v>
      </c>
      <c r="V31" s="90">
        <v>201.77699999999999</v>
      </c>
      <c r="W31" s="90">
        <v>181.10399999999998</v>
      </c>
      <c r="X31" s="90">
        <v>129</v>
      </c>
      <c r="Y31" s="90">
        <v>151</v>
      </c>
      <c r="Z31" s="91"/>
      <c r="AA31" s="69">
        <f t="shared" ref="AA31:AA36" si="3">SUM(B31:Z31)</f>
        <v>4483.2120000000004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38</v>
      </c>
      <c r="F32" s="94">
        <v>32</v>
      </c>
      <c r="G32" s="94">
        <v>33</v>
      </c>
      <c r="H32" s="94">
        <v>18</v>
      </c>
      <c r="I32" s="94">
        <v>166</v>
      </c>
      <c r="J32" s="94">
        <v>212</v>
      </c>
      <c r="K32" s="94">
        <v>254</v>
      </c>
      <c r="L32" s="94">
        <v>146</v>
      </c>
      <c r="M32" s="94">
        <v>156</v>
      </c>
      <c r="N32" s="94">
        <v>126</v>
      </c>
      <c r="O32" s="94">
        <v>113</v>
      </c>
      <c r="P32" s="94">
        <v>75</v>
      </c>
      <c r="Q32" s="94">
        <v>51</v>
      </c>
      <c r="R32" s="94">
        <v>162</v>
      </c>
      <c r="S32" s="94">
        <v>95</v>
      </c>
      <c r="T32" s="94">
        <v>204</v>
      </c>
      <c r="U32" s="94">
        <v>211.31900000000002</v>
      </c>
      <c r="V32" s="94">
        <v>262</v>
      </c>
      <c r="W32" s="94">
        <v>246</v>
      </c>
      <c r="X32" s="94">
        <v>182</v>
      </c>
      <c r="Y32" s="94">
        <v>19</v>
      </c>
      <c r="Z32" s="95"/>
      <c r="AA32" s="74">
        <f t="shared" si="3"/>
        <v>2822.319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87</v>
      </c>
      <c r="C36" s="83">
        <f t="shared" ref="C36:Z36" si="4">SUM(C31:C35)</f>
        <v>254</v>
      </c>
      <c r="D36" s="83">
        <f t="shared" si="4"/>
        <v>273</v>
      </c>
      <c r="E36" s="83">
        <f t="shared" si="4"/>
        <v>307</v>
      </c>
      <c r="F36" s="83">
        <f t="shared" si="4"/>
        <v>334</v>
      </c>
      <c r="G36" s="83">
        <f t="shared" si="4"/>
        <v>362</v>
      </c>
      <c r="H36" s="83">
        <f t="shared" si="4"/>
        <v>284</v>
      </c>
      <c r="I36" s="83">
        <f t="shared" si="4"/>
        <v>345</v>
      </c>
      <c r="J36" s="83">
        <f t="shared" si="4"/>
        <v>376.10699999999997</v>
      </c>
      <c r="K36" s="83">
        <f t="shared" si="4"/>
        <v>433</v>
      </c>
      <c r="L36" s="83">
        <f t="shared" si="4"/>
        <v>319</v>
      </c>
      <c r="M36" s="83">
        <f t="shared" si="4"/>
        <v>306</v>
      </c>
      <c r="N36" s="83">
        <f t="shared" si="4"/>
        <v>261.88900000000001</v>
      </c>
      <c r="O36" s="83">
        <f t="shared" si="4"/>
        <v>263</v>
      </c>
      <c r="P36" s="83">
        <f t="shared" si="4"/>
        <v>225</v>
      </c>
      <c r="Q36" s="83">
        <f t="shared" si="4"/>
        <v>176</v>
      </c>
      <c r="R36" s="83">
        <f t="shared" si="4"/>
        <v>312</v>
      </c>
      <c r="S36" s="83">
        <f t="shared" si="4"/>
        <v>270</v>
      </c>
      <c r="T36" s="83">
        <f t="shared" si="4"/>
        <v>381.33499999999998</v>
      </c>
      <c r="U36" s="83">
        <f t="shared" si="4"/>
        <v>364.31900000000002</v>
      </c>
      <c r="V36" s="83">
        <f t="shared" si="4"/>
        <v>463.77699999999999</v>
      </c>
      <c r="W36" s="83">
        <f t="shared" si="4"/>
        <v>427.10399999999998</v>
      </c>
      <c r="X36" s="83">
        <f t="shared" si="4"/>
        <v>311</v>
      </c>
      <c r="Y36" s="83">
        <f t="shared" si="4"/>
        <v>170</v>
      </c>
      <c r="Z36" s="84">
        <f t="shared" si="4"/>
        <v>0</v>
      </c>
      <c r="AA36" s="85">
        <f t="shared" si="3"/>
        <v>7305.5310000000009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6083.4279999999999</v>
      </c>
      <c r="C47" s="83">
        <f t="shared" ref="C47:Z47" si="8">SUM(C10:C13)+C22+C36</f>
        <v>5969.5420000000004</v>
      </c>
      <c r="D47" s="83">
        <f t="shared" si="8"/>
        <v>5780.1239999999998</v>
      </c>
      <c r="E47" s="83">
        <f t="shared" si="8"/>
        <v>5630.2579999999998</v>
      </c>
      <c r="F47" s="83">
        <f t="shared" si="8"/>
        <v>5635.7940000000008</v>
      </c>
      <c r="G47" s="83">
        <f t="shared" si="8"/>
        <v>5742.0829999999996</v>
      </c>
      <c r="H47" s="83">
        <f t="shared" si="8"/>
        <v>6009.0120000000006</v>
      </c>
      <c r="I47" s="83">
        <f t="shared" si="8"/>
        <v>6696.9380000000001</v>
      </c>
      <c r="J47" s="83">
        <f t="shared" si="8"/>
        <v>7333.5339999999997</v>
      </c>
      <c r="K47" s="83">
        <f t="shared" si="8"/>
        <v>7781.5630000000001</v>
      </c>
      <c r="L47" s="83">
        <f t="shared" si="8"/>
        <v>8018.4629999999997</v>
      </c>
      <c r="M47" s="83">
        <f t="shared" si="8"/>
        <v>8250.8130000000019</v>
      </c>
      <c r="N47" s="83">
        <f t="shared" si="8"/>
        <v>8383.003999999999</v>
      </c>
      <c r="O47" s="83">
        <f t="shared" si="8"/>
        <v>8293.5419999999995</v>
      </c>
      <c r="P47" s="83">
        <f t="shared" si="8"/>
        <v>8119.4420000000009</v>
      </c>
      <c r="Q47" s="83">
        <f t="shared" si="8"/>
        <v>7965.1670000000004</v>
      </c>
      <c r="R47" s="83">
        <f t="shared" si="8"/>
        <v>8027.0880000000006</v>
      </c>
      <c r="S47" s="83">
        <f t="shared" si="8"/>
        <v>7841.9409999999989</v>
      </c>
      <c r="T47" s="83">
        <f t="shared" si="8"/>
        <v>7768.0559999999996</v>
      </c>
      <c r="U47" s="83">
        <f t="shared" si="8"/>
        <v>7816.8050000000012</v>
      </c>
      <c r="V47" s="83">
        <f t="shared" si="8"/>
        <v>7853.9680000000008</v>
      </c>
      <c r="W47" s="83">
        <f t="shared" si="8"/>
        <v>7438.0079999999998</v>
      </c>
      <c r="X47" s="83">
        <f t="shared" si="8"/>
        <v>7020.277</v>
      </c>
      <c r="Y47" s="83">
        <f t="shared" si="8"/>
        <v>6422.003999999999</v>
      </c>
      <c r="Z47" s="84">
        <f t="shared" si="8"/>
        <v>0</v>
      </c>
      <c r="AA47" s="100">
        <f>SUM(B47:Z47)</f>
        <v>171880.85399999999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-335.2</v>
      </c>
      <c r="I4" s="18">
        <v>-278.2</v>
      </c>
      <c r="J4" s="18">
        <v>-261.7</v>
      </c>
      <c r="K4" s="18">
        <v>-289.10000000000002</v>
      </c>
      <c r="L4" s="18">
        <v>-337.4</v>
      </c>
      <c r="M4" s="18">
        <v>-520.6</v>
      </c>
      <c r="N4" s="18">
        <v>-475.4</v>
      </c>
      <c r="O4" s="18">
        <v>-460.8</v>
      </c>
      <c r="P4" s="18">
        <v>-492.1</v>
      </c>
      <c r="Q4" s="18">
        <v>-413.3</v>
      </c>
      <c r="R4" s="18">
        <v>-374.3</v>
      </c>
      <c r="S4" s="18">
        <v>-516.5</v>
      </c>
      <c r="T4" s="18">
        <v>-594.20000000000005</v>
      </c>
      <c r="U4" s="18">
        <v>-532.4</v>
      </c>
      <c r="V4" s="18">
        <v>-569.20000000000005</v>
      </c>
      <c r="W4" s="18">
        <v>-483</v>
      </c>
      <c r="X4" s="18">
        <v>-600</v>
      </c>
      <c r="Y4" s="18">
        <v>-386</v>
      </c>
      <c r="Z4" s="19"/>
      <c r="AA4" s="107">
        <f>SUM(B4:Z4)</f>
        <v>-11519.400000000001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124.84</v>
      </c>
      <c r="C7" s="113">
        <v>105.1</v>
      </c>
      <c r="D7" s="113">
        <v>97.88</v>
      </c>
      <c r="E7" s="113">
        <v>89</v>
      </c>
      <c r="F7" s="113">
        <v>86.42</v>
      </c>
      <c r="G7" s="113">
        <v>86.42</v>
      </c>
      <c r="H7" s="113">
        <v>90.31</v>
      </c>
      <c r="I7" s="113">
        <v>98.28</v>
      </c>
      <c r="J7" s="113">
        <v>101.22</v>
      </c>
      <c r="K7" s="113">
        <v>97.15</v>
      </c>
      <c r="L7" s="113">
        <v>96.85</v>
      </c>
      <c r="M7" s="113">
        <v>98.06</v>
      </c>
      <c r="N7" s="113">
        <v>100.23</v>
      </c>
      <c r="O7" s="113">
        <v>97.19</v>
      </c>
      <c r="P7" s="113">
        <v>98.28</v>
      </c>
      <c r="Q7" s="113">
        <v>105.1</v>
      </c>
      <c r="R7" s="113">
        <v>106.57</v>
      </c>
      <c r="S7" s="113">
        <v>113</v>
      </c>
      <c r="T7" s="113">
        <v>121</v>
      </c>
      <c r="U7" s="113">
        <v>130.46</v>
      </c>
      <c r="V7" s="113">
        <v>128</v>
      </c>
      <c r="W7" s="113">
        <v>121</v>
      </c>
      <c r="X7" s="113">
        <v>107.54</v>
      </c>
      <c r="Y7" s="113">
        <v>104.19</v>
      </c>
      <c r="Z7" s="114"/>
      <c r="AA7" s="115">
        <v>104.33708333333333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335.2</v>
      </c>
      <c r="I13" s="125">
        <v>278.2</v>
      </c>
      <c r="J13" s="125">
        <v>261.7</v>
      </c>
      <c r="K13" s="125">
        <v>289.10000000000002</v>
      </c>
      <c r="L13" s="125">
        <v>337.4</v>
      </c>
      <c r="M13" s="125">
        <v>520.6</v>
      </c>
      <c r="N13" s="125">
        <v>475.4</v>
      </c>
      <c r="O13" s="125">
        <v>460.8</v>
      </c>
      <c r="P13" s="125">
        <v>492.1</v>
      </c>
      <c r="Q13" s="125">
        <v>413.3</v>
      </c>
      <c r="R13" s="125">
        <v>374.3</v>
      </c>
      <c r="S13" s="125">
        <v>516.5</v>
      </c>
      <c r="T13" s="125">
        <v>594.20000000000005</v>
      </c>
      <c r="U13" s="125">
        <v>532.4</v>
      </c>
      <c r="V13" s="125">
        <v>569.20000000000005</v>
      </c>
      <c r="W13" s="125">
        <v>483</v>
      </c>
      <c r="X13" s="125">
        <v>600</v>
      </c>
      <c r="Y13" s="126">
        <v>386</v>
      </c>
      <c r="Z13" s="127"/>
      <c r="AA13" s="128">
        <f t="shared" si="0"/>
        <v>11519.400000000001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335.2</v>
      </c>
      <c r="I16" s="131">
        <f t="shared" si="1"/>
        <v>278.2</v>
      </c>
      <c r="J16" s="131">
        <f t="shared" si="1"/>
        <v>261.7</v>
      </c>
      <c r="K16" s="131">
        <f t="shared" si="1"/>
        <v>289.10000000000002</v>
      </c>
      <c r="L16" s="131">
        <f t="shared" si="1"/>
        <v>337.4</v>
      </c>
      <c r="M16" s="131">
        <f t="shared" si="1"/>
        <v>520.6</v>
      </c>
      <c r="N16" s="131">
        <f t="shared" si="1"/>
        <v>475.4</v>
      </c>
      <c r="O16" s="131">
        <f t="shared" si="1"/>
        <v>460.8</v>
      </c>
      <c r="P16" s="131">
        <f t="shared" si="1"/>
        <v>492.1</v>
      </c>
      <c r="Q16" s="131">
        <f t="shared" si="1"/>
        <v>413.3</v>
      </c>
      <c r="R16" s="131">
        <f t="shared" si="1"/>
        <v>374.3</v>
      </c>
      <c r="S16" s="131">
        <f t="shared" si="1"/>
        <v>516.5</v>
      </c>
      <c r="T16" s="131">
        <f t="shared" si="1"/>
        <v>594.20000000000005</v>
      </c>
      <c r="U16" s="131">
        <f t="shared" si="1"/>
        <v>532.4</v>
      </c>
      <c r="V16" s="131">
        <f t="shared" si="1"/>
        <v>569.20000000000005</v>
      </c>
      <c r="W16" s="131">
        <f t="shared" si="1"/>
        <v>483</v>
      </c>
      <c r="X16" s="131">
        <f t="shared" si="1"/>
        <v>600</v>
      </c>
      <c r="Y16" s="131">
        <f t="shared" si="1"/>
        <v>386</v>
      </c>
      <c r="Z16" s="132" t="str">
        <f t="shared" si="1"/>
        <v/>
      </c>
      <c r="AA16" s="85">
        <f t="shared" si="0"/>
        <v>11519.400000000001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2021-08-18T11:18:38Z</dcterms:created>
  <dcterms:modified xsi:type="dcterms:W3CDTF">2021-08-18T11:18:39Z</dcterms:modified>
</cp:coreProperties>
</file>