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[1]SPOT_Orders_OverView_01!$A$49:$A$81</definedName>
    <definedName name="MKT_OVW_PARTICIPANTS_S">[1]SPOT_Orders_OverView_01!$A$5:$A$45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<sst xmlns="http://schemas.openxmlformats.org/spreadsheetml/2006/main" count="109" uniqueCount="48">
  <si>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17/08/2021 14:00:15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</si>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</sst>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803</c:v>
                </c:pt>
                <c:pt idx="1">
                  <c:v>760</c:v>
                </c:pt>
                <c:pt idx="2">
                  <c:v>706</c:v>
                </c:pt>
                <c:pt idx="3">
                  <c:v>706</c:v>
                </c:pt>
                <c:pt idx="4">
                  <c:v>706</c:v>
                </c:pt>
                <c:pt idx="5">
                  <c:v>760</c:v>
                </c:pt>
                <c:pt idx="6">
                  <c:v>803</c:v>
                </c:pt>
                <c:pt idx="7">
                  <c:v>859</c:v>
                </c:pt>
                <c:pt idx="8">
                  <c:v>859</c:v>
                </c:pt>
                <c:pt idx="9">
                  <c:v>859</c:v>
                </c:pt>
                <c:pt idx="10">
                  <c:v>859</c:v>
                </c:pt>
                <c:pt idx="11">
                  <c:v>859</c:v>
                </c:pt>
                <c:pt idx="12">
                  <c:v>859</c:v>
                </c:pt>
                <c:pt idx="13">
                  <c:v>859</c:v>
                </c:pt>
                <c:pt idx="14">
                  <c:v>859</c:v>
                </c:pt>
                <c:pt idx="15">
                  <c:v>859</c:v>
                </c:pt>
                <c:pt idx="16">
                  <c:v>859</c:v>
                </c:pt>
                <c:pt idx="17">
                  <c:v>859</c:v>
                </c:pt>
                <c:pt idx="18">
                  <c:v>859</c:v>
                </c:pt>
                <c:pt idx="19">
                  <c:v>859</c:v>
                </c:pt>
                <c:pt idx="20">
                  <c:v>859</c:v>
                </c:pt>
                <c:pt idx="21">
                  <c:v>859</c:v>
                </c:pt>
                <c:pt idx="22">
                  <c:v>859</c:v>
                </c:pt>
                <c:pt idx="23">
                  <c:v>919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3706.8220000000001</c:v>
                </c:pt>
                <c:pt idx="1">
                  <c:v>3582.1869999999999</c:v>
                </c:pt>
                <c:pt idx="2">
                  <c:v>3328.3230000000003</c:v>
                </c:pt>
                <c:pt idx="3">
                  <c:v>3136.277</c:v>
                </c:pt>
                <c:pt idx="4">
                  <c:v>3144.4230000000002</c:v>
                </c:pt>
                <c:pt idx="5">
                  <c:v>3256.6310000000003</c:v>
                </c:pt>
                <c:pt idx="6">
                  <c:v>3658.08</c:v>
                </c:pt>
                <c:pt idx="7">
                  <c:v>3760.8289999999997</c:v>
                </c:pt>
                <c:pt idx="8">
                  <c:v>3768.7000000000003</c:v>
                </c:pt>
                <c:pt idx="9">
                  <c:v>3743.8670000000002</c:v>
                </c:pt>
                <c:pt idx="10">
                  <c:v>3694.6639999999998</c:v>
                </c:pt>
                <c:pt idx="11">
                  <c:v>3708.6019999999999</c:v>
                </c:pt>
                <c:pt idx="12">
                  <c:v>3720.424</c:v>
                </c:pt>
                <c:pt idx="13">
                  <c:v>3688.9700000000003</c:v>
                </c:pt>
                <c:pt idx="14">
                  <c:v>3675.8389999999999</c:v>
                </c:pt>
                <c:pt idx="15">
                  <c:v>3670.3510000000001</c:v>
                </c:pt>
                <c:pt idx="16">
                  <c:v>3722.2310000000002</c:v>
                </c:pt>
                <c:pt idx="17">
                  <c:v>3759.884</c:v>
                </c:pt>
                <c:pt idx="18">
                  <c:v>3796.9650000000001</c:v>
                </c:pt>
                <c:pt idx="19">
                  <c:v>3823.0860000000002</c:v>
                </c:pt>
                <c:pt idx="20">
                  <c:v>3850.6459999999997</c:v>
                </c:pt>
                <c:pt idx="21">
                  <c:v>3851.2860000000001</c:v>
                </c:pt>
                <c:pt idx="22">
                  <c:v>3959.9160000000002</c:v>
                </c:pt>
                <c:pt idx="23">
                  <c:v>3787.9490000000001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1240</c:v>
                </c:pt>
                <c:pt idx="1">
                  <c:v>1252</c:v>
                </c:pt>
                <c:pt idx="2">
                  <c:v>1318</c:v>
                </c:pt>
                <c:pt idx="3">
                  <c:v>1365</c:v>
                </c:pt>
                <c:pt idx="4">
                  <c:v>1323</c:v>
                </c:pt>
                <c:pt idx="5">
                  <c:v>1306</c:v>
                </c:pt>
                <c:pt idx="6">
                  <c:v>815.66399999999999</c:v>
                </c:pt>
                <c:pt idx="7">
                  <c:v>671.9</c:v>
                </c:pt>
                <c:pt idx="8">
                  <c:v>733.8</c:v>
                </c:pt>
                <c:pt idx="9">
                  <c:v>759.8</c:v>
                </c:pt>
                <c:pt idx="10">
                  <c:v>891.9</c:v>
                </c:pt>
                <c:pt idx="11">
                  <c:v>1033.0999999999999</c:v>
                </c:pt>
                <c:pt idx="12">
                  <c:v>1187</c:v>
                </c:pt>
                <c:pt idx="13">
                  <c:v>1227</c:v>
                </c:pt>
                <c:pt idx="14">
                  <c:v>1210.9000000000001</c:v>
                </c:pt>
                <c:pt idx="15">
                  <c:v>1348.251</c:v>
                </c:pt>
                <c:pt idx="16">
                  <c:v>1426</c:v>
                </c:pt>
                <c:pt idx="17">
                  <c:v>1459</c:v>
                </c:pt>
                <c:pt idx="18">
                  <c:v>1406.1990000000001</c:v>
                </c:pt>
                <c:pt idx="19">
                  <c:v>1258.7449999999999</c:v>
                </c:pt>
                <c:pt idx="20">
                  <c:v>1279</c:v>
                </c:pt>
                <c:pt idx="21">
                  <c:v>1048</c:v>
                </c:pt>
                <c:pt idx="22">
                  <c:v>1288</c:v>
                </c:pt>
                <c:pt idx="23">
                  <c:v>1361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438.18999999999994</c:v>
                </c:pt>
                <c:pt idx="1">
                  <c:v>428.40200000000004</c:v>
                </c:pt>
                <c:pt idx="2">
                  <c:v>417.88400000000001</c:v>
                </c:pt>
                <c:pt idx="3">
                  <c:v>410.4489999999999</c:v>
                </c:pt>
                <c:pt idx="4">
                  <c:v>403.5449999999999</c:v>
                </c:pt>
                <c:pt idx="5">
                  <c:v>397.48099999999994</c:v>
                </c:pt>
                <c:pt idx="6">
                  <c:v>529.65</c:v>
                </c:pt>
                <c:pt idx="7">
                  <c:v>987.96399999999983</c:v>
                </c:pt>
                <c:pt idx="8">
                  <c:v>1559.636</c:v>
                </c:pt>
                <c:pt idx="9">
                  <c:v>2065.915</c:v>
                </c:pt>
                <c:pt idx="10">
                  <c:v>2427.7589999999996</c:v>
                </c:pt>
                <c:pt idx="11">
                  <c:v>2631.9780000000001</c:v>
                </c:pt>
                <c:pt idx="12">
                  <c:v>2735.3670000000002</c:v>
                </c:pt>
                <c:pt idx="13">
                  <c:v>2712.89</c:v>
                </c:pt>
                <c:pt idx="14">
                  <c:v>2530.0029999999997</c:v>
                </c:pt>
                <c:pt idx="15">
                  <c:v>2190.8040000000001</c:v>
                </c:pt>
                <c:pt idx="16">
                  <c:v>1725.3119999999997</c:v>
                </c:pt>
                <c:pt idx="17">
                  <c:v>1152.6869999999999</c:v>
                </c:pt>
                <c:pt idx="18">
                  <c:v>675.75900000000001</c:v>
                </c:pt>
                <c:pt idx="19">
                  <c:v>514.93599999999992</c:v>
                </c:pt>
                <c:pt idx="20">
                  <c:v>489.39999999999992</c:v>
                </c:pt>
                <c:pt idx="21">
                  <c:v>452.64100000000002</c:v>
                </c:pt>
                <c:pt idx="22">
                  <c:v>444.3300000000001</c:v>
                </c:pt>
                <c:pt idx="23">
                  <c:v>449.77499999999998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76</c:v>
                </c:pt>
                <c:pt idx="1">
                  <c:v>76</c:v>
                </c:pt>
                <c:pt idx="2">
                  <c:v>76</c:v>
                </c:pt>
                <c:pt idx="3">
                  <c:v>76</c:v>
                </c:pt>
                <c:pt idx="4">
                  <c:v>102</c:v>
                </c:pt>
                <c:pt idx="5">
                  <c:v>102</c:v>
                </c:pt>
                <c:pt idx="6">
                  <c:v>132</c:v>
                </c:pt>
                <c:pt idx="7">
                  <c:v>367</c:v>
                </c:pt>
                <c:pt idx="8">
                  <c:v>405</c:v>
                </c:pt>
                <c:pt idx="9">
                  <c:v>379</c:v>
                </c:pt>
                <c:pt idx="10">
                  <c:v>343</c:v>
                </c:pt>
                <c:pt idx="11">
                  <c:v>243</c:v>
                </c:pt>
                <c:pt idx="12">
                  <c:v>179</c:v>
                </c:pt>
                <c:pt idx="13">
                  <c:v>205</c:v>
                </c:pt>
                <c:pt idx="14">
                  <c:v>205</c:v>
                </c:pt>
                <c:pt idx="15">
                  <c:v>210</c:v>
                </c:pt>
                <c:pt idx="16">
                  <c:v>499</c:v>
                </c:pt>
                <c:pt idx="17">
                  <c:v>746</c:v>
                </c:pt>
                <c:pt idx="18">
                  <c:v>1141</c:v>
                </c:pt>
                <c:pt idx="19">
                  <c:v>1523</c:v>
                </c:pt>
                <c:pt idx="20">
                  <c:v>1511</c:v>
                </c:pt>
                <c:pt idx="21">
                  <c:v>1294</c:v>
                </c:pt>
                <c:pt idx="22">
                  <c:v>659.99</c:v>
                </c:pt>
                <c:pt idx="23">
                  <c:v>351.20299999999997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10583176"/>
        <c:axId val="4105835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6264.0120000000034</c:v>
                </c:pt>
                <c:pt idx="1">
                  <c:v>6098.588999999999</c:v>
                </c:pt>
                <c:pt idx="2">
                  <c:v>5846.2070000000012</c:v>
                </c:pt>
                <c:pt idx="3">
                  <c:v>5693.7260000000006</c:v>
                </c:pt>
                <c:pt idx="4">
                  <c:v>5678.9679999999998</c:v>
                </c:pt>
                <c:pt idx="5">
                  <c:v>5822.1119999999992</c:v>
                </c:pt>
                <c:pt idx="6">
                  <c:v>5938.3730000000005</c:v>
                </c:pt>
                <c:pt idx="7">
                  <c:v>6646.6729999999998</c:v>
                </c:pt>
                <c:pt idx="8">
                  <c:v>7326.0950000000003</c:v>
                </c:pt>
                <c:pt idx="9">
                  <c:v>7807.6020000000008</c:v>
                </c:pt>
                <c:pt idx="10">
                  <c:v>8216.3029999999999</c:v>
                </c:pt>
                <c:pt idx="11">
                  <c:v>8475.659999999998</c:v>
                </c:pt>
                <c:pt idx="12">
                  <c:v>8680.7909999999993</c:v>
                </c:pt>
                <c:pt idx="13">
                  <c:v>8692.8879999999972</c:v>
                </c:pt>
                <c:pt idx="14">
                  <c:v>8480.7849999999999</c:v>
                </c:pt>
                <c:pt idx="15">
                  <c:v>8278.405999999999</c:v>
                </c:pt>
                <c:pt idx="16">
                  <c:v>8231.5430000000033</c:v>
                </c:pt>
                <c:pt idx="17">
                  <c:v>7976.5709999999981</c:v>
                </c:pt>
                <c:pt idx="18">
                  <c:v>7878.9060000000009</c:v>
                </c:pt>
                <c:pt idx="19">
                  <c:v>7978.7499999999982</c:v>
                </c:pt>
                <c:pt idx="20">
                  <c:v>7989.0459999999994</c:v>
                </c:pt>
                <c:pt idx="21">
                  <c:v>7504.9270000000006</c:v>
                </c:pt>
                <c:pt idx="22">
                  <c:v>7211.2359999999999</c:v>
                </c:pt>
                <c:pt idx="23">
                  <c:v>6868.9270000000015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83176"/>
        <c:axId val="4105835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105.02</c:v>
                </c:pt>
                <c:pt idx="1">
                  <c:v>99.96</c:v>
                </c:pt>
                <c:pt idx="2">
                  <c:v>91.38</c:v>
                </c:pt>
                <c:pt idx="3">
                  <c:v>89</c:v>
                </c:pt>
                <c:pt idx="4">
                  <c:v>89</c:v>
                </c:pt>
                <c:pt idx="5">
                  <c:v>90.23</c:v>
                </c:pt>
                <c:pt idx="6">
                  <c:v>103.57</c:v>
                </c:pt>
                <c:pt idx="7">
                  <c:v>110.23</c:v>
                </c:pt>
                <c:pt idx="8">
                  <c:v>113</c:v>
                </c:pt>
                <c:pt idx="9">
                  <c:v>111.73</c:v>
                </c:pt>
                <c:pt idx="10">
                  <c:v>107.39</c:v>
                </c:pt>
                <c:pt idx="11">
                  <c:v>111.04</c:v>
                </c:pt>
                <c:pt idx="12">
                  <c:v>115.7</c:v>
                </c:pt>
                <c:pt idx="13">
                  <c:v>112.41</c:v>
                </c:pt>
                <c:pt idx="14">
                  <c:v>113</c:v>
                </c:pt>
                <c:pt idx="15">
                  <c:v>113.17</c:v>
                </c:pt>
                <c:pt idx="16">
                  <c:v>118.2</c:v>
                </c:pt>
                <c:pt idx="17">
                  <c:v>125.9</c:v>
                </c:pt>
                <c:pt idx="18">
                  <c:v>130.33000000000001</c:v>
                </c:pt>
                <c:pt idx="19">
                  <c:v>130.99</c:v>
                </c:pt>
                <c:pt idx="20">
                  <c:v>132.32</c:v>
                </c:pt>
                <c:pt idx="21">
                  <c:v>129.19999999999999</c:v>
                </c:pt>
                <c:pt idx="22">
                  <c:v>142.37</c:v>
                </c:pt>
                <c:pt idx="23">
                  <c:v>142.74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584352"/>
        <c:axId val="410583960"/>
      </c:lineChart>
      <c:catAx>
        <c:axId val="4105831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83568"/>
        <c:crosses val="autoZero"/>
        <c:auto val="1"/>
        <c:lblAlgn val="ctr"/>
        <c:lblOffset val="100"/>
        <c:noMultiLvlLbl val="0"/>
      </c:catAx>
      <c:valAx>
        <c:axId val="41058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83176"/>
        <c:crosses val="autoZero"/>
        <c:crossBetween val="between"/>
      </c:valAx>
      <c:valAx>
        <c:axId val="4105839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584352"/>
        <c:crosses val="max"/>
        <c:crossBetween val="between"/>
      </c:valAx>
      <c:catAx>
        <c:axId val="4105843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583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44426</v>
          </cell>
        </row>
        <row r="5">
          <cell r="C5" t="str">
            <v>DAM</v>
          </cell>
        </row>
        <row r="26">
          <cell r="C26">
            <v>19907</v>
          </cell>
        </row>
        <row r="27">
          <cell r="C27">
            <v>87796.951999999845</v>
          </cell>
        </row>
        <row r="28">
          <cell r="C28">
            <v>10901.192999999999</v>
          </cell>
        </row>
        <row r="29">
          <cell r="C29">
            <v>28209.258999999998</v>
          </cell>
        </row>
        <row r="30">
          <cell r="C30">
            <v>28772.757000000001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18424.592999999997</v>
          </cell>
        </row>
        <row r="39">
          <cell r="C39">
            <v>34648.016999999993</v>
          </cell>
        </row>
        <row r="40">
          <cell r="C40">
            <v>114616.41099999999</v>
          </cell>
        </row>
        <row r="41">
          <cell r="C41">
            <v>0</v>
          </cell>
        </row>
        <row r="42">
          <cell r="C42">
            <v>4245.5750000000007</v>
          </cell>
        </row>
        <row r="43">
          <cell r="C43">
            <v>3652.5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105.02</v>
          </cell>
          <cell r="C7">
            <v>99.96</v>
          </cell>
          <cell r="D7">
            <v>91.38</v>
          </cell>
          <cell r="E7">
            <v>89</v>
          </cell>
          <cell r="F7">
            <v>89</v>
          </cell>
          <cell r="G7">
            <v>90.23</v>
          </cell>
          <cell r="H7">
            <v>103.57</v>
          </cell>
          <cell r="I7">
            <v>110.23</v>
          </cell>
          <cell r="J7">
            <v>113</v>
          </cell>
          <cell r="K7">
            <v>111.73</v>
          </cell>
          <cell r="L7">
            <v>107.39</v>
          </cell>
          <cell r="M7">
            <v>111.04</v>
          </cell>
          <cell r="N7">
            <v>115.7</v>
          </cell>
          <cell r="O7">
            <v>112.41</v>
          </cell>
          <cell r="P7">
            <v>113</v>
          </cell>
          <cell r="Q7">
            <v>113.17</v>
          </cell>
          <cell r="R7">
            <v>118.2</v>
          </cell>
          <cell r="S7">
            <v>125.9</v>
          </cell>
          <cell r="T7">
            <v>130.33000000000001</v>
          </cell>
          <cell r="U7">
            <v>130.99</v>
          </cell>
          <cell r="V7">
            <v>132.32</v>
          </cell>
          <cell r="W7">
            <v>129.19999999999999</v>
          </cell>
          <cell r="X7">
            <v>142.37</v>
          </cell>
          <cell r="Y7">
            <v>142.74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105.02</v>
          </cell>
          <cell r="C7">
            <v>99.96</v>
          </cell>
          <cell r="D7">
            <v>91.38</v>
          </cell>
          <cell r="E7">
            <v>89</v>
          </cell>
          <cell r="F7">
            <v>89</v>
          </cell>
          <cell r="G7">
            <v>90.23</v>
          </cell>
          <cell r="H7">
            <v>103.57</v>
          </cell>
          <cell r="I7">
            <v>110.23</v>
          </cell>
          <cell r="J7">
            <v>113</v>
          </cell>
          <cell r="K7">
            <v>111.73</v>
          </cell>
          <cell r="L7">
            <v>107.39</v>
          </cell>
          <cell r="M7">
            <v>111.04</v>
          </cell>
          <cell r="N7">
            <v>115.7</v>
          </cell>
          <cell r="O7">
            <v>112.41</v>
          </cell>
          <cell r="P7">
            <v>113</v>
          </cell>
          <cell r="Q7">
            <v>113.17</v>
          </cell>
          <cell r="R7">
            <v>118.2</v>
          </cell>
          <cell r="S7">
            <v>125.9</v>
          </cell>
          <cell r="T7">
            <v>130.33000000000001</v>
          </cell>
          <cell r="U7">
            <v>130.99</v>
          </cell>
          <cell r="V7">
            <v>132.32</v>
          </cell>
          <cell r="W7">
            <v>129.19999999999999</v>
          </cell>
          <cell r="X7">
            <v>142.37</v>
          </cell>
          <cell r="Y7">
            <v>142.74</v>
          </cell>
        </row>
        <row r="12">
          <cell r="B12">
            <v>180</v>
          </cell>
          <cell r="C12">
            <v>180</v>
          </cell>
          <cell r="D12">
            <v>180</v>
          </cell>
          <cell r="E12">
            <v>180</v>
          </cell>
          <cell r="F12">
            <v>180</v>
          </cell>
          <cell r="G12">
            <v>180</v>
          </cell>
          <cell r="H12">
            <v>180</v>
          </cell>
          <cell r="I12">
            <v>180</v>
          </cell>
          <cell r="J12">
            <v>180</v>
          </cell>
          <cell r="K12">
            <v>180</v>
          </cell>
          <cell r="L12">
            <v>180</v>
          </cell>
          <cell r="M12">
            <v>180</v>
          </cell>
          <cell r="N12">
            <v>180</v>
          </cell>
          <cell r="O12">
            <v>180</v>
          </cell>
          <cell r="P12">
            <v>180</v>
          </cell>
          <cell r="Q12">
            <v>180</v>
          </cell>
          <cell r="R12">
            <v>180</v>
          </cell>
          <cell r="S12">
            <v>180</v>
          </cell>
          <cell r="T12">
            <v>180</v>
          </cell>
          <cell r="U12">
            <v>180</v>
          </cell>
          <cell r="V12">
            <v>180</v>
          </cell>
          <cell r="W12">
            <v>180</v>
          </cell>
          <cell r="X12">
            <v>180</v>
          </cell>
          <cell r="Y12">
            <v>210</v>
          </cell>
        </row>
        <row r="13">
          <cell r="B13">
            <v>180</v>
          </cell>
          <cell r="C13">
            <v>180</v>
          </cell>
          <cell r="D13">
            <v>180</v>
          </cell>
          <cell r="E13">
            <v>180</v>
          </cell>
          <cell r="F13">
            <v>180</v>
          </cell>
          <cell r="G13">
            <v>180</v>
          </cell>
          <cell r="H13">
            <v>180</v>
          </cell>
          <cell r="I13">
            <v>180</v>
          </cell>
          <cell r="J13">
            <v>180</v>
          </cell>
          <cell r="K13">
            <v>180</v>
          </cell>
          <cell r="L13">
            <v>180</v>
          </cell>
          <cell r="M13">
            <v>180</v>
          </cell>
          <cell r="N13">
            <v>180</v>
          </cell>
          <cell r="O13">
            <v>180</v>
          </cell>
          <cell r="P13">
            <v>180</v>
          </cell>
          <cell r="Q13">
            <v>180</v>
          </cell>
          <cell r="R13">
            <v>180</v>
          </cell>
          <cell r="S13">
            <v>180</v>
          </cell>
          <cell r="T13">
            <v>180</v>
          </cell>
          <cell r="U13">
            <v>180</v>
          </cell>
          <cell r="V13">
            <v>180</v>
          </cell>
          <cell r="W13">
            <v>180</v>
          </cell>
          <cell r="X13">
            <v>180</v>
          </cell>
          <cell r="Y13">
            <v>210</v>
          </cell>
        </row>
        <row r="20">
          <cell r="B20">
            <v>238</v>
          </cell>
          <cell r="C20">
            <v>195</v>
          </cell>
          <cell r="D20">
            <v>195</v>
          </cell>
          <cell r="E20">
            <v>195</v>
          </cell>
          <cell r="F20">
            <v>195</v>
          </cell>
          <cell r="G20">
            <v>195</v>
          </cell>
          <cell r="H20">
            <v>238</v>
          </cell>
          <cell r="I20">
            <v>238</v>
          </cell>
          <cell r="J20">
            <v>238</v>
          </cell>
          <cell r="K20">
            <v>238</v>
          </cell>
          <cell r="L20">
            <v>238</v>
          </cell>
          <cell r="M20">
            <v>238</v>
          </cell>
          <cell r="N20">
            <v>238</v>
          </cell>
          <cell r="O20">
            <v>238</v>
          </cell>
          <cell r="P20">
            <v>238</v>
          </cell>
          <cell r="Q20">
            <v>238</v>
          </cell>
          <cell r="R20">
            <v>238</v>
          </cell>
          <cell r="S20">
            <v>238</v>
          </cell>
          <cell r="T20">
            <v>238</v>
          </cell>
          <cell r="U20">
            <v>238</v>
          </cell>
          <cell r="V20">
            <v>238</v>
          </cell>
          <cell r="W20">
            <v>238</v>
          </cell>
          <cell r="X20">
            <v>238</v>
          </cell>
          <cell r="Y20">
            <v>238</v>
          </cell>
        </row>
        <row r="21">
          <cell r="B21">
            <v>205</v>
          </cell>
          <cell r="C21">
            <v>205</v>
          </cell>
          <cell r="D21">
            <v>151</v>
          </cell>
          <cell r="E21">
            <v>151</v>
          </cell>
          <cell r="F21">
            <v>151</v>
          </cell>
          <cell r="G21">
            <v>205</v>
          </cell>
          <cell r="H21">
            <v>205</v>
          </cell>
          <cell r="I21">
            <v>261</v>
          </cell>
          <cell r="J21">
            <v>261</v>
          </cell>
          <cell r="K21">
            <v>261</v>
          </cell>
          <cell r="L21">
            <v>261</v>
          </cell>
          <cell r="M21">
            <v>261</v>
          </cell>
          <cell r="N21">
            <v>261</v>
          </cell>
          <cell r="O21">
            <v>261</v>
          </cell>
          <cell r="P21">
            <v>261</v>
          </cell>
          <cell r="Q21">
            <v>261</v>
          </cell>
          <cell r="R21">
            <v>261</v>
          </cell>
          <cell r="S21">
            <v>261</v>
          </cell>
          <cell r="T21">
            <v>261</v>
          </cell>
          <cell r="U21">
            <v>261</v>
          </cell>
          <cell r="V21">
            <v>261</v>
          </cell>
          <cell r="W21">
            <v>261</v>
          </cell>
          <cell r="X21">
            <v>261</v>
          </cell>
          <cell r="Y21">
            <v>261</v>
          </cell>
        </row>
        <row r="23">
          <cell r="B23">
            <v>400</v>
          </cell>
          <cell r="C23">
            <v>400</v>
          </cell>
          <cell r="D23">
            <v>400</v>
          </cell>
          <cell r="E23">
            <v>400</v>
          </cell>
          <cell r="F23">
            <v>400</v>
          </cell>
          <cell r="G23">
            <v>405</v>
          </cell>
          <cell r="H23">
            <v>400</v>
          </cell>
          <cell r="I23">
            <v>395</v>
          </cell>
          <cell r="J23">
            <v>390</v>
          </cell>
          <cell r="K23">
            <v>385</v>
          </cell>
          <cell r="L23">
            <v>380</v>
          </cell>
          <cell r="M23">
            <v>380</v>
          </cell>
          <cell r="N23">
            <v>380</v>
          </cell>
          <cell r="O23">
            <v>380</v>
          </cell>
          <cell r="P23">
            <v>380</v>
          </cell>
          <cell r="Q23">
            <v>380</v>
          </cell>
          <cell r="R23">
            <v>380</v>
          </cell>
          <cell r="S23">
            <v>380</v>
          </cell>
          <cell r="T23">
            <v>380</v>
          </cell>
          <cell r="U23">
            <v>385</v>
          </cell>
          <cell r="V23">
            <v>390</v>
          </cell>
          <cell r="W23">
            <v>390</v>
          </cell>
          <cell r="X23">
            <v>395</v>
          </cell>
          <cell r="Y23">
            <v>400</v>
          </cell>
        </row>
        <row r="24">
          <cell r="B24">
            <v>388</v>
          </cell>
          <cell r="C24">
            <v>330</v>
          </cell>
          <cell r="D24">
            <v>330</v>
          </cell>
          <cell r="E24">
            <v>330</v>
          </cell>
          <cell r="F24">
            <v>330</v>
          </cell>
          <cell r="G24">
            <v>330</v>
          </cell>
          <cell r="H24">
            <v>387</v>
          </cell>
          <cell r="I24">
            <v>387</v>
          </cell>
          <cell r="J24">
            <v>385</v>
          </cell>
          <cell r="K24">
            <v>383</v>
          </cell>
          <cell r="L24">
            <v>381</v>
          </cell>
          <cell r="M24">
            <v>381</v>
          </cell>
          <cell r="N24">
            <v>378</v>
          </cell>
          <cell r="O24">
            <v>378</v>
          </cell>
          <cell r="P24">
            <v>378</v>
          </cell>
          <cell r="Q24">
            <v>378</v>
          </cell>
          <cell r="R24">
            <v>378</v>
          </cell>
          <cell r="S24">
            <v>378</v>
          </cell>
          <cell r="T24">
            <v>378</v>
          </cell>
          <cell r="U24">
            <v>381</v>
          </cell>
          <cell r="V24">
            <v>383</v>
          </cell>
          <cell r="W24">
            <v>383</v>
          </cell>
          <cell r="X24">
            <v>385</v>
          </cell>
          <cell r="Y24">
            <v>387</v>
          </cell>
        </row>
        <row r="25">
          <cell r="B25">
            <v>342</v>
          </cell>
          <cell r="C25">
            <v>343</v>
          </cell>
          <cell r="D25">
            <v>343</v>
          </cell>
          <cell r="E25">
            <v>220</v>
          </cell>
          <cell r="F25">
            <v>220</v>
          </cell>
          <cell r="G25">
            <v>298.48099999999999</v>
          </cell>
          <cell r="H25">
            <v>342</v>
          </cell>
          <cell r="I25">
            <v>340</v>
          </cell>
          <cell r="J25">
            <v>339</v>
          </cell>
          <cell r="K25">
            <v>338</v>
          </cell>
          <cell r="L25">
            <v>337</v>
          </cell>
          <cell r="M25">
            <v>336</v>
          </cell>
          <cell r="N25">
            <v>335</v>
          </cell>
          <cell r="O25">
            <v>334</v>
          </cell>
          <cell r="P25">
            <v>334</v>
          </cell>
          <cell r="Q25">
            <v>334</v>
          </cell>
          <cell r="R25">
            <v>334</v>
          </cell>
          <cell r="S25">
            <v>335</v>
          </cell>
          <cell r="T25">
            <v>336</v>
          </cell>
          <cell r="U25">
            <v>337</v>
          </cell>
          <cell r="V25">
            <v>338</v>
          </cell>
          <cell r="W25">
            <v>339</v>
          </cell>
          <cell r="X25">
            <v>340</v>
          </cell>
          <cell r="Y25">
            <v>341</v>
          </cell>
        </row>
        <row r="26">
          <cell r="B26">
            <v>352</v>
          </cell>
          <cell r="C26">
            <v>352</v>
          </cell>
          <cell r="D26">
            <v>265</v>
          </cell>
          <cell r="E26">
            <v>265</v>
          </cell>
          <cell r="F26">
            <v>265</v>
          </cell>
          <cell r="G26">
            <v>265</v>
          </cell>
          <cell r="H26">
            <v>352</v>
          </cell>
          <cell r="I26">
            <v>433</v>
          </cell>
          <cell r="J26">
            <v>429</v>
          </cell>
          <cell r="K26">
            <v>425</v>
          </cell>
          <cell r="L26">
            <v>421</v>
          </cell>
          <cell r="M26">
            <v>417</v>
          </cell>
          <cell r="N26">
            <v>413</v>
          </cell>
          <cell r="O26">
            <v>411</v>
          </cell>
          <cell r="P26">
            <v>411</v>
          </cell>
          <cell r="Q26">
            <v>411</v>
          </cell>
          <cell r="R26">
            <v>413</v>
          </cell>
          <cell r="S26">
            <v>413</v>
          </cell>
          <cell r="T26">
            <v>415</v>
          </cell>
          <cell r="U26">
            <v>419</v>
          </cell>
          <cell r="V26">
            <v>421</v>
          </cell>
          <cell r="W26">
            <v>423</v>
          </cell>
          <cell r="X26">
            <v>425</v>
          </cell>
          <cell r="Y26">
            <v>423</v>
          </cell>
        </row>
        <row r="27">
          <cell r="B27">
            <v>500</v>
          </cell>
          <cell r="C27">
            <v>500</v>
          </cell>
          <cell r="D27">
            <v>500</v>
          </cell>
          <cell r="E27">
            <v>500</v>
          </cell>
          <cell r="F27">
            <v>500</v>
          </cell>
          <cell r="G27">
            <v>500</v>
          </cell>
          <cell r="H27">
            <v>500</v>
          </cell>
          <cell r="I27">
            <v>500</v>
          </cell>
          <cell r="J27">
            <v>500</v>
          </cell>
          <cell r="K27">
            <v>500</v>
          </cell>
          <cell r="L27">
            <v>500</v>
          </cell>
          <cell r="M27">
            <v>500</v>
          </cell>
          <cell r="N27">
            <v>500</v>
          </cell>
          <cell r="O27">
            <v>500</v>
          </cell>
          <cell r="P27">
            <v>500</v>
          </cell>
          <cell r="Q27">
            <v>500</v>
          </cell>
          <cell r="R27">
            <v>550</v>
          </cell>
          <cell r="S27">
            <v>550</v>
          </cell>
          <cell r="T27">
            <v>550</v>
          </cell>
          <cell r="U27">
            <v>550</v>
          </cell>
          <cell r="V27">
            <v>550</v>
          </cell>
          <cell r="W27">
            <v>550</v>
          </cell>
          <cell r="X27">
            <v>550</v>
          </cell>
          <cell r="Y27">
            <v>550</v>
          </cell>
        </row>
        <row r="31">
          <cell r="B31">
            <v>359.43400000000003</v>
          </cell>
          <cell r="C31">
            <v>344.8</v>
          </cell>
          <cell r="D31">
            <v>319.81799999999998</v>
          </cell>
          <cell r="E31">
            <v>283.37700000000001</v>
          </cell>
          <cell r="F31">
            <v>281.52300000000002</v>
          </cell>
          <cell r="G31">
            <v>310.25</v>
          </cell>
          <cell r="H31">
            <v>329.90699999999998</v>
          </cell>
          <cell r="I31">
            <v>313.45800000000003</v>
          </cell>
          <cell r="J31">
            <v>327.774</v>
          </cell>
          <cell r="K31">
            <v>330.40600000000001</v>
          </cell>
          <cell r="L31">
            <v>318.29199999999997</v>
          </cell>
          <cell r="M31">
            <v>327.88600000000002</v>
          </cell>
          <cell r="N31">
            <v>336.55900000000003</v>
          </cell>
          <cell r="O31">
            <v>326.13400000000001</v>
          </cell>
          <cell r="P31">
            <v>316.65100000000001</v>
          </cell>
          <cell r="Q31">
            <v>317.37400000000002</v>
          </cell>
          <cell r="R31">
            <v>304.27100000000002</v>
          </cell>
          <cell r="S31">
            <v>321.053</v>
          </cell>
          <cell r="T31">
            <v>337.036</v>
          </cell>
          <cell r="U31">
            <v>338.85199999999998</v>
          </cell>
          <cell r="V31">
            <v>335.80799999999999</v>
          </cell>
          <cell r="W31">
            <v>339.45100000000002</v>
          </cell>
          <cell r="X31">
            <v>365.916</v>
          </cell>
          <cell r="Y31">
            <v>368.01900000000001</v>
          </cell>
        </row>
        <row r="32">
          <cell r="B32">
            <v>300</v>
          </cell>
          <cell r="C32">
            <v>290</v>
          </cell>
          <cell r="D32">
            <v>290</v>
          </cell>
          <cell r="E32">
            <v>290</v>
          </cell>
          <cell r="F32">
            <v>300</v>
          </cell>
          <cell r="G32">
            <v>300</v>
          </cell>
          <cell r="H32">
            <v>285</v>
          </cell>
          <cell r="I32">
            <v>299.67700000000002</v>
          </cell>
          <cell r="J32">
            <v>300.42200000000003</v>
          </cell>
          <cell r="K32">
            <v>300.08100000000002</v>
          </cell>
          <cell r="L32">
            <v>298.91199999999998</v>
          </cell>
          <cell r="M32">
            <v>299.89499999999998</v>
          </cell>
          <cell r="N32">
            <v>301.149</v>
          </cell>
          <cell r="O32">
            <v>300.26299999999998</v>
          </cell>
          <cell r="P32">
            <v>300.42200000000003</v>
          </cell>
          <cell r="Q32">
            <v>300.46800000000002</v>
          </cell>
          <cell r="R32">
            <v>301.822</v>
          </cell>
          <cell r="S32">
            <v>303.89499999999998</v>
          </cell>
          <cell r="T32">
            <v>305.45400000000001</v>
          </cell>
          <cell r="U32">
            <v>306.79399999999998</v>
          </cell>
          <cell r="V32">
            <v>309.64600000000002</v>
          </cell>
          <cell r="W32">
            <v>304.78500000000003</v>
          </cell>
          <cell r="X32">
            <v>328.02300000000002</v>
          </cell>
          <cell r="Y32">
            <v>334.03</v>
          </cell>
        </row>
        <row r="33">
          <cell r="B33">
            <v>335.02300000000002</v>
          </cell>
          <cell r="C33">
            <v>337.01400000000001</v>
          </cell>
          <cell r="D33">
            <v>302.60500000000002</v>
          </cell>
          <cell r="E33">
            <v>270</v>
          </cell>
          <cell r="F33">
            <v>270</v>
          </cell>
          <cell r="G33">
            <v>270</v>
          </cell>
          <cell r="H33">
            <v>348</v>
          </cell>
          <cell r="I33">
            <v>348</v>
          </cell>
          <cell r="J33">
            <v>341</v>
          </cell>
          <cell r="K33">
            <v>334</v>
          </cell>
          <cell r="L33">
            <v>330</v>
          </cell>
          <cell r="M33">
            <v>326</v>
          </cell>
          <cell r="N33">
            <v>322</v>
          </cell>
          <cell r="O33">
            <v>319</v>
          </cell>
          <cell r="P33">
            <v>315</v>
          </cell>
          <cell r="Q33">
            <v>311</v>
          </cell>
          <cell r="R33">
            <v>312</v>
          </cell>
          <cell r="S33">
            <v>314</v>
          </cell>
          <cell r="T33">
            <v>315</v>
          </cell>
          <cell r="U33">
            <v>319</v>
          </cell>
          <cell r="V33">
            <v>323</v>
          </cell>
          <cell r="W33">
            <v>326</v>
          </cell>
          <cell r="X33">
            <v>330</v>
          </cell>
          <cell r="Y33">
            <v>333</v>
          </cell>
        </row>
        <row r="34">
          <cell r="B34">
            <v>127.9</v>
          </cell>
          <cell r="C34">
            <v>127.9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289.255</v>
          </cell>
          <cell r="C35">
            <v>261.298</v>
          </cell>
          <cell r="D35">
            <v>200</v>
          </cell>
          <cell r="E35">
            <v>200</v>
          </cell>
          <cell r="F35">
            <v>200</v>
          </cell>
          <cell r="G35">
            <v>200</v>
          </cell>
          <cell r="H35">
            <v>281.685</v>
          </cell>
          <cell r="I35">
            <v>298.23099999999999</v>
          </cell>
          <cell r="J35">
            <v>304.84300000000002</v>
          </cell>
          <cell r="K35">
            <v>301.48399999999998</v>
          </cell>
          <cell r="L35">
            <v>290.68200000000002</v>
          </cell>
          <cell r="M35">
            <v>298.923</v>
          </cell>
          <cell r="N35">
            <v>307.68</v>
          </cell>
          <cell r="O35">
            <v>299.279</v>
          </cell>
          <cell r="P35">
            <v>300.471</v>
          </cell>
          <cell r="Q35">
            <v>300.82299999999998</v>
          </cell>
          <cell r="R35">
            <v>307.32100000000003</v>
          </cell>
          <cell r="S35">
            <v>316.702</v>
          </cell>
          <cell r="T35">
            <v>325.53699999999998</v>
          </cell>
          <cell r="U35">
            <v>327.81700000000001</v>
          </cell>
          <cell r="V35">
            <v>331.34500000000003</v>
          </cell>
          <cell r="W35">
            <v>327.01900000000001</v>
          </cell>
          <cell r="X35">
            <v>353.077</v>
          </cell>
          <cell r="Y35">
            <v>160</v>
          </cell>
        </row>
        <row r="36">
          <cell r="B36">
            <v>313.20999999999998</v>
          </cell>
          <cell r="C36">
            <v>296.17500000000001</v>
          </cell>
          <cell r="D36">
            <v>250</v>
          </cell>
          <cell r="E36">
            <v>250</v>
          </cell>
          <cell r="F36">
            <v>250</v>
          </cell>
          <cell r="G36">
            <v>250</v>
          </cell>
          <cell r="H36">
            <v>304.58800000000002</v>
          </cell>
          <cell r="I36">
            <v>318.56299999999999</v>
          </cell>
          <cell r="J36">
            <v>323.76100000000002</v>
          </cell>
          <cell r="K36">
            <v>318.99599999999998</v>
          </cell>
          <cell r="L36">
            <v>309.87799999999999</v>
          </cell>
          <cell r="M36">
            <v>313.99799999999999</v>
          </cell>
          <cell r="N36">
            <v>319.13600000000002</v>
          </cell>
          <cell r="O36">
            <v>313.39400000000001</v>
          </cell>
          <cell r="P36">
            <v>312.39499999999998</v>
          </cell>
          <cell r="Q36">
            <v>309.786</v>
          </cell>
          <cell r="R36">
            <v>313.91699999999997</v>
          </cell>
          <cell r="S36">
            <v>320.334</v>
          </cell>
          <cell r="T36">
            <v>327.03800000000001</v>
          </cell>
          <cell r="U36">
            <v>330.72300000000001</v>
          </cell>
          <cell r="V36">
            <v>340.947</v>
          </cell>
          <cell r="W36">
            <v>341.13099999999997</v>
          </cell>
          <cell r="X36">
            <v>360</v>
          </cell>
          <cell r="Y36">
            <v>364</v>
          </cell>
        </row>
        <row r="38">
          <cell r="I38">
            <v>20</v>
          </cell>
          <cell r="J38">
            <v>20</v>
          </cell>
          <cell r="K38">
            <v>20</v>
          </cell>
          <cell r="L38">
            <v>20</v>
          </cell>
          <cell r="M38">
            <v>20</v>
          </cell>
          <cell r="N38">
            <v>20</v>
          </cell>
          <cell r="O38">
            <v>20</v>
          </cell>
          <cell r="P38">
            <v>20</v>
          </cell>
          <cell r="Q38">
            <v>20</v>
          </cell>
          <cell r="R38">
            <v>100</v>
          </cell>
          <cell r="S38">
            <v>200</v>
          </cell>
          <cell r="T38">
            <v>200</v>
          </cell>
          <cell r="U38">
            <v>300</v>
          </cell>
          <cell r="V38">
            <v>300</v>
          </cell>
          <cell r="W38">
            <v>200</v>
          </cell>
          <cell r="X38">
            <v>197.99</v>
          </cell>
          <cell r="Y38">
            <v>114.203</v>
          </cell>
        </row>
        <row r="39">
          <cell r="I39">
            <v>15</v>
          </cell>
          <cell r="J39">
            <v>15</v>
          </cell>
          <cell r="K39">
            <v>15</v>
          </cell>
          <cell r="L39">
            <v>15</v>
          </cell>
          <cell r="M39">
            <v>15</v>
          </cell>
          <cell r="N39">
            <v>15</v>
          </cell>
          <cell r="O39">
            <v>15</v>
          </cell>
          <cell r="P39">
            <v>15</v>
          </cell>
          <cell r="Q39">
            <v>20</v>
          </cell>
          <cell r="R39">
            <v>80</v>
          </cell>
          <cell r="S39">
            <v>80</v>
          </cell>
          <cell r="T39">
            <v>160</v>
          </cell>
          <cell r="U39">
            <v>180</v>
          </cell>
          <cell r="V39">
            <v>160</v>
          </cell>
          <cell r="W39">
            <v>160</v>
          </cell>
          <cell r="X39">
            <v>160</v>
          </cell>
          <cell r="Y39">
            <v>40</v>
          </cell>
        </row>
        <row r="40">
          <cell r="I40">
            <v>50</v>
          </cell>
          <cell r="J40">
            <v>50</v>
          </cell>
          <cell r="K40">
            <v>50</v>
          </cell>
          <cell r="U40">
            <v>50</v>
          </cell>
          <cell r="V40">
            <v>50</v>
          </cell>
          <cell r="W40">
            <v>50</v>
          </cell>
        </row>
        <row r="41">
          <cell r="T41">
            <v>100</v>
          </cell>
          <cell r="U41">
            <v>100</v>
          </cell>
          <cell r="V41">
            <v>100</v>
          </cell>
          <cell r="W41">
            <v>50</v>
          </cell>
        </row>
        <row r="42">
          <cell r="R42">
            <v>95</v>
          </cell>
          <cell r="S42">
            <v>194</v>
          </cell>
          <cell r="T42">
            <v>220</v>
          </cell>
          <cell r="U42">
            <v>300</v>
          </cell>
          <cell r="V42">
            <v>300</v>
          </cell>
          <cell r="W42">
            <v>290</v>
          </cell>
          <cell r="X42">
            <v>200</v>
          </cell>
          <cell r="Y42">
            <v>95</v>
          </cell>
        </row>
        <row r="43">
          <cell r="I43">
            <v>100</v>
          </cell>
          <cell r="J43">
            <v>100</v>
          </cell>
          <cell r="K43">
            <v>100</v>
          </cell>
          <cell r="L43">
            <v>100</v>
          </cell>
          <cell r="T43">
            <v>97</v>
          </cell>
          <cell r="U43">
            <v>97</v>
          </cell>
          <cell r="V43">
            <v>97</v>
          </cell>
          <cell r="W43">
            <v>98</v>
          </cell>
        </row>
        <row r="44">
          <cell r="I44">
            <v>50</v>
          </cell>
          <cell r="J44">
            <v>50</v>
          </cell>
          <cell r="K44">
            <v>50</v>
          </cell>
          <cell r="L44">
            <v>50</v>
          </cell>
          <cell r="M44">
            <v>50</v>
          </cell>
          <cell r="R44">
            <v>54</v>
          </cell>
          <cell r="S44">
            <v>52</v>
          </cell>
          <cell r="T44">
            <v>54</v>
          </cell>
          <cell r="U44">
            <v>54</v>
          </cell>
          <cell r="V44">
            <v>52</v>
          </cell>
          <cell r="W44">
            <v>54</v>
          </cell>
        </row>
        <row r="45">
          <cell r="T45">
            <v>110</v>
          </cell>
          <cell r="U45">
            <v>110</v>
          </cell>
          <cell r="V45">
            <v>110</v>
          </cell>
          <cell r="W45">
            <v>110</v>
          </cell>
        </row>
        <row r="46">
          <cell r="U46">
            <v>100</v>
          </cell>
          <cell r="V46">
            <v>110</v>
          </cell>
          <cell r="W46">
            <v>100</v>
          </cell>
        </row>
        <row r="48">
          <cell r="F48">
            <v>26</v>
          </cell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  <cell r="Y48">
            <v>26</v>
          </cell>
        </row>
        <row r="49">
          <cell r="S49">
            <v>50</v>
          </cell>
          <cell r="T49">
            <v>50</v>
          </cell>
          <cell r="U49">
            <v>50</v>
          </cell>
          <cell r="V49">
            <v>50</v>
          </cell>
          <cell r="W49">
            <v>50</v>
          </cell>
        </row>
        <row r="51">
          <cell r="U51">
            <v>50</v>
          </cell>
          <cell r="V51">
            <v>50</v>
          </cell>
        </row>
        <row r="52"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L52">
            <v>30</v>
          </cell>
          <cell r="M52">
            <v>30</v>
          </cell>
          <cell r="N52">
            <v>30</v>
          </cell>
          <cell r="O52">
            <v>30</v>
          </cell>
          <cell r="P52">
            <v>30</v>
          </cell>
          <cell r="Q52">
            <v>30</v>
          </cell>
          <cell r="R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</row>
        <row r="53">
          <cell r="B53">
            <v>76</v>
          </cell>
          <cell r="C53">
            <v>76</v>
          </cell>
          <cell r="D53">
            <v>76</v>
          </cell>
          <cell r="E53">
            <v>76</v>
          </cell>
          <cell r="F53">
            <v>76</v>
          </cell>
          <cell r="G53">
            <v>76</v>
          </cell>
          <cell r="H53">
            <v>76</v>
          </cell>
          <cell r="I53">
            <v>76</v>
          </cell>
          <cell r="J53">
            <v>114</v>
          </cell>
          <cell r="K53">
            <v>114</v>
          </cell>
          <cell r="L53">
            <v>114</v>
          </cell>
          <cell r="M53">
            <v>114</v>
          </cell>
          <cell r="N53">
            <v>114</v>
          </cell>
          <cell r="O53">
            <v>114</v>
          </cell>
          <cell r="P53">
            <v>114</v>
          </cell>
          <cell r="Q53">
            <v>114</v>
          </cell>
          <cell r="R53">
            <v>114</v>
          </cell>
          <cell r="S53">
            <v>114</v>
          </cell>
          <cell r="T53">
            <v>94</v>
          </cell>
          <cell r="U53">
            <v>76</v>
          </cell>
          <cell r="V53">
            <v>76</v>
          </cell>
          <cell r="W53">
            <v>76</v>
          </cell>
          <cell r="X53">
            <v>76</v>
          </cell>
          <cell r="Y53">
            <v>76</v>
          </cell>
        </row>
        <row r="55">
          <cell r="L55">
            <v>14</v>
          </cell>
          <cell r="M55">
            <v>14</v>
          </cell>
        </row>
        <row r="57">
          <cell r="B57">
            <v>438.18999999999994</v>
          </cell>
          <cell r="C57">
            <v>428.40200000000004</v>
          </cell>
          <cell r="D57">
            <v>417.88400000000001</v>
          </cell>
          <cell r="E57">
            <v>410.4489999999999</v>
          </cell>
          <cell r="F57">
            <v>403.5449999999999</v>
          </cell>
          <cell r="G57">
            <v>397.48099999999994</v>
          </cell>
          <cell r="H57">
            <v>529.65</v>
          </cell>
          <cell r="I57">
            <v>987.96399999999983</v>
          </cell>
          <cell r="J57">
            <v>1559.636</v>
          </cell>
          <cell r="K57">
            <v>2065.915</v>
          </cell>
          <cell r="L57">
            <v>2427.7589999999996</v>
          </cell>
          <cell r="M57">
            <v>2631.9780000000001</v>
          </cell>
          <cell r="N57">
            <v>2735.3670000000002</v>
          </cell>
          <cell r="O57">
            <v>2712.89</v>
          </cell>
          <cell r="P57">
            <v>2530.0029999999997</v>
          </cell>
          <cell r="Q57">
            <v>2190.8040000000001</v>
          </cell>
          <cell r="R57">
            <v>1725.3119999999997</v>
          </cell>
          <cell r="S57">
            <v>1152.6869999999999</v>
          </cell>
          <cell r="T57">
            <v>675.75900000000001</v>
          </cell>
          <cell r="U57">
            <v>514.93599999999992</v>
          </cell>
          <cell r="V57">
            <v>489.39999999999992</v>
          </cell>
          <cell r="W57">
            <v>452.64100000000002</v>
          </cell>
          <cell r="X57">
            <v>444.3300000000001</v>
          </cell>
          <cell r="Y57">
            <v>449.77499999999998</v>
          </cell>
        </row>
        <row r="70">
          <cell r="B70">
            <v>55</v>
          </cell>
          <cell r="C70">
            <v>70</v>
          </cell>
          <cell r="D70">
            <v>100</v>
          </cell>
          <cell r="E70">
            <v>140</v>
          </cell>
          <cell r="F70">
            <v>128</v>
          </cell>
          <cell r="G70">
            <v>104</v>
          </cell>
          <cell r="H70">
            <v>117</v>
          </cell>
          <cell r="I70">
            <v>54</v>
          </cell>
          <cell r="J70">
            <v>54</v>
          </cell>
          <cell r="K70">
            <v>53</v>
          </cell>
          <cell r="L70">
            <v>91.5</v>
          </cell>
          <cell r="M70">
            <v>118</v>
          </cell>
          <cell r="N70">
            <v>118</v>
          </cell>
          <cell r="O70">
            <v>218</v>
          </cell>
          <cell r="P70">
            <v>217</v>
          </cell>
          <cell r="Q70">
            <v>300</v>
          </cell>
          <cell r="R70">
            <v>295</v>
          </cell>
          <cell r="S70">
            <v>311</v>
          </cell>
          <cell r="T70">
            <v>356</v>
          </cell>
          <cell r="U70">
            <v>347</v>
          </cell>
          <cell r="V70">
            <v>295</v>
          </cell>
          <cell r="W70">
            <v>80</v>
          </cell>
          <cell r="X70">
            <v>103</v>
          </cell>
          <cell r="Y70">
            <v>150</v>
          </cell>
        </row>
        <row r="71">
          <cell r="B71">
            <v>475</v>
          </cell>
          <cell r="C71">
            <v>472</v>
          </cell>
          <cell r="D71">
            <v>508</v>
          </cell>
          <cell r="E71">
            <v>515</v>
          </cell>
          <cell r="F71">
            <v>485</v>
          </cell>
          <cell r="G71">
            <v>492</v>
          </cell>
          <cell r="H71">
            <v>218.364</v>
          </cell>
          <cell r="I71">
            <v>212</v>
          </cell>
          <cell r="J71">
            <v>219</v>
          </cell>
          <cell r="K71">
            <v>222</v>
          </cell>
          <cell r="L71">
            <v>220</v>
          </cell>
          <cell r="M71">
            <v>260</v>
          </cell>
          <cell r="N71">
            <v>359</v>
          </cell>
          <cell r="O71">
            <v>346</v>
          </cell>
          <cell r="P71">
            <v>328</v>
          </cell>
          <cell r="Q71">
            <v>338.25099999999998</v>
          </cell>
          <cell r="R71">
            <v>421</v>
          </cell>
          <cell r="S71">
            <v>438</v>
          </cell>
          <cell r="T71">
            <v>396.49900000000002</v>
          </cell>
          <cell r="U71">
            <v>266.14499999999998</v>
          </cell>
          <cell r="V71">
            <v>274</v>
          </cell>
          <cell r="W71">
            <v>258</v>
          </cell>
          <cell r="X71">
            <v>475</v>
          </cell>
          <cell r="Y71">
            <v>501</v>
          </cell>
        </row>
        <row r="72">
          <cell r="B72">
            <v>660</v>
          </cell>
          <cell r="C72">
            <v>660</v>
          </cell>
          <cell r="D72">
            <v>660</v>
          </cell>
          <cell r="E72">
            <v>660</v>
          </cell>
          <cell r="F72">
            <v>660</v>
          </cell>
          <cell r="G72">
            <v>660</v>
          </cell>
          <cell r="H72">
            <v>430.3</v>
          </cell>
          <cell r="I72">
            <v>355.9</v>
          </cell>
          <cell r="J72">
            <v>410.8</v>
          </cell>
          <cell r="K72">
            <v>434.8</v>
          </cell>
          <cell r="L72">
            <v>530.4</v>
          </cell>
          <cell r="M72">
            <v>605.1</v>
          </cell>
          <cell r="N72">
            <v>660</v>
          </cell>
          <cell r="O72">
            <v>613</v>
          </cell>
          <cell r="P72">
            <v>615.9</v>
          </cell>
          <cell r="Q72">
            <v>660</v>
          </cell>
          <cell r="R72">
            <v>660</v>
          </cell>
          <cell r="S72">
            <v>660</v>
          </cell>
          <cell r="T72">
            <v>603.70000000000005</v>
          </cell>
          <cell r="U72">
            <v>595.6</v>
          </cell>
          <cell r="V72">
            <v>660</v>
          </cell>
          <cell r="W72">
            <v>660</v>
          </cell>
          <cell r="X72">
            <v>660</v>
          </cell>
          <cell r="Y72">
            <v>660</v>
          </cell>
        </row>
        <row r="73">
          <cell r="B73">
            <v>50</v>
          </cell>
          <cell r="C73">
            <v>50</v>
          </cell>
          <cell r="D73">
            <v>50</v>
          </cell>
          <cell r="E73">
            <v>50</v>
          </cell>
          <cell r="F73">
            <v>50</v>
          </cell>
          <cell r="G73">
            <v>50</v>
          </cell>
          <cell r="H73">
            <v>50</v>
          </cell>
          <cell r="I73">
            <v>50</v>
          </cell>
          <cell r="J73">
            <v>50</v>
          </cell>
          <cell r="K73">
            <v>50</v>
          </cell>
          <cell r="L73">
            <v>50</v>
          </cell>
          <cell r="M73">
            <v>50</v>
          </cell>
          <cell r="N73">
            <v>50</v>
          </cell>
          <cell r="O73">
            <v>50</v>
          </cell>
          <cell r="P73">
            <v>50</v>
          </cell>
          <cell r="Q73">
            <v>50</v>
          </cell>
          <cell r="R73">
            <v>50</v>
          </cell>
          <cell r="S73">
            <v>50</v>
          </cell>
          <cell r="T73">
            <v>50</v>
          </cell>
          <cell r="U73">
            <v>50</v>
          </cell>
          <cell r="V73">
            <v>50</v>
          </cell>
          <cell r="W73">
            <v>50</v>
          </cell>
          <cell r="X73">
            <v>50</v>
          </cell>
          <cell r="Y73">
            <v>50</v>
          </cell>
        </row>
      </sheetData>
      <sheetData sheetId="17">
        <row r="62">
          <cell r="B62">
            <v>865.40800000000002</v>
          </cell>
          <cell r="C62">
            <v>887.21399999999994</v>
          </cell>
          <cell r="D62">
            <v>887.33399999999995</v>
          </cell>
          <cell r="E62">
            <v>874.20899999999995</v>
          </cell>
          <cell r="F62">
            <v>884.13299999999992</v>
          </cell>
          <cell r="G62">
            <v>864.18200000000002</v>
          </cell>
          <cell r="H62">
            <v>847.46400000000006</v>
          </cell>
          <cell r="I62">
            <v>845.04199999999992</v>
          </cell>
          <cell r="J62">
            <v>806.39299999999992</v>
          </cell>
          <cell r="K62">
            <v>797.54499999999996</v>
          </cell>
          <cell r="L62">
            <v>745.67599999999993</v>
          </cell>
          <cell r="M62">
            <v>726.25400000000002</v>
          </cell>
          <cell r="N62">
            <v>737.76400000000001</v>
          </cell>
          <cell r="O62">
            <v>728.75300000000004</v>
          </cell>
          <cell r="P62">
            <v>710.76799999999992</v>
          </cell>
          <cell r="Q62">
            <v>711.29900000000009</v>
          </cell>
          <cell r="R62">
            <v>709.23799999999994</v>
          </cell>
          <cell r="S62">
            <v>621.82000000000005</v>
          </cell>
          <cell r="T62">
            <v>615.89800000000002</v>
          </cell>
          <cell r="U62">
            <v>621.57799999999997</v>
          </cell>
          <cell r="V62">
            <v>626.78599999999994</v>
          </cell>
          <cell r="W62">
            <v>615.86900000000003</v>
          </cell>
          <cell r="X62">
            <v>828.04799999999989</v>
          </cell>
          <cell r="Y62">
            <v>865.91800000000001</v>
          </cell>
        </row>
        <row r="63">
          <cell r="B63">
            <v>1133.0719999999999</v>
          </cell>
          <cell r="C63">
            <v>1110.5550000000001</v>
          </cell>
          <cell r="D63">
            <v>1077.597</v>
          </cell>
          <cell r="E63">
            <v>1075.7459999999999</v>
          </cell>
          <cell r="F63">
            <v>1115.5489999999998</v>
          </cell>
          <cell r="G63">
            <v>1235.4480000000001</v>
          </cell>
          <cell r="H63">
            <v>1388.8219999999997</v>
          </cell>
          <cell r="I63">
            <v>1556.1540000000002</v>
          </cell>
          <cell r="J63">
            <v>1671.569</v>
          </cell>
          <cell r="K63">
            <v>1722.7209999999998</v>
          </cell>
          <cell r="L63">
            <v>1770.4429999999998</v>
          </cell>
          <cell r="M63">
            <v>1796.6310000000001</v>
          </cell>
          <cell r="N63">
            <v>1804.1560000000004</v>
          </cell>
          <cell r="O63">
            <v>1773.5659999999996</v>
          </cell>
          <cell r="P63">
            <v>1711.4840000000002</v>
          </cell>
          <cell r="Q63">
            <v>1642.3810000000001</v>
          </cell>
          <cell r="R63">
            <v>1586.0290000000002</v>
          </cell>
          <cell r="S63">
            <v>1544.8060000000003</v>
          </cell>
          <cell r="T63">
            <v>1513.732</v>
          </cell>
          <cell r="U63">
            <v>1463.3469999999995</v>
          </cell>
          <cell r="V63">
            <v>1358.5429999999997</v>
          </cell>
          <cell r="W63">
            <v>1249.6740000000002</v>
          </cell>
          <cell r="X63">
            <v>1184.9880000000003</v>
          </cell>
          <cell r="Y63">
            <v>1161.0039999999999</v>
          </cell>
        </row>
        <row r="64">
          <cell r="B64">
            <v>3905.5319999999992</v>
          </cell>
          <cell r="C64">
            <v>3653.8890000000001</v>
          </cell>
          <cell r="D64">
            <v>3478.2760000000003</v>
          </cell>
          <cell r="E64">
            <v>3358.7710000000002</v>
          </cell>
          <cell r="F64">
            <v>3296.2860000000001</v>
          </cell>
          <cell r="G64">
            <v>3263.4820000000004</v>
          </cell>
          <cell r="H64">
            <v>3429.5870000000004</v>
          </cell>
          <cell r="I64">
            <v>3941.7350000000001</v>
          </cell>
          <cell r="J64">
            <v>4529.1329999999998</v>
          </cell>
          <cell r="K64">
            <v>4930.9270000000006</v>
          </cell>
          <cell r="L64">
            <v>5285.9480000000003</v>
          </cell>
          <cell r="M64">
            <v>5632.518</v>
          </cell>
          <cell r="N64">
            <v>5898.3709999999992</v>
          </cell>
          <cell r="O64">
            <v>5927.0690000000004</v>
          </cell>
          <cell r="P64">
            <v>5814.5330000000004</v>
          </cell>
          <cell r="Q64">
            <v>5667.7259999999997</v>
          </cell>
          <cell r="R64">
            <v>5623.2760000000017</v>
          </cell>
          <cell r="S64">
            <v>5568.9449999999997</v>
          </cell>
          <cell r="T64">
            <v>5490.7760000000007</v>
          </cell>
          <cell r="U64">
            <v>5486.8249999999998</v>
          </cell>
          <cell r="V64">
            <v>5585.7169999999996</v>
          </cell>
          <cell r="W64">
            <v>5283.8840000000009</v>
          </cell>
          <cell r="X64">
            <v>4941.7000000000007</v>
          </cell>
          <cell r="Y64">
            <v>4621.5050000000001</v>
          </cell>
        </row>
        <row r="66">
          <cell r="B66">
            <v>145</v>
          </cell>
          <cell r="C66">
            <v>138.5</v>
          </cell>
          <cell r="D66">
            <v>134</v>
          </cell>
          <cell r="E66">
            <v>131</v>
          </cell>
          <cell r="F66">
            <v>130</v>
          </cell>
          <cell r="G66">
            <v>133</v>
          </cell>
          <cell r="H66">
            <v>137.5</v>
          </cell>
          <cell r="I66">
            <v>142.5</v>
          </cell>
          <cell r="J66">
            <v>143</v>
          </cell>
          <cell r="K66">
            <v>140.5</v>
          </cell>
          <cell r="L66">
            <v>140</v>
          </cell>
          <cell r="M66">
            <v>142.5</v>
          </cell>
          <cell r="N66">
            <v>146.5</v>
          </cell>
          <cell r="O66">
            <v>147.5</v>
          </cell>
          <cell r="P66">
            <v>148</v>
          </cell>
          <cell r="Q66">
            <v>152</v>
          </cell>
          <cell r="R66">
            <v>163</v>
          </cell>
          <cell r="S66">
            <v>175</v>
          </cell>
          <cell r="T66">
            <v>182.5</v>
          </cell>
          <cell r="U66">
            <v>187</v>
          </cell>
          <cell r="V66">
            <v>188</v>
          </cell>
          <cell r="W66">
            <v>177.5</v>
          </cell>
          <cell r="X66">
            <v>169.5</v>
          </cell>
          <cell r="Y66">
            <v>158.5</v>
          </cell>
        </row>
        <row r="70">
          <cell r="B70">
            <v>208</v>
          </cell>
          <cell r="C70">
            <v>301.43099999999998</v>
          </cell>
          <cell r="D70">
            <v>262</v>
          </cell>
          <cell r="E70">
            <v>247</v>
          </cell>
          <cell r="F70">
            <v>246</v>
          </cell>
          <cell r="G70">
            <v>319</v>
          </cell>
          <cell r="H70">
            <v>126</v>
          </cell>
          <cell r="I70">
            <v>138</v>
          </cell>
          <cell r="J70">
            <v>120</v>
          </cell>
          <cell r="K70">
            <v>184.90899999999999</v>
          </cell>
          <cell r="L70">
            <v>224</v>
          </cell>
          <cell r="M70">
            <v>146.75700000000001</v>
          </cell>
          <cell r="N70">
            <v>87</v>
          </cell>
          <cell r="O70">
            <v>109</v>
          </cell>
          <cell r="P70">
            <v>89</v>
          </cell>
          <cell r="Q70">
            <v>98</v>
          </cell>
          <cell r="R70">
            <v>118</v>
          </cell>
          <cell r="S70">
            <v>47</v>
          </cell>
          <cell r="T70">
            <v>34</v>
          </cell>
          <cell r="U70">
            <v>135</v>
          </cell>
          <cell r="V70">
            <v>144</v>
          </cell>
          <cell r="W70">
            <v>146</v>
          </cell>
          <cell r="X70">
            <v>70</v>
          </cell>
          <cell r="Y70">
            <v>45</v>
          </cell>
        </row>
        <row r="71">
          <cell r="B71">
            <v>7</v>
          </cell>
          <cell r="C71">
            <v>7</v>
          </cell>
          <cell r="D71">
            <v>7</v>
          </cell>
          <cell r="E71">
            <v>7</v>
          </cell>
          <cell r="F71">
            <v>7</v>
          </cell>
          <cell r="G71">
            <v>7</v>
          </cell>
          <cell r="H71">
            <v>9</v>
          </cell>
          <cell r="I71">
            <v>23.242000000000001</v>
          </cell>
          <cell r="J71">
            <v>56</v>
          </cell>
          <cell r="K71">
            <v>31</v>
          </cell>
          <cell r="L71">
            <v>50.236000000000004</v>
          </cell>
          <cell r="M71">
            <v>31</v>
          </cell>
          <cell r="N71">
            <v>7</v>
          </cell>
          <cell r="O71">
            <v>7</v>
          </cell>
          <cell r="P71">
            <v>7</v>
          </cell>
          <cell r="Q71">
            <v>7</v>
          </cell>
          <cell r="R71">
            <v>32</v>
          </cell>
          <cell r="S71">
            <v>19</v>
          </cell>
          <cell r="T71">
            <v>42</v>
          </cell>
          <cell r="U71">
            <v>85</v>
          </cell>
          <cell r="V71">
            <v>86</v>
          </cell>
          <cell r="W71">
            <v>32</v>
          </cell>
          <cell r="X71">
            <v>17</v>
          </cell>
          <cell r="Y71">
            <v>17</v>
          </cell>
        </row>
      </sheetData>
      <sheetData sheetId="18">
        <row r="7">
          <cell r="B7">
            <v>105.02</v>
          </cell>
          <cell r="C7">
            <v>99.96</v>
          </cell>
          <cell r="D7">
            <v>91.38</v>
          </cell>
          <cell r="E7">
            <v>89</v>
          </cell>
          <cell r="F7">
            <v>89</v>
          </cell>
          <cell r="G7">
            <v>90.23</v>
          </cell>
          <cell r="H7">
            <v>103.57</v>
          </cell>
          <cell r="I7">
            <v>110.23</v>
          </cell>
          <cell r="J7">
            <v>113</v>
          </cell>
          <cell r="K7">
            <v>111.73</v>
          </cell>
          <cell r="L7">
            <v>107.39</v>
          </cell>
          <cell r="M7">
            <v>111.04</v>
          </cell>
          <cell r="N7">
            <v>115.7</v>
          </cell>
          <cell r="O7">
            <v>112.41</v>
          </cell>
          <cell r="P7">
            <v>113</v>
          </cell>
          <cell r="Q7">
            <v>113.17</v>
          </cell>
          <cell r="R7">
            <v>118.2</v>
          </cell>
          <cell r="S7">
            <v>125.9</v>
          </cell>
          <cell r="T7">
            <v>130.33000000000001</v>
          </cell>
          <cell r="U7">
            <v>130.99</v>
          </cell>
          <cell r="V7">
            <v>132.32</v>
          </cell>
          <cell r="W7">
            <v>129.19999999999999</v>
          </cell>
          <cell r="X7">
            <v>142.37</v>
          </cell>
          <cell r="Y7">
            <v>142.74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ELINVERD</v>
          </cell>
        </row>
        <row r="14">
          <cell r="A14" t="str">
            <v>ELPEDISON</v>
          </cell>
        </row>
        <row r="15">
          <cell r="A15" t="str">
            <v>ENSCO-AG-ST</v>
          </cell>
        </row>
        <row r="16">
          <cell r="A16" t="str">
            <v>EUNICE_AGG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LIG_MEGALOPOLIS</v>
          </cell>
        </row>
        <row r="29">
          <cell r="A29" t="str">
            <v>LIG_MELITIS</v>
          </cell>
        </row>
        <row r="30">
          <cell r="A30" t="str">
            <v>MOH</v>
          </cell>
        </row>
        <row r="31">
          <cell r="A31" t="str">
            <v>MYTILINEOS</v>
          </cell>
        </row>
        <row r="32">
          <cell r="A32" t="str">
            <v>NRG_TRADING_HOUS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SENTRADE</v>
          </cell>
        </row>
        <row r="37">
          <cell r="A37" t="str">
            <v>SOLARENERGY</v>
          </cell>
        </row>
        <row r="38">
          <cell r="A38" t="str">
            <v>STATKRAFT-DE1</v>
          </cell>
        </row>
        <row r="39">
          <cell r="A39" t="str">
            <v>TERNA_ENERGY</v>
          </cell>
        </row>
        <row r="40">
          <cell r="A40" t="str">
            <v>VIOLAR</v>
          </cell>
        </row>
        <row r="41">
          <cell r="A41" t="str">
            <v>VOLTERRA</v>
          </cell>
        </row>
        <row r="42">
          <cell r="A42" t="str">
            <v>WATT_AND_VOLT</v>
          </cell>
        </row>
        <row r="43">
          <cell r="A43" t="str">
            <v>WOOTIS</v>
          </cell>
        </row>
        <row r="44">
          <cell r="A44" t="str">
            <v>COUPLING_CBS</v>
          </cell>
        </row>
        <row r="49">
          <cell r="A49" t="str">
            <v>ADMIE</v>
          </cell>
        </row>
        <row r="50">
          <cell r="A50" t="str">
            <v>ATTIKI_GSC</v>
          </cell>
        </row>
        <row r="51">
          <cell r="A51" t="str">
            <v>DANSKECOM</v>
          </cell>
        </row>
        <row r="52">
          <cell r="A52" t="str">
            <v>EFT_SLOVENIA</v>
          </cell>
        </row>
        <row r="53">
          <cell r="A53" t="str">
            <v>ELINOIL</v>
          </cell>
        </row>
        <row r="54">
          <cell r="A54" t="str">
            <v>ELPEDISON</v>
          </cell>
        </row>
        <row r="55">
          <cell r="A55" t="str">
            <v>ELTA</v>
          </cell>
        </row>
        <row r="56">
          <cell r="A56" t="str">
            <v>ENSCO-AG-ST</v>
          </cell>
        </row>
        <row r="57">
          <cell r="A57" t="str">
            <v>EPA_THESS</v>
          </cell>
        </row>
        <row r="58">
          <cell r="A58" t="str">
            <v>EUNICE_TRADING</v>
          </cell>
        </row>
        <row r="59">
          <cell r="A59" t="str">
            <v>GEN-I-ATHENS</v>
          </cell>
        </row>
        <row r="60">
          <cell r="A60" t="str">
            <v>GREENENV</v>
          </cell>
        </row>
        <row r="61">
          <cell r="A61" t="str">
            <v>HERON</v>
          </cell>
        </row>
        <row r="62">
          <cell r="A62" t="str">
            <v>HSE</v>
          </cell>
        </row>
        <row r="63">
          <cell r="A63" t="str">
            <v>INTERENERGO</v>
          </cell>
        </row>
        <row r="64">
          <cell r="A64" t="str">
            <v>KEN</v>
          </cell>
        </row>
        <row r="65">
          <cell r="A65" t="str">
            <v>KVMARKOUSA</v>
          </cell>
        </row>
        <row r="66">
          <cell r="A66" t="str">
            <v>LIG_MEGALOPOLIS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SENTRADE</v>
          </cell>
        </row>
        <row r="72">
          <cell r="A72" t="str">
            <v>SOLARENERGY</v>
          </cell>
        </row>
        <row r="73">
          <cell r="A73" t="str">
            <v>STATKRAFT-DE1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44422</v>
          </cell>
        </row>
        <row r="4">
          <cell r="B4">
            <v>44422</v>
          </cell>
        </row>
        <row r="5">
          <cell r="B5">
            <v>44422</v>
          </cell>
        </row>
        <row r="6">
          <cell r="B6">
            <v>44422</v>
          </cell>
        </row>
        <row r="7">
          <cell r="B7">
            <v>44422</v>
          </cell>
        </row>
        <row r="8">
          <cell r="B8">
            <v>44422</v>
          </cell>
        </row>
        <row r="9">
          <cell r="B9">
            <v>44422</v>
          </cell>
        </row>
        <row r="10">
          <cell r="B10">
            <v>44422</v>
          </cell>
        </row>
        <row r="11">
          <cell r="B11">
            <v>44422</v>
          </cell>
        </row>
        <row r="12">
          <cell r="B12">
            <v>44422</v>
          </cell>
        </row>
        <row r="13">
          <cell r="B13">
            <v>44422</v>
          </cell>
        </row>
        <row r="14">
          <cell r="B14">
            <v>44422</v>
          </cell>
        </row>
        <row r="15">
          <cell r="B15">
            <v>44422</v>
          </cell>
        </row>
        <row r="16">
          <cell r="B16">
            <v>44422</v>
          </cell>
        </row>
      </sheetData>
      <sheetData sheetId="41">
        <row r="2">
          <cell r="C2">
            <v>44427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944.04240000000004</v>
          </cell>
          <cell r="J12">
            <v>944.04200000000003</v>
          </cell>
          <cell r="K12">
            <v>942.04399999999998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16.492599999999999</v>
          </cell>
          <cell r="J20">
            <v>16.492999999999999</v>
          </cell>
          <cell r="K20">
            <v>16.492999999999999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100.402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273.81130000000002</v>
          </cell>
          <cell r="J27">
            <v>273.81099999999998</v>
          </cell>
          <cell r="K27">
            <v>273.81099999999998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44427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6264.0119999999997</v>
      </c>
      <c r="C4" s="18">
        <v>6098.5889999999999</v>
      </c>
      <c r="D4" s="18">
        <v>5846.2070000000012</v>
      </c>
      <c r="E4" s="18">
        <v>5693.7260000000015</v>
      </c>
      <c r="F4" s="18">
        <v>5678.9679999999998</v>
      </c>
      <c r="G4" s="18">
        <v>5822.1120000000001</v>
      </c>
      <c r="H4" s="18">
        <v>5938.3939999999993</v>
      </c>
      <c r="I4" s="18">
        <v>6646.6929999999993</v>
      </c>
      <c r="J4" s="18">
        <v>7326.1360000000013</v>
      </c>
      <c r="K4" s="18">
        <v>7807.5820000000012</v>
      </c>
      <c r="L4" s="18">
        <v>8216.3230000000021</v>
      </c>
      <c r="M4" s="18">
        <v>8475.6800000000039</v>
      </c>
      <c r="N4" s="18">
        <v>8680.7909999999993</v>
      </c>
      <c r="O4" s="18">
        <v>8692.8599999999988</v>
      </c>
      <c r="P4" s="18">
        <v>8480.7420000000002</v>
      </c>
      <c r="Q4" s="18">
        <v>8278.4060000000009</v>
      </c>
      <c r="R4" s="18">
        <v>8231.5429999999997</v>
      </c>
      <c r="S4" s="18">
        <v>7976.5709999999999</v>
      </c>
      <c r="T4" s="18">
        <v>7878.9229999999998</v>
      </c>
      <c r="U4" s="18">
        <v>7978.7670000000007</v>
      </c>
      <c r="V4" s="18">
        <v>7989.0460000000012</v>
      </c>
      <c r="W4" s="18">
        <v>7504.9270000000006</v>
      </c>
      <c r="X4" s="18">
        <v>7211.2359999999999</v>
      </c>
      <c r="Y4" s="18">
        <v>6868.9270000000006</v>
      </c>
      <c r="Z4" s="19"/>
      <c r="AA4" s="20">
        <f>SUM(B4:Z4)</f>
        <v>175587.16099999999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105.02</v>
      </c>
      <c r="C7" s="28">
        <v>99.96</v>
      </c>
      <c r="D7" s="28">
        <v>91.38</v>
      </c>
      <c r="E7" s="28">
        <v>89</v>
      </c>
      <c r="F7" s="28">
        <v>89</v>
      </c>
      <c r="G7" s="28">
        <v>90.23</v>
      </c>
      <c r="H7" s="28">
        <v>103.57</v>
      </c>
      <c r="I7" s="28">
        <v>110.23</v>
      </c>
      <c r="J7" s="28">
        <v>113</v>
      </c>
      <c r="K7" s="28">
        <v>111.73</v>
      </c>
      <c r="L7" s="28">
        <v>107.39</v>
      </c>
      <c r="M7" s="28">
        <v>111.04</v>
      </c>
      <c r="N7" s="28">
        <v>115.7</v>
      </c>
      <c r="O7" s="28">
        <v>112.41</v>
      </c>
      <c r="P7" s="28">
        <v>113</v>
      </c>
      <c r="Q7" s="28">
        <v>113.17</v>
      </c>
      <c r="R7" s="28">
        <v>118.2</v>
      </c>
      <c r="S7" s="28">
        <v>125.9</v>
      </c>
      <c r="T7" s="28">
        <v>130.33000000000001</v>
      </c>
      <c r="U7" s="28">
        <v>130.99</v>
      </c>
      <c r="V7" s="28">
        <v>132.32</v>
      </c>
      <c r="W7" s="28">
        <v>129.19999999999999</v>
      </c>
      <c r="X7" s="28">
        <v>142.37</v>
      </c>
      <c r="Y7" s="28">
        <v>142.74</v>
      </c>
      <c r="Z7" s="29"/>
      <c r="AA7" s="30">
        <f>IF(SUM(GR_MAINLAND_MCP_SUM_SELL)&lt;&gt;0,AVERAGEIF(GR_MAINLAND_MCP_SUM_SELL,"&lt;&gt;"""),"")</f>
        <v>113.6616666666667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803</v>
      </c>
      <c r="C10" s="42">
        <v>760</v>
      </c>
      <c r="D10" s="42">
        <v>706</v>
      </c>
      <c r="E10" s="42">
        <v>706</v>
      </c>
      <c r="F10" s="42">
        <v>706</v>
      </c>
      <c r="G10" s="42">
        <v>760</v>
      </c>
      <c r="H10" s="42">
        <v>803</v>
      </c>
      <c r="I10" s="42">
        <v>859</v>
      </c>
      <c r="J10" s="42">
        <v>859</v>
      </c>
      <c r="K10" s="42">
        <v>859</v>
      </c>
      <c r="L10" s="42">
        <v>859</v>
      </c>
      <c r="M10" s="42">
        <v>859</v>
      </c>
      <c r="N10" s="42">
        <v>859</v>
      </c>
      <c r="O10" s="42">
        <v>859</v>
      </c>
      <c r="P10" s="42">
        <v>859</v>
      </c>
      <c r="Q10" s="42">
        <v>859</v>
      </c>
      <c r="R10" s="42">
        <v>859</v>
      </c>
      <c r="S10" s="42">
        <v>859</v>
      </c>
      <c r="T10" s="42">
        <v>859</v>
      </c>
      <c r="U10" s="42">
        <v>859</v>
      </c>
      <c r="V10" s="42">
        <v>859</v>
      </c>
      <c r="W10" s="42">
        <v>859</v>
      </c>
      <c r="X10" s="42">
        <v>859</v>
      </c>
      <c r="Y10" s="42">
        <v>919</v>
      </c>
      <c r="Z10" s="43"/>
      <c r="AA10" s="44">
        <f>SUM(B10:Z10)</f>
        <v>19907</v>
      </c>
    </row>
    <row r="11" spans="1:27" ht="24.95" customHeight="1" x14ac:dyDescent="0.2">
      <c r="A11" s="45" t="s">
        <v>7</v>
      </c>
      <c r="B11" s="46">
        <v>3706.8220000000001</v>
      </c>
      <c r="C11" s="47">
        <v>3582.1869999999999</v>
      </c>
      <c r="D11" s="47">
        <v>3328.3230000000003</v>
      </c>
      <c r="E11" s="47">
        <v>3136.277</v>
      </c>
      <c r="F11" s="47">
        <v>3144.4230000000002</v>
      </c>
      <c r="G11" s="47">
        <v>3256.6310000000003</v>
      </c>
      <c r="H11" s="47">
        <v>3658.08</v>
      </c>
      <c r="I11" s="47">
        <v>3760.8289999999997</v>
      </c>
      <c r="J11" s="47">
        <v>3768.7000000000003</v>
      </c>
      <c r="K11" s="47">
        <v>3743.8670000000002</v>
      </c>
      <c r="L11" s="47">
        <v>3694.6639999999998</v>
      </c>
      <c r="M11" s="47">
        <v>3708.6019999999999</v>
      </c>
      <c r="N11" s="47">
        <v>3720.424</v>
      </c>
      <c r="O11" s="47">
        <v>3688.9700000000003</v>
      </c>
      <c r="P11" s="47">
        <v>3675.8389999999999</v>
      </c>
      <c r="Q11" s="47">
        <v>3670.3510000000001</v>
      </c>
      <c r="R11" s="47">
        <v>3722.2310000000002</v>
      </c>
      <c r="S11" s="47">
        <v>3759.884</v>
      </c>
      <c r="T11" s="47">
        <v>3796.9650000000001</v>
      </c>
      <c r="U11" s="47">
        <v>3823.0860000000002</v>
      </c>
      <c r="V11" s="47">
        <v>3850.6459999999997</v>
      </c>
      <c r="W11" s="47">
        <v>3851.2860000000001</v>
      </c>
      <c r="X11" s="47">
        <v>3959.9160000000002</v>
      </c>
      <c r="Y11" s="47">
        <v>3787.9490000000001</v>
      </c>
      <c r="Z11" s="48"/>
      <c r="AA11" s="49">
        <f>SUM(B11:Z11)</f>
        <v>87796.95199999999</v>
      </c>
    </row>
    <row r="12" spans="1:27" ht="24.95" customHeight="1" x14ac:dyDescent="0.2">
      <c r="A12" s="45" t="s">
        <v>8</v>
      </c>
      <c r="B12" s="46">
        <v>76</v>
      </c>
      <c r="C12" s="47">
        <v>76</v>
      </c>
      <c r="D12" s="47">
        <v>76</v>
      </c>
      <c r="E12" s="47">
        <v>76</v>
      </c>
      <c r="F12" s="47">
        <v>102</v>
      </c>
      <c r="G12" s="47">
        <v>102</v>
      </c>
      <c r="H12" s="47">
        <v>132</v>
      </c>
      <c r="I12" s="47">
        <v>367</v>
      </c>
      <c r="J12" s="47">
        <v>405</v>
      </c>
      <c r="K12" s="47">
        <v>379</v>
      </c>
      <c r="L12" s="47">
        <v>343</v>
      </c>
      <c r="M12" s="47">
        <v>243</v>
      </c>
      <c r="N12" s="47">
        <v>179</v>
      </c>
      <c r="O12" s="47">
        <v>205</v>
      </c>
      <c r="P12" s="47">
        <v>205</v>
      </c>
      <c r="Q12" s="47">
        <v>210</v>
      </c>
      <c r="R12" s="47">
        <v>499</v>
      </c>
      <c r="S12" s="47">
        <v>746</v>
      </c>
      <c r="T12" s="47">
        <v>1141</v>
      </c>
      <c r="U12" s="47">
        <v>1523</v>
      </c>
      <c r="V12" s="47">
        <v>1511</v>
      </c>
      <c r="W12" s="47">
        <v>1294</v>
      </c>
      <c r="X12" s="47">
        <v>659.99</v>
      </c>
      <c r="Y12" s="47">
        <v>351.20299999999997</v>
      </c>
      <c r="Z12" s="48"/>
      <c r="AA12" s="49">
        <f>SUM(B12:Z12)</f>
        <v>10901.192999999999</v>
      </c>
    </row>
    <row r="13" spans="1:27" ht="24.95" customHeight="1" x14ac:dyDescent="0.2">
      <c r="A13" s="50" t="s">
        <v>9</v>
      </c>
      <c r="B13" s="51">
        <v>438.18999999999994</v>
      </c>
      <c r="C13" s="52">
        <v>428.40200000000004</v>
      </c>
      <c r="D13" s="52">
        <v>417.88400000000001</v>
      </c>
      <c r="E13" s="52">
        <v>410.4489999999999</v>
      </c>
      <c r="F13" s="52">
        <v>403.5449999999999</v>
      </c>
      <c r="G13" s="52">
        <v>397.48099999999994</v>
      </c>
      <c r="H13" s="52">
        <v>529.65</v>
      </c>
      <c r="I13" s="52">
        <v>987.96399999999983</v>
      </c>
      <c r="J13" s="52">
        <v>1559.636</v>
      </c>
      <c r="K13" s="52">
        <v>2065.915</v>
      </c>
      <c r="L13" s="52">
        <v>2427.7589999999996</v>
      </c>
      <c r="M13" s="52">
        <v>2631.9780000000001</v>
      </c>
      <c r="N13" s="52">
        <v>2735.3670000000002</v>
      </c>
      <c r="O13" s="52">
        <v>2712.89</v>
      </c>
      <c r="P13" s="52">
        <v>2530.0029999999997</v>
      </c>
      <c r="Q13" s="52">
        <v>2190.8040000000001</v>
      </c>
      <c r="R13" s="52">
        <v>1725.3119999999997</v>
      </c>
      <c r="S13" s="52">
        <v>1152.6869999999999</v>
      </c>
      <c r="T13" s="52">
        <v>675.75900000000001</v>
      </c>
      <c r="U13" s="52">
        <v>514.93599999999992</v>
      </c>
      <c r="V13" s="52">
        <v>489.39999999999992</v>
      </c>
      <c r="W13" s="52">
        <v>452.64100000000002</v>
      </c>
      <c r="X13" s="52">
        <v>444.3300000000001</v>
      </c>
      <c r="Y13" s="52">
        <v>449.77499999999998</v>
      </c>
      <c r="Z13" s="53"/>
      <c r="AA13" s="54">
        <f>SUM(B13:Z13)</f>
        <v>28772.757000000001</v>
      </c>
    </row>
    <row r="14" spans="1:27" ht="30" customHeight="1" thickBot="1" x14ac:dyDescent="0.25">
      <c r="A14" s="55" t="s">
        <v>10</v>
      </c>
      <c r="B14" s="56">
        <f>IF(LEN(B$2)&gt;0,SUM(B10:B13),"")</f>
        <v>5024.0119999999997</v>
      </c>
      <c r="C14" s="57">
        <f t="shared" ref="C14:Z14" si="0">IF(LEN(C$2)&gt;0,SUM(C10:C13),"")</f>
        <v>4846.5889999999999</v>
      </c>
      <c r="D14" s="57">
        <f t="shared" si="0"/>
        <v>4528.2070000000003</v>
      </c>
      <c r="E14" s="57">
        <f t="shared" si="0"/>
        <v>4328.7259999999997</v>
      </c>
      <c r="F14" s="57">
        <f t="shared" si="0"/>
        <v>4355.9679999999998</v>
      </c>
      <c r="G14" s="57">
        <f t="shared" si="0"/>
        <v>4516.1120000000001</v>
      </c>
      <c r="H14" s="57">
        <f t="shared" si="0"/>
        <v>5122.7299999999996</v>
      </c>
      <c r="I14" s="57">
        <f t="shared" si="0"/>
        <v>5974.7929999999997</v>
      </c>
      <c r="J14" s="57">
        <f t="shared" si="0"/>
        <v>6592.3360000000011</v>
      </c>
      <c r="K14" s="57">
        <f t="shared" si="0"/>
        <v>7047.7820000000002</v>
      </c>
      <c r="L14" s="57">
        <f t="shared" si="0"/>
        <v>7324.4229999999989</v>
      </c>
      <c r="M14" s="57">
        <f t="shared" si="0"/>
        <v>7442.58</v>
      </c>
      <c r="N14" s="57">
        <f t="shared" si="0"/>
        <v>7493.7910000000002</v>
      </c>
      <c r="O14" s="57">
        <f t="shared" si="0"/>
        <v>7465.8600000000006</v>
      </c>
      <c r="P14" s="57">
        <f t="shared" si="0"/>
        <v>7269.8419999999996</v>
      </c>
      <c r="Q14" s="57">
        <f t="shared" si="0"/>
        <v>6930.1550000000007</v>
      </c>
      <c r="R14" s="57">
        <f t="shared" si="0"/>
        <v>6805.5429999999997</v>
      </c>
      <c r="S14" s="57">
        <f t="shared" si="0"/>
        <v>6517.5709999999999</v>
      </c>
      <c r="T14" s="57">
        <f t="shared" si="0"/>
        <v>6472.7240000000002</v>
      </c>
      <c r="U14" s="57">
        <f t="shared" si="0"/>
        <v>6720.0219999999999</v>
      </c>
      <c r="V14" s="57">
        <f t="shared" si="0"/>
        <v>6710.0459999999994</v>
      </c>
      <c r="W14" s="57">
        <f t="shared" si="0"/>
        <v>6456.9269999999997</v>
      </c>
      <c r="X14" s="57">
        <f t="shared" si="0"/>
        <v>5923.2359999999999</v>
      </c>
      <c r="Y14" s="57">
        <f t="shared" si="0"/>
        <v>5507.9269999999997</v>
      </c>
      <c r="Z14" s="58" t="str">
        <f t="shared" si="0"/>
        <v/>
      </c>
      <c r="AA14" s="59">
        <f>SUM(AA9:AA13)</f>
        <v>147377.902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734.9</v>
      </c>
      <c r="C25" s="67">
        <v>732.9</v>
      </c>
      <c r="D25" s="67">
        <v>729.9</v>
      </c>
      <c r="E25" s="67">
        <v>722.9</v>
      </c>
      <c r="F25" s="67">
        <v>739.9</v>
      </c>
      <c r="G25" s="67">
        <v>731.9</v>
      </c>
      <c r="H25" s="67">
        <v>839.9</v>
      </c>
      <c r="I25" s="67">
        <v>1402.9</v>
      </c>
      <c r="J25" s="67">
        <v>1859.9</v>
      </c>
      <c r="K25" s="67">
        <v>2213.9</v>
      </c>
      <c r="L25" s="67">
        <v>2503.9</v>
      </c>
      <c r="M25" s="67">
        <v>2572.9</v>
      </c>
      <c r="N25" s="67">
        <v>2581.9</v>
      </c>
      <c r="O25" s="67">
        <v>2613.9</v>
      </c>
      <c r="P25" s="67">
        <v>2448.9</v>
      </c>
      <c r="Q25" s="67">
        <v>2221.9</v>
      </c>
      <c r="R25" s="67">
        <v>2122.9</v>
      </c>
      <c r="S25" s="67">
        <v>1915.9</v>
      </c>
      <c r="T25" s="67">
        <v>1958.9</v>
      </c>
      <c r="U25" s="67">
        <v>2186.9</v>
      </c>
      <c r="V25" s="67">
        <v>2116.9</v>
      </c>
      <c r="W25" s="67">
        <v>1883.9</v>
      </c>
      <c r="X25" s="67">
        <v>1201.9000000000001</v>
      </c>
      <c r="Y25" s="67">
        <v>903.9</v>
      </c>
      <c r="Z25" s="68"/>
      <c r="AA25" s="69">
        <f>SUM(B25:Z25)</f>
        <v>39943.600000000013</v>
      </c>
    </row>
    <row r="26" spans="1:27" ht="24.95" customHeight="1" x14ac:dyDescent="0.2">
      <c r="A26" s="70" t="s">
        <v>20</v>
      </c>
      <c r="B26" s="71">
        <v>1466.1120000000001</v>
      </c>
      <c r="C26" s="72">
        <v>1312.6890000000001</v>
      </c>
      <c r="D26" s="72">
        <v>1117.307</v>
      </c>
      <c r="E26" s="72">
        <v>971.82600000000002</v>
      </c>
      <c r="F26" s="72">
        <v>930.06799999999998</v>
      </c>
      <c r="G26" s="72">
        <v>1027.212</v>
      </c>
      <c r="H26" s="72">
        <v>1202.194</v>
      </c>
      <c r="I26" s="72">
        <v>1456.893</v>
      </c>
      <c r="J26" s="72">
        <v>1631.4359999999999</v>
      </c>
      <c r="K26" s="72">
        <v>1741.8820000000001</v>
      </c>
      <c r="L26" s="72">
        <v>1769.0229999999999</v>
      </c>
      <c r="M26" s="72">
        <v>1888.68</v>
      </c>
      <c r="N26" s="72">
        <v>2033.8910000000001</v>
      </c>
      <c r="O26" s="72">
        <v>2063.96</v>
      </c>
      <c r="P26" s="72">
        <v>2017.942</v>
      </c>
      <c r="Q26" s="72">
        <v>2002.5060000000001</v>
      </c>
      <c r="R26" s="72">
        <v>2003.643</v>
      </c>
      <c r="S26" s="72">
        <v>1953.671</v>
      </c>
      <c r="T26" s="72">
        <v>1868.3230000000001</v>
      </c>
      <c r="U26" s="72">
        <v>1744.2670000000001</v>
      </c>
      <c r="V26" s="72">
        <v>1756.146</v>
      </c>
      <c r="W26" s="72">
        <v>1502.027</v>
      </c>
      <c r="X26" s="72">
        <v>1886.336</v>
      </c>
      <c r="Y26" s="72">
        <v>1879.027</v>
      </c>
      <c r="Z26" s="73"/>
      <c r="AA26" s="74">
        <f>SUM(B26:Z26)</f>
        <v>39227.061000000002</v>
      </c>
    </row>
    <row r="27" spans="1:27" ht="24.95" customHeight="1" x14ac:dyDescent="0.2">
      <c r="A27" s="77" t="s">
        <v>21</v>
      </c>
      <c r="B27" s="75">
        <v>3463</v>
      </c>
      <c r="C27" s="76">
        <v>3453</v>
      </c>
      <c r="D27" s="76">
        <v>3399</v>
      </c>
      <c r="E27" s="76">
        <v>3399</v>
      </c>
      <c r="F27" s="76">
        <v>3409</v>
      </c>
      <c r="G27" s="76">
        <v>3463</v>
      </c>
      <c r="H27" s="76">
        <v>3526</v>
      </c>
      <c r="I27" s="76">
        <v>3491</v>
      </c>
      <c r="J27" s="76">
        <v>3484</v>
      </c>
      <c r="K27" s="76">
        <v>3477</v>
      </c>
      <c r="L27" s="76">
        <v>3473</v>
      </c>
      <c r="M27" s="76">
        <v>3469</v>
      </c>
      <c r="N27" s="76">
        <v>3465</v>
      </c>
      <c r="O27" s="76">
        <v>3462</v>
      </c>
      <c r="P27" s="76">
        <v>3458</v>
      </c>
      <c r="Q27" s="76">
        <v>3454</v>
      </c>
      <c r="R27" s="76">
        <v>3505</v>
      </c>
      <c r="S27" s="76">
        <v>3507</v>
      </c>
      <c r="T27" s="76">
        <v>3508</v>
      </c>
      <c r="U27" s="76">
        <v>3512</v>
      </c>
      <c r="V27" s="76">
        <v>3516</v>
      </c>
      <c r="W27" s="76">
        <v>3519</v>
      </c>
      <c r="X27" s="76">
        <v>3523</v>
      </c>
      <c r="Y27" s="76">
        <v>3486</v>
      </c>
      <c r="Z27" s="78"/>
      <c r="AA27" s="79">
        <f>SUM(B27:Z27)</f>
        <v>83421</v>
      </c>
    </row>
    <row r="28" spans="1:27" ht="30" customHeight="1" thickBot="1" x14ac:dyDescent="0.25">
      <c r="A28" s="55" t="s">
        <v>22</v>
      </c>
      <c r="B28" s="56">
        <f>IF(LEN(B$2)&gt;0,SUM(B25:B27),"")</f>
        <v>5664.0120000000006</v>
      </c>
      <c r="C28" s="57">
        <f t="shared" ref="C28:Z28" si="2">IF(LEN(C$2)&gt;0,SUM(C25:C27),"")</f>
        <v>5498.5889999999999</v>
      </c>
      <c r="D28" s="57">
        <f t="shared" si="2"/>
        <v>5246.2070000000003</v>
      </c>
      <c r="E28" s="57">
        <f t="shared" si="2"/>
        <v>5093.7260000000006</v>
      </c>
      <c r="F28" s="57">
        <f t="shared" si="2"/>
        <v>5078.9679999999998</v>
      </c>
      <c r="G28" s="57">
        <f t="shared" si="2"/>
        <v>5222.1120000000001</v>
      </c>
      <c r="H28" s="57">
        <f t="shared" si="2"/>
        <v>5568.0940000000001</v>
      </c>
      <c r="I28" s="57">
        <f t="shared" si="2"/>
        <v>6350.7929999999997</v>
      </c>
      <c r="J28" s="57">
        <f t="shared" si="2"/>
        <v>6975.3360000000002</v>
      </c>
      <c r="K28" s="57">
        <f t="shared" si="2"/>
        <v>7432.7820000000002</v>
      </c>
      <c r="L28" s="57">
        <f t="shared" si="2"/>
        <v>7745.9229999999998</v>
      </c>
      <c r="M28" s="57">
        <f t="shared" si="2"/>
        <v>7930.58</v>
      </c>
      <c r="N28" s="57">
        <f t="shared" si="2"/>
        <v>8080.7910000000002</v>
      </c>
      <c r="O28" s="57">
        <f t="shared" si="2"/>
        <v>8139.8600000000006</v>
      </c>
      <c r="P28" s="57">
        <f t="shared" si="2"/>
        <v>7924.8420000000006</v>
      </c>
      <c r="Q28" s="57">
        <f t="shared" si="2"/>
        <v>7678.4059999999999</v>
      </c>
      <c r="R28" s="57">
        <f t="shared" si="2"/>
        <v>7631.5429999999997</v>
      </c>
      <c r="S28" s="57">
        <f t="shared" si="2"/>
        <v>7376.5709999999999</v>
      </c>
      <c r="T28" s="57">
        <f t="shared" si="2"/>
        <v>7335.223</v>
      </c>
      <c r="U28" s="57">
        <f t="shared" si="2"/>
        <v>7443.1670000000004</v>
      </c>
      <c r="V28" s="57">
        <f t="shared" si="2"/>
        <v>7389.0460000000003</v>
      </c>
      <c r="W28" s="57">
        <f t="shared" si="2"/>
        <v>6904.9269999999997</v>
      </c>
      <c r="X28" s="57">
        <f t="shared" si="2"/>
        <v>6611.2359999999999</v>
      </c>
      <c r="Y28" s="57">
        <f t="shared" si="2"/>
        <v>6268.9269999999997</v>
      </c>
      <c r="Z28" s="58" t="str">
        <f t="shared" si="2"/>
        <v/>
      </c>
      <c r="AA28" s="59">
        <f>SUM(AA25:AA27)</f>
        <v>162591.66100000002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55</v>
      </c>
      <c r="C31" s="90">
        <v>70</v>
      </c>
      <c r="D31" s="90">
        <v>100</v>
      </c>
      <c r="E31" s="90">
        <v>140</v>
      </c>
      <c r="F31" s="90">
        <v>128</v>
      </c>
      <c r="G31" s="90">
        <v>104</v>
      </c>
      <c r="H31" s="90">
        <v>117</v>
      </c>
      <c r="I31" s="90">
        <v>54</v>
      </c>
      <c r="J31" s="90">
        <v>54</v>
      </c>
      <c r="K31" s="90">
        <v>53</v>
      </c>
      <c r="L31" s="90">
        <v>91.5</v>
      </c>
      <c r="M31" s="90">
        <v>118</v>
      </c>
      <c r="N31" s="90">
        <v>118</v>
      </c>
      <c r="O31" s="90">
        <v>218</v>
      </c>
      <c r="P31" s="90">
        <v>217</v>
      </c>
      <c r="Q31" s="90">
        <v>300</v>
      </c>
      <c r="R31" s="90">
        <v>295</v>
      </c>
      <c r="S31" s="90">
        <v>311</v>
      </c>
      <c r="T31" s="90">
        <v>356</v>
      </c>
      <c r="U31" s="90">
        <v>347</v>
      </c>
      <c r="V31" s="90">
        <v>295</v>
      </c>
      <c r="W31" s="90">
        <v>80</v>
      </c>
      <c r="X31" s="90">
        <v>103</v>
      </c>
      <c r="Y31" s="90">
        <v>150</v>
      </c>
      <c r="Z31" s="91"/>
      <c r="AA31" s="69">
        <f t="shared" ref="AA31:AA36" si="3">SUM(B31:Z31)</f>
        <v>3874.5</v>
      </c>
    </row>
    <row r="32" spans="1:27" ht="24.95" customHeight="1" x14ac:dyDescent="0.2">
      <c r="A32" s="92" t="s">
        <v>25</v>
      </c>
      <c r="B32" s="93">
        <v>475</v>
      </c>
      <c r="C32" s="94">
        <v>472</v>
      </c>
      <c r="D32" s="94">
        <v>508</v>
      </c>
      <c r="E32" s="94">
        <v>515</v>
      </c>
      <c r="F32" s="94">
        <v>485</v>
      </c>
      <c r="G32" s="94">
        <v>492</v>
      </c>
      <c r="H32" s="94">
        <v>218.364</v>
      </c>
      <c r="I32" s="94">
        <v>212</v>
      </c>
      <c r="J32" s="94">
        <v>219</v>
      </c>
      <c r="K32" s="94">
        <v>222</v>
      </c>
      <c r="L32" s="94">
        <v>220</v>
      </c>
      <c r="M32" s="94">
        <v>260</v>
      </c>
      <c r="N32" s="94">
        <v>359</v>
      </c>
      <c r="O32" s="94">
        <v>346</v>
      </c>
      <c r="P32" s="94">
        <v>328</v>
      </c>
      <c r="Q32" s="94">
        <v>338.25099999999998</v>
      </c>
      <c r="R32" s="94">
        <v>421</v>
      </c>
      <c r="S32" s="94">
        <v>438</v>
      </c>
      <c r="T32" s="94">
        <v>396.49900000000002</v>
      </c>
      <c r="U32" s="94">
        <v>266.14499999999998</v>
      </c>
      <c r="V32" s="94">
        <v>274</v>
      </c>
      <c r="W32" s="94">
        <v>258</v>
      </c>
      <c r="X32" s="94">
        <v>475</v>
      </c>
      <c r="Y32" s="94">
        <v>501</v>
      </c>
      <c r="Z32" s="95"/>
      <c r="AA32" s="74">
        <f t="shared" si="3"/>
        <v>8699.259</v>
      </c>
    </row>
    <row r="33" spans="1:27" ht="24.95" customHeight="1" x14ac:dyDescent="0.2">
      <c r="A33" s="92" t="s">
        <v>26</v>
      </c>
      <c r="B33" s="93">
        <v>660</v>
      </c>
      <c r="C33" s="94">
        <v>660</v>
      </c>
      <c r="D33" s="94">
        <v>660</v>
      </c>
      <c r="E33" s="94">
        <v>660</v>
      </c>
      <c r="F33" s="94">
        <v>660</v>
      </c>
      <c r="G33" s="94">
        <v>660</v>
      </c>
      <c r="H33" s="94">
        <v>430.3</v>
      </c>
      <c r="I33" s="94">
        <v>355.9</v>
      </c>
      <c r="J33" s="94">
        <v>410.8</v>
      </c>
      <c r="K33" s="94">
        <v>434.8</v>
      </c>
      <c r="L33" s="94">
        <v>530.4</v>
      </c>
      <c r="M33" s="94">
        <v>605.1</v>
      </c>
      <c r="N33" s="94">
        <v>660</v>
      </c>
      <c r="O33" s="94">
        <v>613</v>
      </c>
      <c r="P33" s="94">
        <v>615.9</v>
      </c>
      <c r="Q33" s="94">
        <v>660</v>
      </c>
      <c r="R33" s="94">
        <v>660</v>
      </c>
      <c r="S33" s="94">
        <v>660</v>
      </c>
      <c r="T33" s="94">
        <v>603.70000000000005</v>
      </c>
      <c r="U33" s="94">
        <v>595.6</v>
      </c>
      <c r="V33" s="94">
        <v>660</v>
      </c>
      <c r="W33" s="94">
        <v>660</v>
      </c>
      <c r="X33" s="94">
        <v>660</v>
      </c>
      <c r="Y33" s="94">
        <v>660</v>
      </c>
      <c r="Z33" s="95"/>
      <c r="AA33" s="74">
        <f t="shared" si="3"/>
        <v>14435.500000000002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1200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1240</v>
      </c>
      <c r="C36" s="83">
        <f t="shared" ref="C36:Z36" si="4">IF(LEN(C$2)&gt;0,SUM(C31:C35),"")</f>
        <v>1252</v>
      </c>
      <c r="D36" s="83">
        <f t="shared" si="4"/>
        <v>1318</v>
      </c>
      <c r="E36" s="83">
        <f t="shared" si="4"/>
        <v>1365</v>
      </c>
      <c r="F36" s="83">
        <f t="shared" si="4"/>
        <v>1323</v>
      </c>
      <c r="G36" s="83">
        <f t="shared" si="4"/>
        <v>1306</v>
      </c>
      <c r="H36" s="83">
        <f t="shared" si="4"/>
        <v>815.66399999999999</v>
      </c>
      <c r="I36" s="83">
        <f t="shared" si="4"/>
        <v>671.9</v>
      </c>
      <c r="J36" s="83">
        <f t="shared" si="4"/>
        <v>733.8</v>
      </c>
      <c r="K36" s="83">
        <f t="shared" si="4"/>
        <v>759.8</v>
      </c>
      <c r="L36" s="83">
        <f t="shared" si="4"/>
        <v>891.9</v>
      </c>
      <c r="M36" s="83">
        <f t="shared" si="4"/>
        <v>1033.0999999999999</v>
      </c>
      <c r="N36" s="83">
        <f t="shared" si="4"/>
        <v>1187</v>
      </c>
      <c r="O36" s="83">
        <f t="shared" si="4"/>
        <v>1227</v>
      </c>
      <c r="P36" s="83">
        <f t="shared" si="4"/>
        <v>1210.9000000000001</v>
      </c>
      <c r="Q36" s="83">
        <f t="shared" si="4"/>
        <v>1348.251</v>
      </c>
      <c r="R36" s="83">
        <f t="shared" si="4"/>
        <v>1426</v>
      </c>
      <c r="S36" s="83">
        <f t="shared" si="4"/>
        <v>1459</v>
      </c>
      <c r="T36" s="83">
        <f t="shared" si="4"/>
        <v>1406.1990000000001</v>
      </c>
      <c r="U36" s="83">
        <f t="shared" si="4"/>
        <v>1258.7449999999999</v>
      </c>
      <c r="V36" s="83">
        <f t="shared" si="4"/>
        <v>1279</v>
      </c>
      <c r="W36" s="83">
        <f t="shared" si="4"/>
        <v>1048</v>
      </c>
      <c r="X36" s="83">
        <f t="shared" si="4"/>
        <v>1288</v>
      </c>
      <c r="Y36" s="83">
        <f t="shared" si="4"/>
        <v>1361</v>
      </c>
      <c r="Z36" s="84" t="str">
        <f t="shared" si="4"/>
        <v/>
      </c>
      <c r="AA36" s="85">
        <f t="shared" si="3"/>
        <v>28209.258999999998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600</v>
      </c>
      <c r="C41" s="94">
        <v>600</v>
      </c>
      <c r="D41" s="94">
        <v>600</v>
      </c>
      <c r="E41" s="94">
        <v>600</v>
      </c>
      <c r="F41" s="94">
        <v>600</v>
      </c>
      <c r="G41" s="94">
        <v>600</v>
      </c>
      <c r="H41" s="94">
        <v>370.3</v>
      </c>
      <c r="I41" s="94">
        <v>295.89999999999998</v>
      </c>
      <c r="J41" s="94">
        <v>350.8</v>
      </c>
      <c r="K41" s="94">
        <v>374.8</v>
      </c>
      <c r="L41" s="94">
        <v>470.4</v>
      </c>
      <c r="M41" s="94">
        <v>545.1</v>
      </c>
      <c r="N41" s="94">
        <v>600</v>
      </c>
      <c r="O41" s="94">
        <v>553</v>
      </c>
      <c r="P41" s="94">
        <v>555.9</v>
      </c>
      <c r="Q41" s="94">
        <v>600</v>
      </c>
      <c r="R41" s="94">
        <v>600</v>
      </c>
      <c r="S41" s="94">
        <v>600</v>
      </c>
      <c r="T41" s="94">
        <v>543.70000000000005</v>
      </c>
      <c r="U41" s="94">
        <v>535.6</v>
      </c>
      <c r="V41" s="94">
        <v>600</v>
      </c>
      <c r="W41" s="94">
        <v>600</v>
      </c>
      <c r="X41" s="94">
        <v>600</v>
      </c>
      <c r="Y41" s="94">
        <v>600</v>
      </c>
      <c r="Z41" s="95"/>
      <c r="AA41" s="74">
        <f t="shared" si="5"/>
        <v>12995.500000000002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600</v>
      </c>
      <c r="C44" s="83">
        <f t="shared" ref="C44:Z44" si="6">IF(LEN(C$2)&gt;0,SUM(C39:C43),"")</f>
        <v>600</v>
      </c>
      <c r="D44" s="83">
        <f t="shared" si="6"/>
        <v>600</v>
      </c>
      <c r="E44" s="83">
        <f t="shared" si="6"/>
        <v>600</v>
      </c>
      <c r="F44" s="83">
        <f t="shared" si="6"/>
        <v>600</v>
      </c>
      <c r="G44" s="83">
        <f t="shared" si="6"/>
        <v>600</v>
      </c>
      <c r="H44" s="83">
        <f t="shared" si="6"/>
        <v>370.3</v>
      </c>
      <c r="I44" s="83">
        <f t="shared" si="6"/>
        <v>295.89999999999998</v>
      </c>
      <c r="J44" s="83">
        <f t="shared" si="6"/>
        <v>350.8</v>
      </c>
      <c r="K44" s="83">
        <f t="shared" si="6"/>
        <v>374.8</v>
      </c>
      <c r="L44" s="83">
        <f t="shared" si="6"/>
        <v>470.4</v>
      </c>
      <c r="M44" s="83">
        <f t="shared" si="6"/>
        <v>545.1</v>
      </c>
      <c r="N44" s="83">
        <f t="shared" si="6"/>
        <v>600</v>
      </c>
      <c r="O44" s="83">
        <f t="shared" si="6"/>
        <v>553</v>
      </c>
      <c r="P44" s="83">
        <f t="shared" si="6"/>
        <v>555.9</v>
      </c>
      <c r="Q44" s="83">
        <f t="shared" si="6"/>
        <v>600</v>
      </c>
      <c r="R44" s="83">
        <f t="shared" si="6"/>
        <v>600</v>
      </c>
      <c r="S44" s="83">
        <f t="shared" si="6"/>
        <v>600</v>
      </c>
      <c r="T44" s="83">
        <f t="shared" si="6"/>
        <v>543.70000000000005</v>
      </c>
      <c r="U44" s="83">
        <f t="shared" si="6"/>
        <v>535.6</v>
      </c>
      <c r="V44" s="83">
        <f t="shared" si="6"/>
        <v>600</v>
      </c>
      <c r="W44" s="83">
        <f t="shared" si="6"/>
        <v>600</v>
      </c>
      <c r="X44" s="83">
        <f t="shared" si="6"/>
        <v>600</v>
      </c>
      <c r="Y44" s="83">
        <f t="shared" si="6"/>
        <v>600</v>
      </c>
      <c r="Z44" s="84" t="str">
        <f t="shared" si="6"/>
        <v/>
      </c>
      <c r="AA44" s="85">
        <f t="shared" si="5"/>
        <v>12995.500000000002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6264.0119999999997</v>
      </c>
      <c r="C47" s="83">
        <f t="shared" ref="C47:Z47" si="8">IF(LEN(C$2)&gt;0,C14+C22+C36,"")</f>
        <v>6098.5889999999999</v>
      </c>
      <c r="D47" s="83">
        <f t="shared" si="8"/>
        <v>5846.2070000000003</v>
      </c>
      <c r="E47" s="83">
        <f t="shared" si="8"/>
        <v>5693.7259999999997</v>
      </c>
      <c r="F47" s="83">
        <f t="shared" si="8"/>
        <v>5678.9679999999998</v>
      </c>
      <c r="G47" s="83">
        <f t="shared" si="8"/>
        <v>5822.1120000000001</v>
      </c>
      <c r="H47" s="83">
        <f t="shared" si="8"/>
        <v>5938.3939999999993</v>
      </c>
      <c r="I47" s="83">
        <f t="shared" si="8"/>
        <v>6646.6929999999993</v>
      </c>
      <c r="J47" s="83">
        <f t="shared" si="8"/>
        <v>7326.1360000000013</v>
      </c>
      <c r="K47" s="83">
        <f t="shared" si="8"/>
        <v>7807.5820000000003</v>
      </c>
      <c r="L47" s="83">
        <f t="shared" si="8"/>
        <v>8216.3229999999985</v>
      </c>
      <c r="M47" s="83">
        <f t="shared" si="8"/>
        <v>8475.68</v>
      </c>
      <c r="N47" s="83">
        <f t="shared" si="8"/>
        <v>8680.7910000000011</v>
      </c>
      <c r="O47" s="83">
        <f t="shared" si="8"/>
        <v>8692.86</v>
      </c>
      <c r="P47" s="83">
        <f t="shared" si="8"/>
        <v>8480.7420000000002</v>
      </c>
      <c r="Q47" s="83">
        <f t="shared" si="8"/>
        <v>8278.4060000000009</v>
      </c>
      <c r="R47" s="83">
        <f t="shared" si="8"/>
        <v>8231.5429999999997</v>
      </c>
      <c r="S47" s="83">
        <f t="shared" si="8"/>
        <v>7976.5709999999999</v>
      </c>
      <c r="T47" s="83">
        <f t="shared" si="8"/>
        <v>7878.9230000000007</v>
      </c>
      <c r="U47" s="83">
        <f t="shared" si="8"/>
        <v>7978.7669999999998</v>
      </c>
      <c r="V47" s="83">
        <f t="shared" si="8"/>
        <v>7989.0459999999994</v>
      </c>
      <c r="W47" s="83">
        <f t="shared" si="8"/>
        <v>7504.9269999999997</v>
      </c>
      <c r="X47" s="83">
        <f t="shared" si="8"/>
        <v>7211.2359999999999</v>
      </c>
      <c r="Y47" s="83">
        <f t="shared" si="8"/>
        <v>6868.9269999999997</v>
      </c>
      <c r="Z47" s="84" t="str">
        <f t="shared" si="8"/>
        <v/>
      </c>
      <c r="AA47" s="100">
        <f>SUM(B47:Z47)</f>
        <v>175587.16099999999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44426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6264.0120000000034</v>
      </c>
      <c r="C4" s="18">
        <v>6098.588999999999</v>
      </c>
      <c r="D4" s="18">
        <v>5846.2070000000012</v>
      </c>
      <c r="E4" s="18">
        <v>5693.7260000000006</v>
      </c>
      <c r="F4" s="18">
        <v>5678.9679999999998</v>
      </c>
      <c r="G4" s="18">
        <v>5822.1119999999992</v>
      </c>
      <c r="H4" s="18">
        <v>5938.3730000000005</v>
      </c>
      <c r="I4" s="18">
        <v>6646.6729999999998</v>
      </c>
      <c r="J4" s="18">
        <v>7326.0950000000003</v>
      </c>
      <c r="K4" s="18">
        <v>7807.6020000000008</v>
      </c>
      <c r="L4" s="18">
        <v>8216.3029999999999</v>
      </c>
      <c r="M4" s="18">
        <v>8475.659999999998</v>
      </c>
      <c r="N4" s="18">
        <v>8680.7909999999993</v>
      </c>
      <c r="O4" s="18">
        <v>8692.8879999999972</v>
      </c>
      <c r="P4" s="18">
        <v>8480.7849999999999</v>
      </c>
      <c r="Q4" s="18">
        <v>8278.405999999999</v>
      </c>
      <c r="R4" s="18">
        <v>8231.5430000000033</v>
      </c>
      <c r="S4" s="18">
        <v>7976.5709999999981</v>
      </c>
      <c r="T4" s="18">
        <v>7878.9060000000009</v>
      </c>
      <c r="U4" s="18">
        <v>7978.7499999999982</v>
      </c>
      <c r="V4" s="18">
        <v>7989.0459999999994</v>
      </c>
      <c r="W4" s="18">
        <v>7504.9270000000006</v>
      </c>
      <c r="X4" s="18">
        <v>7211.2359999999999</v>
      </c>
      <c r="Y4" s="18">
        <v>6868.9270000000015</v>
      </c>
      <c r="Z4" s="19"/>
      <c r="AA4" s="20">
        <f>SUM(B4:Z4)</f>
        <v>175587.09599999999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105.02</v>
      </c>
      <c r="C7" s="28">
        <v>99.96</v>
      </c>
      <c r="D7" s="28">
        <v>91.38</v>
      </c>
      <c r="E7" s="28">
        <v>89</v>
      </c>
      <c r="F7" s="28">
        <v>89</v>
      </c>
      <c r="G7" s="28">
        <v>90.23</v>
      </c>
      <c r="H7" s="28">
        <v>103.57</v>
      </c>
      <c r="I7" s="28">
        <v>110.23</v>
      </c>
      <c r="J7" s="28">
        <v>113</v>
      </c>
      <c r="K7" s="28">
        <v>111.73</v>
      </c>
      <c r="L7" s="28">
        <v>107.39</v>
      </c>
      <c r="M7" s="28">
        <v>111.04</v>
      </c>
      <c r="N7" s="28">
        <v>115.7</v>
      </c>
      <c r="O7" s="28">
        <v>112.41</v>
      </c>
      <c r="P7" s="28">
        <v>113</v>
      </c>
      <c r="Q7" s="28">
        <v>113.17</v>
      </c>
      <c r="R7" s="28">
        <v>118.2</v>
      </c>
      <c r="S7" s="28">
        <v>125.9</v>
      </c>
      <c r="T7" s="28">
        <v>130.33000000000001</v>
      </c>
      <c r="U7" s="28">
        <v>130.99</v>
      </c>
      <c r="V7" s="28">
        <v>132.32</v>
      </c>
      <c r="W7" s="28">
        <v>129.19999999999999</v>
      </c>
      <c r="X7" s="28">
        <v>142.37</v>
      </c>
      <c r="Y7" s="28">
        <v>142.74</v>
      </c>
      <c r="Z7" s="29"/>
      <c r="AA7" s="30">
        <v>113.6616666666667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865.40800000000002</v>
      </c>
      <c r="C17" s="67">
        <v>887.21399999999994</v>
      </c>
      <c r="D17" s="67">
        <v>887.33399999999995</v>
      </c>
      <c r="E17" s="67">
        <v>874.20899999999995</v>
      </c>
      <c r="F17" s="67">
        <v>884.13299999999992</v>
      </c>
      <c r="G17" s="67">
        <v>864.18200000000002</v>
      </c>
      <c r="H17" s="67">
        <v>847.46400000000006</v>
      </c>
      <c r="I17" s="67">
        <v>845.04199999999992</v>
      </c>
      <c r="J17" s="67">
        <v>806.39299999999992</v>
      </c>
      <c r="K17" s="67">
        <v>797.54499999999996</v>
      </c>
      <c r="L17" s="67">
        <v>745.67599999999993</v>
      </c>
      <c r="M17" s="67">
        <v>726.25400000000002</v>
      </c>
      <c r="N17" s="67">
        <v>737.76400000000001</v>
      </c>
      <c r="O17" s="67">
        <v>728.75300000000004</v>
      </c>
      <c r="P17" s="67">
        <v>710.76799999999992</v>
      </c>
      <c r="Q17" s="67">
        <v>711.29900000000009</v>
      </c>
      <c r="R17" s="67">
        <v>709.23799999999994</v>
      </c>
      <c r="S17" s="67">
        <v>621.82000000000005</v>
      </c>
      <c r="T17" s="67">
        <v>615.89800000000002</v>
      </c>
      <c r="U17" s="67">
        <v>621.57799999999997</v>
      </c>
      <c r="V17" s="67">
        <v>626.78599999999994</v>
      </c>
      <c r="W17" s="67">
        <v>615.86900000000003</v>
      </c>
      <c r="X17" s="67">
        <v>828.04799999999989</v>
      </c>
      <c r="Y17" s="67">
        <v>865.91800000000001</v>
      </c>
      <c r="Z17" s="68"/>
      <c r="AA17" s="69">
        <f>SUM(B17:Z17)</f>
        <v>18424.592999999997</v>
      </c>
    </row>
    <row r="18" spans="1:27" ht="24.95" customHeight="1" x14ac:dyDescent="0.2">
      <c r="A18" s="70" t="s">
        <v>13</v>
      </c>
      <c r="B18" s="71">
        <v>1133.0719999999999</v>
      </c>
      <c r="C18" s="72">
        <v>1110.5550000000001</v>
      </c>
      <c r="D18" s="72">
        <v>1077.597</v>
      </c>
      <c r="E18" s="72">
        <v>1075.7459999999999</v>
      </c>
      <c r="F18" s="72">
        <v>1115.5489999999998</v>
      </c>
      <c r="G18" s="72">
        <v>1235.4480000000001</v>
      </c>
      <c r="H18" s="72">
        <v>1388.8219999999997</v>
      </c>
      <c r="I18" s="72">
        <v>1556.1540000000002</v>
      </c>
      <c r="J18" s="72">
        <v>1671.569</v>
      </c>
      <c r="K18" s="72">
        <v>1722.7209999999998</v>
      </c>
      <c r="L18" s="72">
        <v>1770.4429999999998</v>
      </c>
      <c r="M18" s="72">
        <v>1796.6310000000001</v>
      </c>
      <c r="N18" s="72">
        <v>1804.1560000000004</v>
      </c>
      <c r="O18" s="72">
        <v>1773.5659999999996</v>
      </c>
      <c r="P18" s="72">
        <v>1711.4840000000002</v>
      </c>
      <c r="Q18" s="72">
        <v>1642.3810000000001</v>
      </c>
      <c r="R18" s="72">
        <v>1586.0290000000002</v>
      </c>
      <c r="S18" s="72">
        <v>1544.8060000000003</v>
      </c>
      <c r="T18" s="72">
        <v>1513.732</v>
      </c>
      <c r="U18" s="72">
        <v>1463.3469999999995</v>
      </c>
      <c r="V18" s="72">
        <v>1358.5429999999997</v>
      </c>
      <c r="W18" s="72">
        <v>1249.6740000000002</v>
      </c>
      <c r="X18" s="72">
        <v>1184.9880000000003</v>
      </c>
      <c r="Y18" s="72">
        <v>1161.0039999999999</v>
      </c>
      <c r="Z18" s="73"/>
      <c r="AA18" s="74">
        <f>SUM(B18:Z18)</f>
        <v>34648.016999999993</v>
      </c>
    </row>
    <row r="19" spans="1:27" ht="24.95" customHeight="1" x14ac:dyDescent="0.2">
      <c r="A19" s="70" t="s">
        <v>14</v>
      </c>
      <c r="B19" s="75">
        <v>3905.5319999999992</v>
      </c>
      <c r="C19" s="76">
        <v>3653.8890000000001</v>
      </c>
      <c r="D19" s="76">
        <v>3478.2760000000003</v>
      </c>
      <c r="E19" s="76">
        <v>3358.7710000000002</v>
      </c>
      <c r="F19" s="76">
        <v>3296.2860000000001</v>
      </c>
      <c r="G19" s="76">
        <v>3263.4820000000004</v>
      </c>
      <c r="H19" s="76">
        <v>3429.5870000000004</v>
      </c>
      <c r="I19" s="76">
        <v>3941.7350000000001</v>
      </c>
      <c r="J19" s="76">
        <v>4529.1329999999998</v>
      </c>
      <c r="K19" s="76">
        <v>4930.9270000000006</v>
      </c>
      <c r="L19" s="76">
        <v>5285.9480000000003</v>
      </c>
      <c r="M19" s="76">
        <v>5632.518</v>
      </c>
      <c r="N19" s="76">
        <v>5898.3709999999992</v>
      </c>
      <c r="O19" s="76">
        <v>5927.0690000000004</v>
      </c>
      <c r="P19" s="76">
        <v>5814.5330000000004</v>
      </c>
      <c r="Q19" s="76">
        <v>5667.7259999999997</v>
      </c>
      <c r="R19" s="76">
        <v>5623.2760000000017</v>
      </c>
      <c r="S19" s="76">
        <v>5568.9449999999997</v>
      </c>
      <c r="T19" s="76">
        <v>5490.7760000000007</v>
      </c>
      <c r="U19" s="76">
        <v>5486.8249999999998</v>
      </c>
      <c r="V19" s="76">
        <v>5585.7169999999996</v>
      </c>
      <c r="W19" s="76">
        <v>5283.8840000000009</v>
      </c>
      <c r="X19" s="76">
        <v>4941.7000000000007</v>
      </c>
      <c r="Y19" s="76">
        <v>4621.5050000000001</v>
      </c>
      <c r="Z19" s="73"/>
      <c r="AA19" s="74">
        <f>SUM(B19:Z19)</f>
        <v>114616.41099999999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145</v>
      </c>
      <c r="C21" s="72">
        <v>138.5</v>
      </c>
      <c r="D21" s="72">
        <v>134</v>
      </c>
      <c r="E21" s="72">
        <v>131</v>
      </c>
      <c r="F21" s="72">
        <v>130</v>
      </c>
      <c r="G21" s="72">
        <v>133</v>
      </c>
      <c r="H21" s="72">
        <v>137.5</v>
      </c>
      <c r="I21" s="72">
        <v>142.5</v>
      </c>
      <c r="J21" s="72">
        <v>143</v>
      </c>
      <c r="K21" s="72">
        <v>140.5</v>
      </c>
      <c r="L21" s="72">
        <v>140</v>
      </c>
      <c r="M21" s="72">
        <v>142.5</v>
      </c>
      <c r="N21" s="72">
        <v>146.5</v>
      </c>
      <c r="O21" s="72">
        <v>147.5</v>
      </c>
      <c r="P21" s="72">
        <v>148</v>
      </c>
      <c r="Q21" s="72">
        <v>152</v>
      </c>
      <c r="R21" s="72">
        <v>163</v>
      </c>
      <c r="S21" s="72">
        <v>175</v>
      </c>
      <c r="T21" s="72">
        <v>182.5</v>
      </c>
      <c r="U21" s="72">
        <v>187</v>
      </c>
      <c r="V21" s="72">
        <v>188</v>
      </c>
      <c r="W21" s="72">
        <v>177.5</v>
      </c>
      <c r="X21" s="72">
        <v>169.5</v>
      </c>
      <c r="Y21" s="72">
        <v>158.5</v>
      </c>
      <c r="Z21" s="72"/>
      <c r="AA21" s="74">
        <f>SUM(B21:Z21)</f>
        <v>3652.5</v>
      </c>
    </row>
    <row r="22" spans="1:27" ht="30" customHeight="1" thickBot="1" x14ac:dyDescent="0.25">
      <c r="A22" s="81" t="s">
        <v>17</v>
      </c>
      <c r="B22" s="82">
        <f t="shared" ref="B22:AA22" si="1">SUM(B17:B21)</f>
        <v>6049.0119999999988</v>
      </c>
      <c r="C22" s="83">
        <f t="shared" si="1"/>
        <v>5790.1580000000004</v>
      </c>
      <c r="D22" s="83">
        <f t="shared" si="1"/>
        <v>5577.2070000000003</v>
      </c>
      <c r="E22" s="83">
        <f t="shared" si="1"/>
        <v>5439.7260000000006</v>
      </c>
      <c r="F22" s="83">
        <f t="shared" si="1"/>
        <v>5425.9679999999998</v>
      </c>
      <c r="G22" s="83">
        <f t="shared" si="1"/>
        <v>5496.112000000001</v>
      </c>
      <c r="H22" s="83">
        <f t="shared" si="1"/>
        <v>5803.3729999999996</v>
      </c>
      <c r="I22" s="83">
        <f t="shared" si="1"/>
        <v>6485.4310000000005</v>
      </c>
      <c r="J22" s="83">
        <f t="shared" si="1"/>
        <v>7150.0949999999993</v>
      </c>
      <c r="K22" s="83">
        <f t="shared" si="1"/>
        <v>7591.6930000000002</v>
      </c>
      <c r="L22" s="83">
        <f t="shared" si="1"/>
        <v>7942.067</v>
      </c>
      <c r="M22" s="83">
        <f t="shared" si="1"/>
        <v>8297.9030000000002</v>
      </c>
      <c r="N22" s="83">
        <f t="shared" si="1"/>
        <v>8586.7909999999993</v>
      </c>
      <c r="O22" s="83">
        <f t="shared" si="1"/>
        <v>8576.887999999999</v>
      </c>
      <c r="P22" s="83">
        <f t="shared" si="1"/>
        <v>8384.7849999999999</v>
      </c>
      <c r="Q22" s="83">
        <f t="shared" si="1"/>
        <v>8173.4059999999999</v>
      </c>
      <c r="R22" s="83">
        <f t="shared" si="1"/>
        <v>8081.5430000000015</v>
      </c>
      <c r="S22" s="83">
        <f t="shared" si="1"/>
        <v>7910.5709999999999</v>
      </c>
      <c r="T22" s="83">
        <f t="shared" si="1"/>
        <v>7802.9060000000009</v>
      </c>
      <c r="U22" s="83">
        <f t="shared" si="1"/>
        <v>7758.7499999999991</v>
      </c>
      <c r="V22" s="83">
        <f t="shared" si="1"/>
        <v>7759.0459999999994</v>
      </c>
      <c r="W22" s="83">
        <f t="shared" si="1"/>
        <v>7326.9270000000015</v>
      </c>
      <c r="X22" s="83">
        <f t="shared" si="1"/>
        <v>7124.2360000000008</v>
      </c>
      <c r="Y22" s="83">
        <f t="shared" si="1"/>
        <v>6806.9269999999997</v>
      </c>
      <c r="Z22" s="84">
        <f t="shared" si="1"/>
        <v>0</v>
      </c>
      <c r="AA22" s="85">
        <f t="shared" si="1"/>
        <v>171341.52099999998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177</v>
      </c>
      <c r="C25" s="67">
        <v>170.5</v>
      </c>
      <c r="D25" s="67">
        <v>170</v>
      </c>
      <c r="E25" s="67">
        <v>167</v>
      </c>
      <c r="F25" s="67">
        <v>166</v>
      </c>
      <c r="G25" s="67">
        <v>169</v>
      </c>
      <c r="H25" s="67">
        <v>173.5</v>
      </c>
      <c r="I25" s="67">
        <v>176.5</v>
      </c>
      <c r="J25" s="67">
        <v>177</v>
      </c>
      <c r="K25" s="67">
        <v>151.5</v>
      </c>
      <c r="L25" s="67">
        <v>147</v>
      </c>
      <c r="M25" s="67">
        <v>149.5</v>
      </c>
      <c r="N25" s="67">
        <v>153.5</v>
      </c>
      <c r="O25" s="67">
        <v>154.5</v>
      </c>
      <c r="P25" s="67">
        <v>155</v>
      </c>
      <c r="Q25" s="67">
        <v>159</v>
      </c>
      <c r="R25" s="67">
        <v>193</v>
      </c>
      <c r="S25" s="67">
        <v>182</v>
      </c>
      <c r="T25" s="67">
        <v>199.5</v>
      </c>
      <c r="U25" s="67">
        <v>210</v>
      </c>
      <c r="V25" s="67">
        <v>240</v>
      </c>
      <c r="W25" s="67">
        <v>229.5</v>
      </c>
      <c r="X25" s="67">
        <v>211.5</v>
      </c>
      <c r="Y25" s="67">
        <v>175.5</v>
      </c>
      <c r="Z25" s="68"/>
      <c r="AA25" s="69">
        <f>SUM(B25:Z25)</f>
        <v>4257.5</v>
      </c>
    </row>
    <row r="26" spans="1:27" ht="24.95" customHeight="1" x14ac:dyDescent="0.2">
      <c r="A26" s="70" t="s">
        <v>20</v>
      </c>
      <c r="B26" s="71">
        <v>6087.0119999999997</v>
      </c>
      <c r="C26" s="72">
        <v>5928.0889999999999</v>
      </c>
      <c r="D26" s="72">
        <v>5676.2070000000003</v>
      </c>
      <c r="E26" s="72">
        <v>5526.7259999999997</v>
      </c>
      <c r="F26" s="72">
        <v>5512.9679999999998</v>
      </c>
      <c r="G26" s="72">
        <v>5653.1120000000001</v>
      </c>
      <c r="H26" s="72">
        <v>5764.8729999999996</v>
      </c>
      <c r="I26" s="72">
        <v>6470.1729999999998</v>
      </c>
      <c r="J26" s="72">
        <v>7149.0950000000003</v>
      </c>
      <c r="K26" s="72">
        <v>7656.1019999999999</v>
      </c>
      <c r="L26" s="72">
        <v>8069.3029999999999</v>
      </c>
      <c r="M26" s="72">
        <v>8326.16</v>
      </c>
      <c r="N26" s="72">
        <v>8527.2909999999993</v>
      </c>
      <c r="O26" s="72">
        <v>8538.3880000000008</v>
      </c>
      <c r="P26" s="72">
        <v>8325.7849999999999</v>
      </c>
      <c r="Q26" s="72">
        <v>8119.4059999999999</v>
      </c>
      <c r="R26" s="72">
        <v>8038.5429999999997</v>
      </c>
      <c r="S26" s="72">
        <v>7794.5709999999999</v>
      </c>
      <c r="T26" s="72">
        <v>7679.4059999999999</v>
      </c>
      <c r="U26" s="72">
        <v>7768.75</v>
      </c>
      <c r="V26" s="72">
        <v>7749.0460000000003</v>
      </c>
      <c r="W26" s="72">
        <v>7275.4269999999997</v>
      </c>
      <c r="X26" s="72">
        <v>6999.7359999999999</v>
      </c>
      <c r="Y26" s="72">
        <v>6693.4269999999997</v>
      </c>
      <c r="Z26" s="73"/>
      <c r="AA26" s="74">
        <f>SUM(B26:Z26)</f>
        <v>171329.59600000002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6264.0119999999997</v>
      </c>
      <c r="C28" s="57">
        <f t="shared" si="2"/>
        <v>6098.5889999999999</v>
      </c>
      <c r="D28" s="57">
        <f t="shared" si="2"/>
        <v>5846.2070000000003</v>
      </c>
      <c r="E28" s="57">
        <f t="shared" si="2"/>
        <v>5693.7259999999997</v>
      </c>
      <c r="F28" s="57">
        <f t="shared" si="2"/>
        <v>5678.9679999999998</v>
      </c>
      <c r="G28" s="57">
        <f t="shared" si="2"/>
        <v>5822.1120000000001</v>
      </c>
      <c r="H28" s="57">
        <f t="shared" si="2"/>
        <v>5938.3729999999996</v>
      </c>
      <c r="I28" s="57">
        <f t="shared" si="2"/>
        <v>6646.6729999999998</v>
      </c>
      <c r="J28" s="57">
        <f t="shared" si="2"/>
        <v>7326.0950000000003</v>
      </c>
      <c r="K28" s="57">
        <f t="shared" si="2"/>
        <v>7807.6019999999999</v>
      </c>
      <c r="L28" s="57">
        <f t="shared" si="2"/>
        <v>8216.3029999999999</v>
      </c>
      <c r="M28" s="57">
        <f t="shared" si="2"/>
        <v>8475.66</v>
      </c>
      <c r="N28" s="57">
        <f t="shared" si="2"/>
        <v>8680.7909999999993</v>
      </c>
      <c r="O28" s="57">
        <f t="shared" si="2"/>
        <v>8692.8880000000008</v>
      </c>
      <c r="P28" s="57">
        <f t="shared" si="2"/>
        <v>8480.7849999999999</v>
      </c>
      <c r="Q28" s="57">
        <f t="shared" si="2"/>
        <v>8278.405999999999</v>
      </c>
      <c r="R28" s="57">
        <f t="shared" si="2"/>
        <v>8231.5429999999997</v>
      </c>
      <c r="S28" s="57">
        <f t="shared" si="2"/>
        <v>7976.5709999999999</v>
      </c>
      <c r="T28" s="57">
        <f t="shared" si="2"/>
        <v>7878.9059999999999</v>
      </c>
      <c r="U28" s="57">
        <f t="shared" si="2"/>
        <v>7978.75</v>
      </c>
      <c r="V28" s="57">
        <f t="shared" si="2"/>
        <v>7989.0460000000003</v>
      </c>
      <c r="W28" s="57">
        <f t="shared" si="2"/>
        <v>7504.9269999999997</v>
      </c>
      <c r="X28" s="57">
        <f t="shared" si="2"/>
        <v>7211.2359999999999</v>
      </c>
      <c r="Y28" s="57">
        <f t="shared" si="2"/>
        <v>6868.9269999999997</v>
      </c>
      <c r="Z28" s="58">
        <f t="shared" si="2"/>
        <v>0</v>
      </c>
      <c r="AA28" s="59">
        <f t="shared" si="2"/>
        <v>175587.09600000002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208</v>
      </c>
      <c r="C31" s="90">
        <v>301.43099999999998</v>
      </c>
      <c r="D31" s="90">
        <v>262</v>
      </c>
      <c r="E31" s="90">
        <v>247</v>
      </c>
      <c r="F31" s="90">
        <v>246</v>
      </c>
      <c r="G31" s="90">
        <v>319</v>
      </c>
      <c r="H31" s="90">
        <v>126</v>
      </c>
      <c r="I31" s="90">
        <v>138</v>
      </c>
      <c r="J31" s="90">
        <v>120</v>
      </c>
      <c r="K31" s="90">
        <v>184.90899999999999</v>
      </c>
      <c r="L31" s="90">
        <v>224</v>
      </c>
      <c r="M31" s="90">
        <v>146.75700000000001</v>
      </c>
      <c r="N31" s="90">
        <v>87</v>
      </c>
      <c r="O31" s="90">
        <v>109</v>
      </c>
      <c r="P31" s="90">
        <v>89</v>
      </c>
      <c r="Q31" s="90">
        <v>98</v>
      </c>
      <c r="R31" s="90">
        <v>118</v>
      </c>
      <c r="S31" s="90">
        <v>47</v>
      </c>
      <c r="T31" s="90">
        <v>34</v>
      </c>
      <c r="U31" s="90">
        <v>135</v>
      </c>
      <c r="V31" s="90">
        <v>144</v>
      </c>
      <c r="W31" s="90">
        <v>146</v>
      </c>
      <c r="X31" s="90">
        <v>70</v>
      </c>
      <c r="Y31" s="90">
        <v>45</v>
      </c>
      <c r="Z31" s="91"/>
      <c r="AA31" s="69">
        <f t="shared" ref="AA31:AA36" si="3">SUM(B31:Z31)</f>
        <v>3645.0970000000002</v>
      </c>
    </row>
    <row r="32" spans="1:27" ht="24.95" customHeight="1" x14ac:dyDescent="0.2">
      <c r="A32" s="92" t="s">
        <v>37</v>
      </c>
      <c r="B32" s="93">
        <v>7</v>
      </c>
      <c r="C32" s="94">
        <v>7</v>
      </c>
      <c r="D32" s="94">
        <v>7</v>
      </c>
      <c r="E32" s="94">
        <v>7</v>
      </c>
      <c r="F32" s="94">
        <v>7</v>
      </c>
      <c r="G32" s="94">
        <v>7</v>
      </c>
      <c r="H32" s="94">
        <v>9</v>
      </c>
      <c r="I32" s="94">
        <v>23.242000000000001</v>
      </c>
      <c r="J32" s="94">
        <v>56</v>
      </c>
      <c r="K32" s="94">
        <v>31</v>
      </c>
      <c r="L32" s="94">
        <v>50.236000000000004</v>
      </c>
      <c r="M32" s="94">
        <v>31</v>
      </c>
      <c r="N32" s="94">
        <v>7</v>
      </c>
      <c r="O32" s="94">
        <v>7</v>
      </c>
      <c r="P32" s="94">
        <v>7</v>
      </c>
      <c r="Q32" s="94">
        <v>7</v>
      </c>
      <c r="R32" s="94">
        <v>32</v>
      </c>
      <c r="S32" s="94">
        <v>19</v>
      </c>
      <c r="T32" s="94">
        <v>42</v>
      </c>
      <c r="U32" s="94">
        <v>85</v>
      </c>
      <c r="V32" s="94">
        <v>86</v>
      </c>
      <c r="W32" s="94">
        <v>32</v>
      </c>
      <c r="X32" s="94">
        <v>17</v>
      </c>
      <c r="Y32" s="94">
        <v>17</v>
      </c>
      <c r="Z32" s="95"/>
      <c r="AA32" s="74">
        <f t="shared" si="3"/>
        <v>600.47800000000007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215</v>
      </c>
      <c r="C36" s="83">
        <f t="shared" ref="C36:Z36" si="4">SUM(C31:C35)</f>
        <v>308.43099999999998</v>
      </c>
      <c r="D36" s="83">
        <f t="shared" si="4"/>
        <v>269</v>
      </c>
      <c r="E36" s="83">
        <f t="shared" si="4"/>
        <v>254</v>
      </c>
      <c r="F36" s="83">
        <f t="shared" si="4"/>
        <v>253</v>
      </c>
      <c r="G36" s="83">
        <f t="shared" si="4"/>
        <v>326</v>
      </c>
      <c r="H36" s="83">
        <f t="shared" si="4"/>
        <v>135</v>
      </c>
      <c r="I36" s="83">
        <f t="shared" si="4"/>
        <v>161.24199999999999</v>
      </c>
      <c r="J36" s="83">
        <f t="shared" si="4"/>
        <v>176</v>
      </c>
      <c r="K36" s="83">
        <f t="shared" si="4"/>
        <v>215.90899999999999</v>
      </c>
      <c r="L36" s="83">
        <f t="shared" si="4"/>
        <v>274.23599999999999</v>
      </c>
      <c r="M36" s="83">
        <f t="shared" si="4"/>
        <v>177.75700000000001</v>
      </c>
      <c r="N36" s="83">
        <f t="shared" si="4"/>
        <v>94</v>
      </c>
      <c r="O36" s="83">
        <f t="shared" si="4"/>
        <v>116</v>
      </c>
      <c r="P36" s="83">
        <f t="shared" si="4"/>
        <v>96</v>
      </c>
      <c r="Q36" s="83">
        <f t="shared" si="4"/>
        <v>105</v>
      </c>
      <c r="R36" s="83">
        <f t="shared" si="4"/>
        <v>150</v>
      </c>
      <c r="S36" s="83">
        <f t="shared" si="4"/>
        <v>66</v>
      </c>
      <c r="T36" s="83">
        <f t="shared" si="4"/>
        <v>76</v>
      </c>
      <c r="U36" s="83">
        <f t="shared" si="4"/>
        <v>220</v>
      </c>
      <c r="V36" s="83">
        <f t="shared" si="4"/>
        <v>230</v>
      </c>
      <c r="W36" s="83">
        <f t="shared" si="4"/>
        <v>178</v>
      </c>
      <c r="X36" s="83">
        <f t="shared" si="4"/>
        <v>87</v>
      </c>
      <c r="Y36" s="83">
        <f t="shared" si="4"/>
        <v>62</v>
      </c>
      <c r="Z36" s="84">
        <f t="shared" si="4"/>
        <v>0</v>
      </c>
      <c r="AA36" s="85">
        <f t="shared" si="3"/>
        <v>4245.5749999999998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6264.0119999999988</v>
      </c>
      <c r="C47" s="83">
        <f t="shared" ref="C47:Z47" si="8">SUM(C10:C13)+C22+C36</f>
        <v>6098.5889999999999</v>
      </c>
      <c r="D47" s="83">
        <f t="shared" si="8"/>
        <v>5846.2070000000003</v>
      </c>
      <c r="E47" s="83">
        <f t="shared" si="8"/>
        <v>5693.7260000000006</v>
      </c>
      <c r="F47" s="83">
        <f t="shared" si="8"/>
        <v>5678.9679999999998</v>
      </c>
      <c r="G47" s="83">
        <f t="shared" si="8"/>
        <v>5822.112000000001</v>
      </c>
      <c r="H47" s="83">
        <f t="shared" si="8"/>
        <v>5938.3729999999996</v>
      </c>
      <c r="I47" s="83">
        <f t="shared" si="8"/>
        <v>6646.6730000000007</v>
      </c>
      <c r="J47" s="83">
        <f t="shared" si="8"/>
        <v>7326.0949999999993</v>
      </c>
      <c r="K47" s="83">
        <f t="shared" si="8"/>
        <v>7807.6019999999999</v>
      </c>
      <c r="L47" s="83">
        <f t="shared" si="8"/>
        <v>8216.3029999999999</v>
      </c>
      <c r="M47" s="83">
        <f t="shared" si="8"/>
        <v>8475.66</v>
      </c>
      <c r="N47" s="83">
        <f t="shared" si="8"/>
        <v>8680.7909999999993</v>
      </c>
      <c r="O47" s="83">
        <f t="shared" si="8"/>
        <v>8692.887999999999</v>
      </c>
      <c r="P47" s="83">
        <f t="shared" si="8"/>
        <v>8480.7849999999999</v>
      </c>
      <c r="Q47" s="83">
        <f t="shared" si="8"/>
        <v>8278.405999999999</v>
      </c>
      <c r="R47" s="83">
        <f t="shared" si="8"/>
        <v>8231.5430000000015</v>
      </c>
      <c r="S47" s="83">
        <f t="shared" si="8"/>
        <v>7976.5709999999999</v>
      </c>
      <c r="T47" s="83">
        <f t="shared" si="8"/>
        <v>7878.9060000000009</v>
      </c>
      <c r="U47" s="83">
        <f t="shared" si="8"/>
        <v>7978.7499999999991</v>
      </c>
      <c r="V47" s="83">
        <f t="shared" si="8"/>
        <v>7989.0459999999994</v>
      </c>
      <c r="W47" s="83">
        <f t="shared" si="8"/>
        <v>7504.9270000000015</v>
      </c>
      <c r="X47" s="83">
        <f t="shared" si="8"/>
        <v>7211.2360000000008</v>
      </c>
      <c r="Y47" s="83">
        <f t="shared" si="8"/>
        <v>6868.9269999999997</v>
      </c>
      <c r="Z47" s="84">
        <f t="shared" si="8"/>
        <v>0</v>
      </c>
      <c r="AA47" s="100">
        <f>SUM(B47:Z47)</f>
        <v>175587.09600000002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-600</v>
      </c>
      <c r="C4" s="18">
        <v>-600</v>
      </c>
      <c r="D4" s="18">
        <v>-600</v>
      </c>
      <c r="E4" s="18">
        <v>-600</v>
      </c>
      <c r="F4" s="18">
        <v>-600</v>
      </c>
      <c r="G4" s="18">
        <v>-600</v>
      </c>
      <c r="H4" s="18">
        <v>-370.3</v>
      </c>
      <c r="I4" s="18">
        <v>-295.89999999999998</v>
      </c>
      <c r="J4" s="18">
        <v>-350.8</v>
      </c>
      <c r="K4" s="18">
        <v>-374.8</v>
      </c>
      <c r="L4" s="18">
        <v>-470.4</v>
      </c>
      <c r="M4" s="18">
        <v>-545.1</v>
      </c>
      <c r="N4" s="18">
        <v>-600</v>
      </c>
      <c r="O4" s="18">
        <v>-553</v>
      </c>
      <c r="P4" s="18">
        <v>-555.9</v>
      </c>
      <c r="Q4" s="18">
        <v>-600</v>
      </c>
      <c r="R4" s="18">
        <v>-600</v>
      </c>
      <c r="S4" s="18">
        <v>-600</v>
      </c>
      <c r="T4" s="18">
        <v>-543.70000000000005</v>
      </c>
      <c r="U4" s="18">
        <v>-535.6</v>
      </c>
      <c r="V4" s="18">
        <v>-600</v>
      </c>
      <c r="W4" s="18">
        <v>-600</v>
      </c>
      <c r="X4" s="18">
        <v>-600</v>
      </c>
      <c r="Y4" s="18">
        <v>-600</v>
      </c>
      <c r="Z4" s="19"/>
      <c r="AA4" s="107">
        <f>SUM(B4:Z4)</f>
        <v>-12995.500000000002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105.02</v>
      </c>
      <c r="C7" s="113">
        <v>99.96</v>
      </c>
      <c r="D7" s="113">
        <v>91.38</v>
      </c>
      <c r="E7" s="113">
        <v>89</v>
      </c>
      <c r="F7" s="113">
        <v>89</v>
      </c>
      <c r="G7" s="113">
        <v>90.23</v>
      </c>
      <c r="H7" s="113">
        <v>103.57</v>
      </c>
      <c r="I7" s="113">
        <v>110.23</v>
      </c>
      <c r="J7" s="113">
        <v>113</v>
      </c>
      <c r="K7" s="113">
        <v>111.73</v>
      </c>
      <c r="L7" s="113">
        <v>107.39</v>
      </c>
      <c r="M7" s="113">
        <v>111.04</v>
      </c>
      <c r="N7" s="113">
        <v>115.7</v>
      </c>
      <c r="O7" s="113">
        <v>112.41</v>
      </c>
      <c r="P7" s="113">
        <v>113</v>
      </c>
      <c r="Q7" s="113">
        <v>113.17</v>
      </c>
      <c r="R7" s="113">
        <v>118.2</v>
      </c>
      <c r="S7" s="113">
        <v>125.9</v>
      </c>
      <c r="T7" s="113">
        <v>130.33000000000001</v>
      </c>
      <c r="U7" s="113">
        <v>130.99</v>
      </c>
      <c r="V7" s="113">
        <v>132.32</v>
      </c>
      <c r="W7" s="113">
        <v>129.19999999999999</v>
      </c>
      <c r="X7" s="113">
        <v>142.37</v>
      </c>
      <c r="Y7" s="113">
        <v>142.74</v>
      </c>
      <c r="Z7" s="114"/>
      <c r="AA7" s="115">
        <v>113.6616666666667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600</v>
      </c>
      <c r="C13" s="125">
        <v>600</v>
      </c>
      <c r="D13" s="125">
        <v>600</v>
      </c>
      <c r="E13" s="125">
        <v>600</v>
      </c>
      <c r="F13" s="125">
        <v>600</v>
      </c>
      <c r="G13" s="125">
        <v>600</v>
      </c>
      <c r="H13" s="125">
        <v>370.3</v>
      </c>
      <c r="I13" s="125">
        <v>295.89999999999998</v>
      </c>
      <c r="J13" s="125">
        <v>350.8</v>
      </c>
      <c r="K13" s="125">
        <v>374.8</v>
      </c>
      <c r="L13" s="125">
        <v>470.4</v>
      </c>
      <c r="M13" s="125">
        <v>545.1</v>
      </c>
      <c r="N13" s="125">
        <v>600</v>
      </c>
      <c r="O13" s="125">
        <v>553</v>
      </c>
      <c r="P13" s="125">
        <v>555.9</v>
      </c>
      <c r="Q13" s="125">
        <v>600</v>
      </c>
      <c r="R13" s="125">
        <v>600</v>
      </c>
      <c r="S13" s="125">
        <v>600</v>
      </c>
      <c r="T13" s="125">
        <v>543.70000000000005</v>
      </c>
      <c r="U13" s="125">
        <v>535.6</v>
      </c>
      <c r="V13" s="125">
        <v>600</v>
      </c>
      <c r="W13" s="125">
        <v>600</v>
      </c>
      <c r="X13" s="125">
        <v>600</v>
      </c>
      <c r="Y13" s="126">
        <v>600</v>
      </c>
      <c r="Z13" s="127"/>
      <c r="AA13" s="128">
        <f t="shared" si="0"/>
        <v>12995.500000000002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600</v>
      </c>
      <c r="C16" s="131">
        <f t="shared" ref="C16:Z16" si="1">IF(LEN(C$2)&gt;0,SUM(C11:C15),"")</f>
        <v>600</v>
      </c>
      <c r="D16" s="131">
        <f t="shared" si="1"/>
        <v>600</v>
      </c>
      <c r="E16" s="131">
        <f t="shared" si="1"/>
        <v>600</v>
      </c>
      <c r="F16" s="131">
        <f t="shared" si="1"/>
        <v>600</v>
      </c>
      <c r="G16" s="131">
        <f t="shared" si="1"/>
        <v>600</v>
      </c>
      <c r="H16" s="131">
        <f t="shared" si="1"/>
        <v>370.3</v>
      </c>
      <c r="I16" s="131">
        <f t="shared" si="1"/>
        <v>295.89999999999998</v>
      </c>
      <c r="J16" s="131">
        <f t="shared" si="1"/>
        <v>350.8</v>
      </c>
      <c r="K16" s="131">
        <f t="shared" si="1"/>
        <v>374.8</v>
      </c>
      <c r="L16" s="131">
        <f t="shared" si="1"/>
        <v>470.4</v>
      </c>
      <c r="M16" s="131">
        <f t="shared" si="1"/>
        <v>545.1</v>
      </c>
      <c r="N16" s="131">
        <f t="shared" si="1"/>
        <v>600</v>
      </c>
      <c r="O16" s="131">
        <f t="shared" si="1"/>
        <v>553</v>
      </c>
      <c r="P16" s="131">
        <f t="shared" si="1"/>
        <v>555.9</v>
      </c>
      <c r="Q16" s="131">
        <f t="shared" si="1"/>
        <v>600</v>
      </c>
      <c r="R16" s="131">
        <f t="shared" si="1"/>
        <v>600</v>
      </c>
      <c r="S16" s="131">
        <f t="shared" si="1"/>
        <v>600</v>
      </c>
      <c r="T16" s="131">
        <f t="shared" si="1"/>
        <v>543.70000000000005</v>
      </c>
      <c r="U16" s="131">
        <f t="shared" si="1"/>
        <v>535.6</v>
      </c>
      <c r="V16" s="131">
        <f t="shared" si="1"/>
        <v>600</v>
      </c>
      <c r="W16" s="131">
        <f t="shared" si="1"/>
        <v>600</v>
      </c>
      <c r="X16" s="131">
        <f t="shared" si="1"/>
        <v>600</v>
      </c>
      <c r="Y16" s="131">
        <f t="shared" si="1"/>
        <v>600</v>
      </c>
      <c r="Z16" s="132" t="str">
        <f t="shared" si="1"/>
        <v/>
      </c>
      <c r="AA16" s="85">
        <f t="shared" si="0"/>
        <v>12995.500000000002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2021-08-17T11:00:15Z</dcterms:created>
  <dcterms:modified xsi:type="dcterms:W3CDTF">2021-08-17T11:00:15Z</dcterms:modified>
</cp:coreProperties>
</file>