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[1]SPOT_Orders_OverView_01!$A$47:$A$80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<sst xmlns="http://schemas.openxmlformats.org/spreadsheetml/2006/main" count="109" uniqueCount="48">
  <si>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16/08/2021 14:01:13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</si>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</sst>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409.44900000000001</c:v>
                </c:pt>
                <c:pt idx="1">
                  <c:v>375</c:v>
                </c:pt>
                <c:pt idx="2">
                  <c:v>375</c:v>
                </c:pt>
                <c:pt idx="3">
                  <c:v>375</c:v>
                </c:pt>
                <c:pt idx="4">
                  <c:v>375</c:v>
                </c:pt>
                <c:pt idx="5">
                  <c:v>375</c:v>
                </c:pt>
                <c:pt idx="6">
                  <c:v>418</c:v>
                </c:pt>
                <c:pt idx="7">
                  <c:v>498</c:v>
                </c:pt>
                <c:pt idx="8">
                  <c:v>569</c:v>
                </c:pt>
                <c:pt idx="9">
                  <c:v>569</c:v>
                </c:pt>
                <c:pt idx="10">
                  <c:v>569</c:v>
                </c:pt>
                <c:pt idx="11">
                  <c:v>569</c:v>
                </c:pt>
                <c:pt idx="12">
                  <c:v>569</c:v>
                </c:pt>
                <c:pt idx="13">
                  <c:v>569</c:v>
                </c:pt>
                <c:pt idx="14">
                  <c:v>569</c:v>
                </c:pt>
                <c:pt idx="15">
                  <c:v>569</c:v>
                </c:pt>
                <c:pt idx="16">
                  <c:v>599</c:v>
                </c:pt>
                <c:pt idx="17">
                  <c:v>599</c:v>
                </c:pt>
                <c:pt idx="18">
                  <c:v>619</c:v>
                </c:pt>
                <c:pt idx="19">
                  <c:v>569</c:v>
                </c:pt>
                <c:pt idx="20">
                  <c:v>573</c:v>
                </c:pt>
                <c:pt idx="21">
                  <c:v>573</c:v>
                </c:pt>
                <c:pt idx="22">
                  <c:v>643</c:v>
                </c:pt>
                <c:pt idx="23">
                  <c:v>643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3656.3880000000004</c:v>
                </c:pt>
                <c:pt idx="1">
                  <c:v>3535.7760000000003</c:v>
                </c:pt>
                <c:pt idx="2">
                  <c:v>3321.8710000000001</c:v>
                </c:pt>
                <c:pt idx="3">
                  <c:v>3197.056</c:v>
                </c:pt>
                <c:pt idx="4">
                  <c:v>3164.3760000000002</c:v>
                </c:pt>
                <c:pt idx="5">
                  <c:v>3325.4650000000001</c:v>
                </c:pt>
                <c:pt idx="6">
                  <c:v>3842.3960000000002</c:v>
                </c:pt>
                <c:pt idx="7">
                  <c:v>3823.9859999999999</c:v>
                </c:pt>
                <c:pt idx="8">
                  <c:v>3806.3870000000002</c:v>
                </c:pt>
                <c:pt idx="9">
                  <c:v>3730.5600000000004</c:v>
                </c:pt>
                <c:pt idx="10">
                  <c:v>3711.2730000000001</c:v>
                </c:pt>
                <c:pt idx="11">
                  <c:v>3697.6469999999999</c:v>
                </c:pt>
                <c:pt idx="12">
                  <c:v>3758.6490000000003</c:v>
                </c:pt>
                <c:pt idx="13">
                  <c:v>3743.4940000000001</c:v>
                </c:pt>
                <c:pt idx="14">
                  <c:v>3760.5770000000002</c:v>
                </c:pt>
                <c:pt idx="15">
                  <c:v>3785.6120000000001</c:v>
                </c:pt>
                <c:pt idx="16">
                  <c:v>3801.7170000000001</c:v>
                </c:pt>
                <c:pt idx="17">
                  <c:v>3823.7840000000001</c:v>
                </c:pt>
                <c:pt idx="18">
                  <c:v>3838.9380000000001</c:v>
                </c:pt>
                <c:pt idx="19">
                  <c:v>3803.8519999999999</c:v>
                </c:pt>
                <c:pt idx="20">
                  <c:v>3848.3289999999997</c:v>
                </c:pt>
                <c:pt idx="21">
                  <c:v>3774.8429999999998</c:v>
                </c:pt>
                <c:pt idx="22">
                  <c:v>3943.91</c:v>
                </c:pt>
                <c:pt idx="23">
                  <c:v>3968.799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1148</c:v>
                </c:pt>
                <c:pt idx="1">
                  <c:v>1140</c:v>
                </c:pt>
                <c:pt idx="2">
                  <c:v>1166</c:v>
                </c:pt>
                <c:pt idx="3">
                  <c:v>1150</c:v>
                </c:pt>
                <c:pt idx="4">
                  <c:v>1152</c:v>
                </c:pt>
                <c:pt idx="5">
                  <c:v>1123.3</c:v>
                </c:pt>
                <c:pt idx="6">
                  <c:v>648.6</c:v>
                </c:pt>
                <c:pt idx="7">
                  <c:v>611.6</c:v>
                </c:pt>
                <c:pt idx="8">
                  <c:v>653.29999999999995</c:v>
                </c:pt>
                <c:pt idx="9">
                  <c:v>747.7</c:v>
                </c:pt>
                <c:pt idx="10">
                  <c:v>764.4</c:v>
                </c:pt>
                <c:pt idx="11">
                  <c:v>991.1</c:v>
                </c:pt>
                <c:pt idx="12">
                  <c:v>1081</c:v>
                </c:pt>
                <c:pt idx="13">
                  <c:v>1054</c:v>
                </c:pt>
                <c:pt idx="14">
                  <c:v>1048.1399999999999</c:v>
                </c:pt>
                <c:pt idx="15">
                  <c:v>1158</c:v>
                </c:pt>
                <c:pt idx="16">
                  <c:v>1160</c:v>
                </c:pt>
                <c:pt idx="17">
                  <c:v>1439.932</c:v>
                </c:pt>
                <c:pt idx="18">
                  <c:v>1317.51</c:v>
                </c:pt>
                <c:pt idx="19">
                  <c:v>1200.7</c:v>
                </c:pt>
                <c:pt idx="20">
                  <c:v>1221</c:v>
                </c:pt>
                <c:pt idx="21">
                  <c:v>1151.2</c:v>
                </c:pt>
                <c:pt idx="22">
                  <c:v>1152</c:v>
                </c:pt>
                <c:pt idx="23">
                  <c:v>1122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473.47199999999998</c:v>
                </c:pt>
                <c:pt idx="1">
                  <c:v>507.67</c:v>
                </c:pt>
                <c:pt idx="2">
                  <c:v>552.69800000000009</c:v>
                </c:pt>
                <c:pt idx="3">
                  <c:v>583.6339999999999</c:v>
                </c:pt>
                <c:pt idx="4">
                  <c:v>592.26200000000006</c:v>
                </c:pt>
                <c:pt idx="5">
                  <c:v>591.23800000000006</c:v>
                </c:pt>
                <c:pt idx="6">
                  <c:v>723.65800000000013</c:v>
                </c:pt>
                <c:pt idx="7">
                  <c:v>1170.6559999999999</c:v>
                </c:pt>
                <c:pt idx="8">
                  <c:v>1739.8310000000001</c:v>
                </c:pt>
                <c:pt idx="9">
                  <c:v>2241.7550000000001</c:v>
                </c:pt>
                <c:pt idx="10">
                  <c:v>2588.127</c:v>
                </c:pt>
                <c:pt idx="11">
                  <c:v>2784.3939999999993</c:v>
                </c:pt>
                <c:pt idx="12">
                  <c:v>2862.8319999999994</c:v>
                </c:pt>
                <c:pt idx="13">
                  <c:v>2832.5619999999994</c:v>
                </c:pt>
                <c:pt idx="14">
                  <c:v>2651.1819999999993</c:v>
                </c:pt>
                <c:pt idx="15">
                  <c:v>2303.8250000000007</c:v>
                </c:pt>
                <c:pt idx="16">
                  <c:v>1793.4379999999999</c:v>
                </c:pt>
                <c:pt idx="17">
                  <c:v>1189.9769999999999</c:v>
                </c:pt>
                <c:pt idx="18">
                  <c:v>709.11900000000003</c:v>
                </c:pt>
                <c:pt idx="19">
                  <c:v>557.93000000000006</c:v>
                </c:pt>
                <c:pt idx="20">
                  <c:v>529.49199999999985</c:v>
                </c:pt>
                <c:pt idx="21">
                  <c:v>518.63200000000006</c:v>
                </c:pt>
                <c:pt idx="22">
                  <c:v>489.35500000000013</c:v>
                </c:pt>
                <c:pt idx="23">
                  <c:v>459.75300000000004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140</c:v>
                </c:pt>
                <c:pt idx="6">
                  <c:v>170</c:v>
                </c:pt>
                <c:pt idx="7">
                  <c:v>405</c:v>
                </c:pt>
                <c:pt idx="8">
                  <c:v>405</c:v>
                </c:pt>
                <c:pt idx="9">
                  <c:v>379</c:v>
                </c:pt>
                <c:pt idx="10">
                  <c:v>323</c:v>
                </c:pt>
                <c:pt idx="11">
                  <c:v>205</c:v>
                </c:pt>
                <c:pt idx="12">
                  <c:v>153</c:v>
                </c:pt>
                <c:pt idx="13">
                  <c:v>167</c:v>
                </c:pt>
                <c:pt idx="14">
                  <c:v>167</c:v>
                </c:pt>
                <c:pt idx="15">
                  <c:v>172</c:v>
                </c:pt>
                <c:pt idx="16">
                  <c:v>495.49700000000001</c:v>
                </c:pt>
                <c:pt idx="17">
                  <c:v>708</c:v>
                </c:pt>
                <c:pt idx="18">
                  <c:v>1123</c:v>
                </c:pt>
                <c:pt idx="19">
                  <c:v>1473</c:v>
                </c:pt>
                <c:pt idx="20">
                  <c:v>1461</c:v>
                </c:pt>
                <c:pt idx="21">
                  <c:v>1294</c:v>
                </c:pt>
                <c:pt idx="22">
                  <c:v>612.09899999999993</c:v>
                </c:pt>
                <c:pt idx="23">
                  <c:v>334.72300000000001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4678968"/>
        <c:axId val="404679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5801.309000000002</c:v>
                </c:pt>
                <c:pt idx="1">
                  <c:v>5672.4459999999999</c:v>
                </c:pt>
                <c:pt idx="2">
                  <c:v>5529.5690000000022</c:v>
                </c:pt>
                <c:pt idx="3">
                  <c:v>5419.6900000000005</c:v>
                </c:pt>
                <c:pt idx="4">
                  <c:v>5423.637999999999</c:v>
                </c:pt>
                <c:pt idx="5">
                  <c:v>5554.9730000000009</c:v>
                </c:pt>
                <c:pt idx="6">
                  <c:v>5802.634</c:v>
                </c:pt>
                <c:pt idx="7">
                  <c:v>6509.2009999999982</c:v>
                </c:pt>
                <c:pt idx="8">
                  <c:v>7173.5459999999994</c:v>
                </c:pt>
                <c:pt idx="9">
                  <c:v>7668.0469999999996</c:v>
                </c:pt>
                <c:pt idx="10">
                  <c:v>7955.783999999996</c:v>
                </c:pt>
                <c:pt idx="11">
                  <c:v>8247.098</c:v>
                </c:pt>
                <c:pt idx="12">
                  <c:v>8424.4809999999979</c:v>
                </c:pt>
                <c:pt idx="13">
                  <c:v>8366.0560000000005</c:v>
                </c:pt>
                <c:pt idx="14">
                  <c:v>8195.8989999999994</c:v>
                </c:pt>
                <c:pt idx="15">
                  <c:v>7988.4369999999999</c:v>
                </c:pt>
                <c:pt idx="16">
                  <c:v>7849.652000000001</c:v>
                </c:pt>
                <c:pt idx="17">
                  <c:v>7760.6929999999993</c:v>
                </c:pt>
                <c:pt idx="18">
                  <c:v>7607.5669999999982</c:v>
                </c:pt>
                <c:pt idx="19">
                  <c:v>7604.4679999999998</c:v>
                </c:pt>
                <c:pt idx="20">
                  <c:v>7632.8209999999999</c:v>
                </c:pt>
                <c:pt idx="21">
                  <c:v>7311.6349999999984</c:v>
                </c:pt>
                <c:pt idx="22">
                  <c:v>6840.3639999999996</c:v>
                </c:pt>
                <c:pt idx="23">
                  <c:v>6528.2750000000005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678968"/>
        <c:axId val="404679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103.16</c:v>
                </c:pt>
                <c:pt idx="1">
                  <c:v>101.5</c:v>
                </c:pt>
                <c:pt idx="2">
                  <c:v>94.25</c:v>
                </c:pt>
                <c:pt idx="3">
                  <c:v>91.21</c:v>
                </c:pt>
                <c:pt idx="4">
                  <c:v>90.55</c:v>
                </c:pt>
                <c:pt idx="5">
                  <c:v>91.9</c:v>
                </c:pt>
                <c:pt idx="6">
                  <c:v>107.95</c:v>
                </c:pt>
                <c:pt idx="7">
                  <c:v>113</c:v>
                </c:pt>
                <c:pt idx="8">
                  <c:v>113</c:v>
                </c:pt>
                <c:pt idx="9">
                  <c:v>104.96</c:v>
                </c:pt>
                <c:pt idx="10">
                  <c:v>104.92</c:v>
                </c:pt>
                <c:pt idx="11">
                  <c:v>104.97</c:v>
                </c:pt>
                <c:pt idx="12">
                  <c:v>120.12</c:v>
                </c:pt>
                <c:pt idx="13">
                  <c:v>118.58</c:v>
                </c:pt>
                <c:pt idx="14">
                  <c:v>124.49</c:v>
                </c:pt>
                <c:pt idx="15">
                  <c:v>132.24</c:v>
                </c:pt>
                <c:pt idx="16">
                  <c:v>142.87</c:v>
                </c:pt>
                <c:pt idx="17">
                  <c:v>148.9</c:v>
                </c:pt>
                <c:pt idx="18">
                  <c:v>147</c:v>
                </c:pt>
                <c:pt idx="19">
                  <c:v>125.38</c:v>
                </c:pt>
                <c:pt idx="20">
                  <c:v>130.19</c:v>
                </c:pt>
                <c:pt idx="21">
                  <c:v>114.59</c:v>
                </c:pt>
                <c:pt idx="22">
                  <c:v>142.37</c:v>
                </c:pt>
                <c:pt idx="23">
                  <c:v>142.37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680144"/>
        <c:axId val="404679752"/>
      </c:lineChart>
      <c:catAx>
        <c:axId val="404678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679360"/>
        <c:crosses val="autoZero"/>
        <c:auto val="1"/>
        <c:lblAlgn val="ctr"/>
        <c:lblOffset val="100"/>
        <c:noMultiLvlLbl val="0"/>
      </c:catAx>
      <c:valAx>
        <c:axId val="40467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678968"/>
        <c:crosses val="autoZero"/>
        <c:crossBetween val="between"/>
      </c:valAx>
      <c:valAx>
        <c:axId val="404679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680144"/>
        <c:crosses val="max"/>
        <c:crossBetween val="between"/>
      </c:valAx>
      <c:catAx>
        <c:axId val="404680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679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44425</v>
          </cell>
        </row>
        <row r="5">
          <cell r="C5" t="str">
            <v>DAM</v>
          </cell>
        </row>
        <row r="26">
          <cell r="C26">
            <v>12570.449000000001</v>
          </cell>
        </row>
        <row r="27">
          <cell r="C27">
            <v>88665.684999999838</v>
          </cell>
        </row>
        <row r="28">
          <cell r="C28">
            <v>10783.319</v>
          </cell>
        </row>
        <row r="29">
          <cell r="C29">
            <v>25401.482000000004</v>
          </cell>
        </row>
        <row r="30">
          <cell r="C30">
            <v>31447.491999999995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18694.292000000001</v>
          </cell>
        </row>
        <row r="39">
          <cell r="C39">
            <v>34248.863999999994</v>
          </cell>
        </row>
        <row r="40">
          <cell r="C40">
            <v>108010.20299999998</v>
          </cell>
        </row>
        <row r="41">
          <cell r="C41">
            <v>0</v>
          </cell>
        </row>
        <row r="42">
          <cell r="C42">
            <v>4367.424</v>
          </cell>
        </row>
        <row r="43">
          <cell r="C43">
            <v>3547.5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103.16</v>
          </cell>
          <cell r="C7">
            <v>101.5</v>
          </cell>
          <cell r="D7">
            <v>94.25</v>
          </cell>
          <cell r="E7">
            <v>91.21</v>
          </cell>
          <cell r="F7">
            <v>90.55</v>
          </cell>
          <cell r="G7">
            <v>91.9</v>
          </cell>
          <cell r="H7">
            <v>107.95</v>
          </cell>
          <cell r="I7">
            <v>113</v>
          </cell>
          <cell r="J7">
            <v>113</v>
          </cell>
          <cell r="K7">
            <v>104.96</v>
          </cell>
          <cell r="L7">
            <v>104.92</v>
          </cell>
          <cell r="M7">
            <v>104.97</v>
          </cell>
          <cell r="N7">
            <v>120.12</v>
          </cell>
          <cell r="O7">
            <v>118.58</v>
          </cell>
          <cell r="P7">
            <v>124.49</v>
          </cell>
          <cell r="Q7">
            <v>132.24</v>
          </cell>
          <cell r="R7">
            <v>142.87</v>
          </cell>
          <cell r="S7">
            <v>148.9</v>
          </cell>
          <cell r="T7">
            <v>147</v>
          </cell>
          <cell r="U7">
            <v>125.38</v>
          </cell>
          <cell r="V7">
            <v>130.19</v>
          </cell>
          <cell r="W7">
            <v>114.59</v>
          </cell>
          <cell r="X7">
            <v>142.37</v>
          </cell>
          <cell r="Y7">
            <v>142.37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103.16</v>
          </cell>
          <cell r="C7">
            <v>101.5</v>
          </cell>
          <cell r="D7">
            <v>94.25</v>
          </cell>
          <cell r="E7">
            <v>91.21</v>
          </cell>
          <cell r="F7">
            <v>90.55</v>
          </cell>
          <cell r="G7">
            <v>91.9</v>
          </cell>
          <cell r="H7">
            <v>107.95</v>
          </cell>
          <cell r="I7">
            <v>113</v>
          </cell>
          <cell r="J7">
            <v>113</v>
          </cell>
          <cell r="K7">
            <v>104.96</v>
          </cell>
          <cell r="L7">
            <v>104.92</v>
          </cell>
          <cell r="M7">
            <v>104.97</v>
          </cell>
          <cell r="N7">
            <v>120.12</v>
          </cell>
          <cell r="O7">
            <v>118.58</v>
          </cell>
          <cell r="P7">
            <v>124.49</v>
          </cell>
          <cell r="Q7">
            <v>132.24</v>
          </cell>
          <cell r="R7">
            <v>142.87</v>
          </cell>
          <cell r="S7">
            <v>148.9</v>
          </cell>
          <cell r="T7">
            <v>147</v>
          </cell>
          <cell r="U7">
            <v>125.38</v>
          </cell>
          <cell r="V7">
            <v>130.19</v>
          </cell>
          <cell r="W7">
            <v>114.59</v>
          </cell>
          <cell r="X7">
            <v>142.37</v>
          </cell>
          <cell r="Y7">
            <v>142.37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210</v>
          </cell>
          <cell r="S12">
            <v>210</v>
          </cell>
          <cell r="T12">
            <v>210</v>
          </cell>
          <cell r="U12">
            <v>180</v>
          </cell>
          <cell r="V12">
            <v>180</v>
          </cell>
          <cell r="W12">
            <v>180</v>
          </cell>
          <cell r="X12">
            <v>210</v>
          </cell>
          <cell r="Y12">
            <v>210</v>
          </cell>
        </row>
        <row r="13">
          <cell r="T13">
            <v>20</v>
          </cell>
          <cell r="X13">
            <v>40</v>
          </cell>
          <cell r="Y13">
            <v>40</v>
          </cell>
        </row>
        <row r="20">
          <cell r="B20">
            <v>229.44900000000001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I21">
            <v>80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155</v>
          </cell>
          <cell r="W21">
            <v>155</v>
          </cell>
          <cell r="X21">
            <v>155</v>
          </cell>
          <cell r="Y21">
            <v>155</v>
          </cell>
        </row>
        <row r="23">
          <cell r="B23">
            <v>400</v>
          </cell>
          <cell r="C23">
            <v>400</v>
          </cell>
          <cell r="D23">
            <v>400</v>
          </cell>
          <cell r="E23">
            <v>400</v>
          </cell>
          <cell r="F23">
            <v>400</v>
          </cell>
          <cell r="G23">
            <v>405</v>
          </cell>
          <cell r="H23">
            <v>400</v>
          </cell>
          <cell r="I23">
            <v>395</v>
          </cell>
          <cell r="J23">
            <v>390</v>
          </cell>
          <cell r="K23">
            <v>385</v>
          </cell>
          <cell r="L23">
            <v>380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380</v>
          </cell>
          <cell r="U23">
            <v>385</v>
          </cell>
          <cell r="V23">
            <v>387</v>
          </cell>
          <cell r="W23">
            <v>390</v>
          </cell>
          <cell r="X23">
            <v>395</v>
          </cell>
          <cell r="Y23">
            <v>395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387</v>
          </cell>
          <cell r="I24">
            <v>387</v>
          </cell>
          <cell r="J24">
            <v>385</v>
          </cell>
          <cell r="K24">
            <v>383</v>
          </cell>
          <cell r="L24">
            <v>381</v>
          </cell>
          <cell r="M24">
            <v>381</v>
          </cell>
          <cell r="N24">
            <v>378</v>
          </cell>
          <cell r="O24">
            <v>378</v>
          </cell>
          <cell r="P24">
            <v>378</v>
          </cell>
          <cell r="Q24">
            <v>378</v>
          </cell>
          <cell r="R24">
            <v>378</v>
          </cell>
          <cell r="S24">
            <v>378</v>
          </cell>
          <cell r="T24">
            <v>378</v>
          </cell>
          <cell r="U24">
            <v>381</v>
          </cell>
          <cell r="V24">
            <v>383</v>
          </cell>
          <cell r="W24">
            <v>383</v>
          </cell>
          <cell r="X24">
            <v>385</v>
          </cell>
          <cell r="Y24">
            <v>387</v>
          </cell>
        </row>
        <row r="25">
          <cell r="B25">
            <v>342</v>
          </cell>
          <cell r="C25">
            <v>343</v>
          </cell>
          <cell r="D25">
            <v>343</v>
          </cell>
          <cell r="E25">
            <v>342</v>
          </cell>
          <cell r="F25">
            <v>319.00900000000001</v>
          </cell>
          <cell r="G25">
            <v>342</v>
          </cell>
          <cell r="H25">
            <v>341</v>
          </cell>
          <cell r="I25">
            <v>341</v>
          </cell>
          <cell r="J25">
            <v>340</v>
          </cell>
          <cell r="K25">
            <v>339</v>
          </cell>
          <cell r="L25">
            <v>338</v>
          </cell>
          <cell r="M25">
            <v>338</v>
          </cell>
          <cell r="N25">
            <v>337</v>
          </cell>
          <cell r="O25">
            <v>337</v>
          </cell>
          <cell r="P25">
            <v>337</v>
          </cell>
          <cell r="Q25">
            <v>337</v>
          </cell>
          <cell r="R25">
            <v>337</v>
          </cell>
          <cell r="S25">
            <v>337</v>
          </cell>
          <cell r="T25">
            <v>337</v>
          </cell>
          <cell r="U25">
            <v>338</v>
          </cell>
          <cell r="V25">
            <v>339</v>
          </cell>
          <cell r="W25">
            <v>339</v>
          </cell>
          <cell r="X25">
            <v>340</v>
          </cell>
          <cell r="Y25">
            <v>341</v>
          </cell>
        </row>
        <row r="26">
          <cell r="B26">
            <v>433</v>
          </cell>
          <cell r="C26">
            <v>324.39600000000002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439</v>
          </cell>
          <cell r="I26">
            <v>435</v>
          </cell>
          <cell r="J26">
            <v>433</v>
          </cell>
          <cell r="K26">
            <v>429</v>
          </cell>
          <cell r="L26">
            <v>423</v>
          </cell>
          <cell r="M26">
            <v>419</v>
          </cell>
          <cell r="N26">
            <v>415</v>
          </cell>
          <cell r="O26">
            <v>413</v>
          </cell>
          <cell r="P26">
            <v>413</v>
          </cell>
          <cell r="Q26">
            <v>415</v>
          </cell>
          <cell r="R26">
            <v>413</v>
          </cell>
          <cell r="S26">
            <v>415</v>
          </cell>
          <cell r="T26">
            <v>417</v>
          </cell>
          <cell r="U26">
            <v>423</v>
          </cell>
          <cell r="V26">
            <v>425</v>
          </cell>
          <cell r="W26">
            <v>427</v>
          </cell>
          <cell r="X26">
            <v>429</v>
          </cell>
          <cell r="Y26">
            <v>429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290.8</v>
          </cell>
          <cell r="C31">
            <v>332.5</v>
          </cell>
          <cell r="D31">
            <v>250</v>
          </cell>
          <cell r="E31">
            <v>250</v>
          </cell>
          <cell r="F31">
            <v>250</v>
          </cell>
          <cell r="G31">
            <v>250</v>
          </cell>
          <cell r="H31">
            <v>361.98599999999999</v>
          </cell>
          <cell r="I31">
            <v>319.99099999999999</v>
          </cell>
          <cell r="J31">
            <v>319.99200000000002</v>
          </cell>
          <cell r="K31">
            <v>299.81299999999999</v>
          </cell>
          <cell r="L31">
            <v>299.59800000000001</v>
          </cell>
          <cell r="M31">
            <v>299.82499999999999</v>
          </cell>
          <cell r="N31">
            <v>333.53699999999998</v>
          </cell>
          <cell r="O31">
            <v>330.964</v>
          </cell>
          <cell r="P31">
            <v>340.81599999999997</v>
          </cell>
          <cell r="Q31">
            <v>350.78500000000003</v>
          </cell>
          <cell r="R31">
            <v>354.50400000000002</v>
          </cell>
          <cell r="S31">
            <v>356.61500000000001</v>
          </cell>
          <cell r="T31">
            <v>358.33199999999999</v>
          </cell>
          <cell r="U31">
            <v>342.298</v>
          </cell>
          <cell r="V31">
            <v>350.42099999999999</v>
          </cell>
          <cell r="W31">
            <v>323.97699999999998</v>
          </cell>
          <cell r="X31">
            <v>377.83199999999999</v>
          </cell>
          <cell r="Y31">
            <v>387.11</v>
          </cell>
        </row>
        <row r="32">
          <cell r="B32">
            <v>263.44600000000003</v>
          </cell>
          <cell r="C32">
            <v>206.892</v>
          </cell>
          <cell r="D32">
            <v>202.46700000000001</v>
          </cell>
          <cell r="E32">
            <v>198.041</v>
          </cell>
          <cell r="F32">
            <v>202.46700000000001</v>
          </cell>
          <cell r="G32">
            <v>251.149</v>
          </cell>
          <cell r="H32">
            <v>275</v>
          </cell>
          <cell r="I32">
            <v>287.41899999999998</v>
          </cell>
          <cell r="J32">
            <v>287.42</v>
          </cell>
          <cell r="K32">
            <v>284.459</v>
          </cell>
          <cell r="L32">
            <v>284.44299999999998</v>
          </cell>
          <cell r="M32">
            <v>284.45999999999998</v>
          </cell>
          <cell r="N32">
            <v>290.05500000000001</v>
          </cell>
          <cell r="O32">
            <v>289.476</v>
          </cell>
          <cell r="P32">
            <v>291.63200000000001</v>
          </cell>
          <cell r="Q32">
            <v>295.02999999999997</v>
          </cell>
          <cell r="R32">
            <v>299.28899999999999</v>
          </cell>
          <cell r="S32">
            <v>300.43599999999998</v>
          </cell>
          <cell r="T32">
            <v>301.39</v>
          </cell>
          <cell r="U32">
            <v>297.82400000000001</v>
          </cell>
          <cell r="V32">
            <v>305.74299999999999</v>
          </cell>
          <cell r="W32">
            <v>288.00700000000001</v>
          </cell>
          <cell r="X32">
            <v>308.27699999999999</v>
          </cell>
          <cell r="Y32">
            <v>314.27699999999999</v>
          </cell>
        </row>
        <row r="33">
          <cell r="B33">
            <v>345</v>
          </cell>
          <cell r="C33">
            <v>346.01600000000002</v>
          </cell>
          <cell r="D33">
            <v>347.00400000000002</v>
          </cell>
          <cell r="E33">
            <v>284.11500000000001</v>
          </cell>
          <cell r="F33">
            <v>270</v>
          </cell>
          <cell r="G33">
            <v>353.00099999999998</v>
          </cell>
          <cell r="H33">
            <v>355</v>
          </cell>
          <cell r="I33">
            <v>354</v>
          </cell>
          <cell r="J33">
            <v>348</v>
          </cell>
          <cell r="K33">
            <v>342</v>
          </cell>
          <cell r="L33">
            <v>338</v>
          </cell>
          <cell r="M33">
            <v>334</v>
          </cell>
          <cell r="N33">
            <v>330</v>
          </cell>
          <cell r="O33">
            <v>326</v>
          </cell>
          <cell r="P33">
            <v>322</v>
          </cell>
          <cell r="Q33">
            <v>318</v>
          </cell>
          <cell r="R33">
            <v>318</v>
          </cell>
          <cell r="S33">
            <v>319</v>
          </cell>
          <cell r="T33">
            <v>319</v>
          </cell>
          <cell r="U33">
            <v>324</v>
          </cell>
          <cell r="V33">
            <v>328</v>
          </cell>
          <cell r="W33">
            <v>332</v>
          </cell>
          <cell r="X33">
            <v>335</v>
          </cell>
          <cell r="Y33">
            <v>337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272.745</v>
          </cell>
          <cell r="C35">
            <v>263.69</v>
          </cell>
          <cell r="D35">
            <v>224.13200000000001</v>
          </cell>
          <cell r="E35">
            <v>200</v>
          </cell>
          <cell r="F35">
            <v>200</v>
          </cell>
          <cell r="G35">
            <v>201.41499999999999</v>
          </cell>
          <cell r="H35">
            <v>287.79500000000002</v>
          </cell>
          <cell r="I35">
            <v>298.971</v>
          </cell>
          <cell r="J35">
            <v>298.49200000000002</v>
          </cell>
          <cell r="K35">
            <v>280.98099999999999</v>
          </cell>
          <cell r="L35">
            <v>280.86599999999999</v>
          </cell>
          <cell r="M35">
            <v>280.93299999999999</v>
          </cell>
          <cell r="N35">
            <v>302.37599999999998</v>
          </cell>
          <cell r="O35">
            <v>299.54399999999998</v>
          </cell>
          <cell r="P35">
            <v>305.54899999999998</v>
          </cell>
          <cell r="Q35">
            <v>313.012</v>
          </cell>
          <cell r="R35">
            <v>322.27600000000001</v>
          </cell>
          <cell r="S35">
            <v>332.83300000000003</v>
          </cell>
          <cell r="T35">
            <v>334.31599999999997</v>
          </cell>
          <cell r="U35">
            <v>309.90600000000001</v>
          </cell>
          <cell r="V35">
            <v>317.92500000000001</v>
          </cell>
          <cell r="W35">
            <v>295.34300000000002</v>
          </cell>
          <cell r="X35">
            <v>339.25</v>
          </cell>
          <cell r="Y35">
            <v>340.084</v>
          </cell>
        </row>
        <row r="36">
          <cell r="B36">
            <v>301.49700000000001</v>
          </cell>
          <cell r="C36">
            <v>311.38200000000001</v>
          </cell>
          <cell r="D36">
            <v>282.36799999999999</v>
          </cell>
          <cell r="E36">
            <v>250</v>
          </cell>
          <cell r="F36">
            <v>250</v>
          </cell>
          <cell r="G36">
            <v>250</v>
          </cell>
          <cell r="H36">
            <v>317.71499999999997</v>
          </cell>
          <cell r="I36">
            <v>327.70499999999998</v>
          </cell>
          <cell r="J36">
            <v>326.58300000000003</v>
          </cell>
          <cell r="K36">
            <v>309.40699999999998</v>
          </cell>
          <cell r="L36">
            <v>308.46600000000001</v>
          </cell>
          <cell r="M36">
            <v>307.529</v>
          </cell>
          <cell r="N36">
            <v>319.78100000000001</v>
          </cell>
          <cell r="O36">
            <v>316.61</v>
          </cell>
          <cell r="P36">
            <v>319.68</v>
          </cell>
          <cell r="Q36">
            <v>325.88499999999999</v>
          </cell>
          <cell r="R36">
            <v>326.74799999999999</v>
          </cell>
          <cell r="S36">
            <v>332</v>
          </cell>
          <cell r="T36">
            <v>336</v>
          </cell>
          <cell r="U36">
            <v>324.92399999999998</v>
          </cell>
          <cell r="V36">
            <v>334.34</v>
          </cell>
          <cell r="W36">
            <v>318.61599999999999</v>
          </cell>
          <cell r="X36">
            <v>356.65100000000001</v>
          </cell>
          <cell r="Y36">
            <v>360.428</v>
          </cell>
        </row>
        <row r="38">
          <cell r="I38">
            <v>20</v>
          </cell>
          <cell r="J38">
            <v>20</v>
          </cell>
          <cell r="K38">
            <v>20</v>
          </cell>
          <cell r="L38">
            <v>20</v>
          </cell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20</v>
          </cell>
          <cell r="R38">
            <v>134.49700000000001</v>
          </cell>
          <cell r="S38">
            <v>200</v>
          </cell>
          <cell r="T38">
            <v>200</v>
          </cell>
          <cell r="U38">
            <v>300</v>
          </cell>
          <cell r="V38">
            <v>300</v>
          </cell>
          <cell r="W38">
            <v>200</v>
          </cell>
          <cell r="X38">
            <v>150.09899999999999</v>
          </cell>
          <cell r="Y38">
            <v>97.722999999999999</v>
          </cell>
        </row>
        <row r="39"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20</v>
          </cell>
          <cell r="R39">
            <v>80</v>
          </cell>
          <cell r="S39">
            <v>80</v>
          </cell>
          <cell r="T39">
            <v>160</v>
          </cell>
          <cell r="U39">
            <v>180</v>
          </cell>
          <cell r="V39">
            <v>160</v>
          </cell>
          <cell r="W39">
            <v>160</v>
          </cell>
          <cell r="X39">
            <v>160</v>
          </cell>
          <cell r="Y39">
            <v>40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  <cell r="W41">
            <v>50</v>
          </cell>
        </row>
        <row r="42">
          <cell r="R42">
            <v>95</v>
          </cell>
          <cell r="S42">
            <v>194</v>
          </cell>
          <cell r="T42">
            <v>220</v>
          </cell>
          <cell r="U42">
            <v>300</v>
          </cell>
          <cell r="V42">
            <v>300</v>
          </cell>
          <cell r="W42">
            <v>290</v>
          </cell>
          <cell r="X42">
            <v>200</v>
          </cell>
          <cell r="Y42">
            <v>95</v>
          </cell>
        </row>
        <row r="43"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T43">
            <v>97</v>
          </cell>
          <cell r="U43">
            <v>97</v>
          </cell>
          <cell r="V43">
            <v>97</v>
          </cell>
          <cell r="W43">
            <v>98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R44">
            <v>54</v>
          </cell>
          <cell r="S44">
            <v>52</v>
          </cell>
          <cell r="T44">
            <v>54</v>
          </cell>
          <cell r="U44">
            <v>54</v>
          </cell>
          <cell r="V44">
            <v>52</v>
          </cell>
          <cell r="W44">
            <v>54</v>
          </cell>
        </row>
        <row r="45">
          <cell r="T45">
            <v>110</v>
          </cell>
          <cell r="U45">
            <v>110</v>
          </cell>
          <cell r="V45">
            <v>110</v>
          </cell>
          <cell r="W45">
            <v>110</v>
          </cell>
        </row>
        <row r="46">
          <cell r="U46">
            <v>100</v>
          </cell>
          <cell r="V46">
            <v>110</v>
          </cell>
          <cell r="W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114</v>
          </cell>
          <cell r="I53">
            <v>114</v>
          </cell>
          <cell r="J53">
            <v>114</v>
          </cell>
          <cell r="K53">
            <v>114</v>
          </cell>
          <cell r="L53">
            <v>94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76</v>
          </cell>
          <cell r="T53">
            <v>76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76</v>
          </cell>
        </row>
        <row r="54">
          <cell r="N54">
            <v>12</v>
          </cell>
        </row>
        <row r="55">
          <cell r="L55">
            <v>14</v>
          </cell>
          <cell r="M55">
            <v>14</v>
          </cell>
        </row>
        <row r="57">
          <cell r="B57">
            <v>473.47199999999998</v>
          </cell>
          <cell r="C57">
            <v>507.67</v>
          </cell>
          <cell r="D57">
            <v>552.69800000000009</v>
          </cell>
          <cell r="E57">
            <v>583.6339999999999</v>
          </cell>
          <cell r="F57">
            <v>592.26200000000006</v>
          </cell>
          <cell r="G57">
            <v>591.23800000000006</v>
          </cell>
          <cell r="H57">
            <v>723.65800000000013</v>
          </cell>
          <cell r="I57">
            <v>1170.6559999999999</v>
          </cell>
          <cell r="J57">
            <v>1739.8310000000001</v>
          </cell>
          <cell r="K57">
            <v>2241.7550000000001</v>
          </cell>
          <cell r="L57">
            <v>2588.127</v>
          </cell>
          <cell r="M57">
            <v>2784.3939999999993</v>
          </cell>
          <cell r="N57">
            <v>2862.8319999999994</v>
          </cell>
          <cell r="O57">
            <v>2832.5619999999994</v>
          </cell>
          <cell r="P57">
            <v>2651.1819999999993</v>
          </cell>
          <cell r="Q57">
            <v>2303.8250000000007</v>
          </cell>
          <cell r="R57">
            <v>1793.4379999999999</v>
          </cell>
          <cell r="S57">
            <v>1189.9769999999999</v>
          </cell>
          <cell r="T57">
            <v>709.11900000000003</v>
          </cell>
          <cell r="U57">
            <v>557.93000000000006</v>
          </cell>
          <cell r="V57">
            <v>529.49199999999985</v>
          </cell>
          <cell r="W57">
            <v>518.63200000000006</v>
          </cell>
          <cell r="X57">
            <v>489.35500000000013</v>
          </cell>
          <cell r="Y57">
            <v>459.75300000000004</v>
          </cell>
        </row>
        <row r="70">
          <cell r="B70">
            <v>12</v>
          </cell>
          <cell r="C70">
            <v>12</v>
          </cell>
          <cell r="D70">
            <v>12</v>
          </cell>
          <cell r="E70">
            <v>12</v>
          </cell>
          <cell r="F70">
            <v>12</v>
          </cell>
          <cell r="G70">
            <v>37</v>
          </cell>
          <cell r="H70">
            <v>40</v>
          </cell>
          <cell r="I70">
            <v>39</v>
          </cell>
          <cell r="J70">
            <v>28</v>
          </cell>
          <cell r="K70">
            <v>32</v>
          </cell>
          <cell r="L70">
            <v>69</v>
          </cell>
          <cell r="M70">
            <v>60</v>
          </cell>
          <cell r="N70">
            <v>60</v>
          </cell>
          <cell r="O70">
            <v>60</v>
          </cell>
          <cell r="P70">
            <v>19</v>
          </cell>
          <cell r="Q70">
            <v>63</v>
          </cell>
          <cell r="R70">
            <v>75</v>
          </cell>
          <cell r="S70">
            <v>319.93200000000002</v>
          </cell>
          <cell r="T70">
            <v>246</v>
          </cell>
          <cell r="U70">
            <v>254</v>
          </cell>
          <cell r="V70">
            <v>257</v>
          </cell>
          <cell r="W70">
            <v>246</v>
          </cell>
          <cell r="X70">
            <v>82</v>
          </cell>
          <cell r="Y70">
            <v>28</v>
          </cell>
        </row>
        <row r="71">
          <cell r="B71">
            <v>426</v>
          </cell>
          <cell r="C71">
            <v>418</v>
          </cell>
          <cell r="D71">
            <v>444</v>
          </cell>
          <cell r="E71">
            <v>428</v>
          </cell>
          <cell r="F71">
            <v>430</v>
          </cell>
          <cell r="G71">
            <v>429</v>
          </cell>
          <cell r="H71">
            <v>202</v>
          </cell>
          <cell r="I71">
            <v>233</v>
          </cell>
          <cell r="J71">
            <v>236</v>
          </cell>
          <cell r="K71">
            <v>205</v>
          </cell>
          <cell r="L71">
            <v>243</v>
          </cell>
          <cell r="M71">
            <v>254</v>
          </cell>
          <cell r="N71">
            <v>311</v>
          </cell>
          <cell r="O71">
            <v>284</v>
          </cell>
          <cell r="P71">
            <v>319.14</v>
          </cell>
          <cell r="Q71">
            <v>385</v>
          </cell>
          <cell r="R71">
            <v>375</v>
          </cell>
          <cell r="S71">
            <v>410</v>
          </cell>
          <cell r="T71">
            <v>361.51</v>
          </cell>
          <cell r="U71">
            <v>254</v>
          </cell>
          <cell r="V71">
            <v>254</v>
          </cell>
          <cell r="W71">
            <v>222</v>
          </cell>
          <cell r="X71">
            <v>360</v>
          </cell>
          <cell r="Y71">
            <v>384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607.29999999999995</v>
          </cell>
          <cell r="H72">
            <v>356.6</v>
          </cell>
          <cell r="I72">
            <v>289.60000000000002</v>
          </cell>
          <cell r="J72">
            <v>339.3</v>
          </cell>
          <cell r="K72">
            <v>460.7</v>
          </cell>
          <cell r="L72">
            <v>402.4</v>
          </cell>
          <cell r="M72">
            <v>627.1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660</v>
          </cell>
          <cell r="U72">
            <v>642.70000000000005</v>
          </cell>
          <cell r="V72">
            <v>660</v>
          </cell>
          <cell r="W72">
            <v>633.20000000000005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869.88300000000004</v>
          </cell>
          <cell r="C62">
            <v>867.74099999999999</v>
          </cell>
          <cell r="D62">
            <v>880.86299999999994</v>
          </cell>
          <cell r="E62">
            <v>864.75900000000001</v>
          </cell>
          <cell r="F62">
            <v>874.68499999999995</v>
          </cell>
          <cell r="G62">
            <v>875.48299999999995</v>
          </cell>
          <cell r="H62">
            <v>864.18500000000006</v>
          </cell>
          <cell r="I62">
            <v>850.77</v>
          </cell>
          <cell r="J62">
            <v>841.24699999999996</v>
          </cell>
          <cell r="K62">
            <v>808.39800000000002</v>
          </cell>
          <cell r="L62">
            <v>783.53099999999995</v>
          </cell>
          <cell r="M62">
            <v>766.10699999999997</v>
          </cell>
          <cell r="N62">
            <v>768.505</v>
          </cell>
          <cell r="O62">
            <v>764.49300000000005</v>
          </cell>
          <cell r="P62">
            <v>726.52599999999995</v>
          </cell>
          <cell r="Q62">
            <v>739.51100000000008</v>
          </cell>
          <cell r="R62">
            <v>722.02599999999995</v>
          </cell>
          <cell r="S62">
            <v>630.39800000000002</v>
          </cell>
          <cell r="T62">
            <v>625.48900000000003</v>
          </cell>
          <cell r="U62">
            <v>625.68200000000002</v>
          </cell>
          <cell r="V62">
            <v>632.85799999999995</v>
          </cell>
          <cell r="W62">
            <v>614.94899999999996</v>
          </cell>
          <cell r="X62">
            <v>830.178</v>
          </cell>
          <cell r="Y62">
            <v>866.02499999999998</v>
          </cell>
        </row>
        <row r="63">
          <cell r="B63">
            <v>1097.9040000000002</v>
          </cell>
          <cell r="C63">
            <v>1079.5119999999999</v>
          </cell>
          <cell r="D63">
            <v>1059.2560000000003</v>
          </cell>
          <cell r="E63">
            <v>1068.3899999999999</v>
          </cell>
          <cell r="F63">
            <v>1107.4109999999998</v>
          </cell>
          <cell r="G63">
            <v>1224.9780000000003</v>
          </cell>
          <cell r="H63">
            <v>1391.4070000000002</v>
          </cell>
          <cell r="I63">
            <v>1570.6980000000003</v>
          </cell>
          <cell r="J63">
            <v>1681.8490000000002</v>
          </cell>
          <cell r="K63">
            <v>1734.4479999999996</v>
          </cell>
          <cell r="L63">
            <v>1754.1859999999997</v>
          </cell>
          <cell r="M63">
            <v>1766.0460000000003</v>
          </cell>
          <cell r="N63">
            <v>1762.423</v>
          </cell>
          <cell r="O63">
            <v>1724.4260000000002</v>
          </cell>
          <cell r="P63">
            <v>1672.7090000000001</v>
          </cell>
          <cell r="Q63">
            <v>1606.9430000000002</v>
          </cell>
          <cell r="R63">
            <v>1551.2560000000001</v>
          </cell>
          <cell r="S63">
            <v>1516.1589999999999</v>
          </cell>
          <cell r="T63">
            <v>1482.6849999999999</v>
          </cell>
          <cell r="U63">
            <v>1443.2889999999998</v>
          </cell>
          <cell r="V63">
            <v>1359.546</v>
          </cell>
          <cell r="W63">
            <v>1250.241</v>
          </cell>
          <cell r="X63">
            <v>1182.6400000000001</v>
          </cell>
          <cell r="Y63">
            <v>1160.4620000000002</v>
          </cell>
        </row>
        <row r="64">
          <cell r="B64">
            <v>3582.021999999999</v>
          </cell>
          <cell r="C64">
            <v>3337.6930000000002</v>
          </cell>
          <cell r="D64">
            <v>3188.95</v>
          </cell>
          <cell r="E64">
            <v>3120.5409999999997</v>
          </cell>
          <cell r="F64">
            <v>3077.0420000000004</v>
          </cell>
          <cell r="G64">
            <v>3039.0120000000002</v>
          </cell>
          <cell r="H64">
            <v>3290.5419999999999</v>
          </cell>
          <cell r="I64">
            <v>3832.7329999999997</v>
          </cell>
          <cell r="J64">
            <v>4398.4499999999989</v>
          </cell>
          <cell r="K64">
            <v>4805.201</v>
          </cell>
          <cell r="L64">
            <v>5088.0669999999991</v>
          </cell>
          <cell r="M64">
            <v>5343.9449999999997</v>
          </cell>
          <cell r="N64">
            <v>5544.552999999999</v>
          </cell>
          <cell r="O64">
            <v>5533.6369999999997</v>
          </cell>
          <cell r="P64">
            <v>5461.6639999999979</v>
          </cell>
          <cell r="Q64">
            <v>5300.4829999999993</v>
          </cell>
          <cell r="R64">
            <v>5245.3700000000008</v>
          </cell>
          <cell r="S64">
            <v>5276.1360000000004</v>
          </cell>
          <cell r="T64">
            <v>5172.8929999999991</v>
          </cell>
          <cell r="U64">
            <v>5167.4970000000003</v>
          </cell>
          <cell r="V64">
            <v>5303.4170000000004</v>
          </cell>
          <cell r="W64">
            <v>5007.0209999999988</v>
          </cell>
          <cell r="X64">
            <v>4603.5460000000003</v>
          </cell>
          <cell r="Y64">
            <v>4289.7879999999986</v>
          </cell>
        </row>
        <row r="66">
          <cell r="B66">
            <v>136.5</v>
          </cell>
          <cell r="C66">
            <v>130.5</v>
          </cell>
          <cell r="D66">
            <v>126.5</v>
          </cell>
          <cell r="E66">
            <v>125</v>
          </cell>
          <cell r="F66">
            <v>125.5</v>
          </cell>
          <cell r="G66">
            <v>128.5</v>
          </cell>
          <cell r="H66">
            <v>135.5</v>
          </cell>
          <cell r="I66">
            <v>141</v>
          </cell>
          <cell r="J66">
            <v>142</v>
          </cell>
          <cell r="K66">
            <v>140</v>
          </cell>
          <cell r="L66">
            <v>139</v>
          </cell>
          <cell r="M66">
            <v>141</v>
          </cell>
          <cell r="N66">
            <v>145</v>
          </cell>
          <cell r="O66">
            <v>144.5</v>
          </cell>
          <cell r="P66">
            <v>144</v>
          </cell>
          <cell r="Q66">
            <v>146.5</v>
          </cell>
          <cell r="R66">
            <v>156</v>
          </cell>
          <cell r="S66">
            <v>170</v>
          </cell>
          <cell r="T66">
            <v>178.5</v>
          </cell>
          <cell r="U66">
            <v>182</v>
          </cell>
          <cell r="V66">
            <v>184</v>
          </cell>
          <cell r="W66">
            <v>171</v>
          </cell>
          <cell r="X66">
            <v>163</v>
          </cell>
          <cell r="Y66">
            <v>152</v>
          </cell>
        </row>
        <row r="70">
          <cell r="B70">
            <v>108</v>
          </cell>
          <cell r="C70">
            <v>246</v>
          </cell>
          <cell r="D70">
            <v>257</v>
          </cell>
          <cell r="E70">
            <v>224</v>
          </cell>
          <cell r="F70">
            <v>223</v>
          </cell>
          <cell r="G70">
            <v>280</v>
          </cell>
          <cell r="H70">
            <v>100</v>
          </cell>
          <cell r="I70">
            <v>83</v>
          </cell>
          <cell r="J70">
            <v>79</v>
          </cell>
          <cell r="K70">
            <v>149</v>
          </cell>
          <cell r="L70">
            <v>170</v>
          </cell>
          <cell r="M70">
            <v>209</v>
          </cell>
          <cell r="N70">
            <v>183</v>
          </cell>
          <cell r="O70">
            <v>178</v>
          </cell>
          <cell r="P70">
            <v>170</v>
          </cell>
          <cell r="Q70">
            <v>175</v>
          </cell>
          <cell r="R70">
            <v>155</v>
          </cell>
          <cell r="S70">
            <v>148</v>
          </cell>
          <cell r="T70">
            <v>107</v>
          </cell>
          <cell r="U70">
            <v>119</v>
          </cell>
          <cell r="V70">
            <v>86</v>
          </cell>
          <cell r="W70">
            <v>120</v>
          </cell>
          <cell r="X70">
            <v>41</v>
          </cell>
          <cell r="Y70">
            <v>41</v>
          </cell>
        </row>
        <row r="71">
          <cell r="B71">
            <v>7</v>
          </cell>
          <cell r="C71">
            <v>11</v>
          </cell>
          <cell r="D71">
            <v>17</v>
          </cell>
          <cell r="E71">
            <v>17</v>
          </cell>
          <cell r="F71">
            <v>16</v>
          </cell>
          <cell r="G71">
            <v>7</v>
          </cell>
          <cell r="H71">
            <v>21</v>
          </cell>
          <cell r="I71">
            <v>31</v>
          </cell>
          <cell r="J71">
            <v>31</v>
          </cell>
          <cell r="K71">
            <v>31</v>
          </cell>
          <cell r="L71">
            <v>21</v>
          </cell>
          <cell r="M71">
            <v>21</v>
          </cell>
          <cell r="N71">
            <v>21</v>
          </cell>
          <cell r="O71">
            <v>21</v>
          </cell>
          <cell r="P71">
            <v>21</v>
          </cell>
          <cell r="Q71">
            <v>20</v>
          </cell>
          <cell r="R71">
            <v>20</v>
          </cell>
          <cell r="S71">
            <v>20</v>
          </cell>
          <cell r="T71">
            <v>41</v>
          </cell>
          <cell r="U71">
            <v>67</v>
          </cell>
          <cell r="V71">
            <v>67</v>
          </cell>
          <cell r="W71">
            <v>148.42400000000001</v>
          </cell>
          <cell r="X71">
            <v>20</v>
          </cell>
          <cell r="Y71">
            <v>19</v>
          </cell>
        </row>
      </sheetData>
      <sheetData sheetId="18">
        <row r="7">
          <cell r="B7">
            <v>103.16</v>
          </cell>
          <cell r="C7">
            <v>101.5</v>
          </cell>
          <cell r="D7">
            <v>94.25</v>
          </cell>
          <cell r="E7">
            <v>91.21</v>
          </cell>
          <cell r="F7">
            <v>90.55</v>
          </cell>
          <cell r="G7">
            <v>91.9</v>
          </cell>
          <cell r="H7">
            <v>107.95</v>
          </cell>
          <cell r="I7">
            <v>113</v>
          </cell>
          <cell r="J7">
            <v>113</v>
          </cell>
          <cell r="K7">
            <v>104.96</v>
          </cell>
          <cell r="L7">
            <v>104.92</v>
          </cell>
          <cell r="M7">
            <v>104.97</v>
          </cell>
          <cell r="N7">
            <v>120.12</v>
          </cell>
          <cell r="O7">
            <v>118.58</v>
          </cell>
          <cell r="P7">
            <v>124.49</v>
          </cell>
          <cell r="Q7">
            <v>132.24</v>
          </cell>
          <cell r="R7">
            <v>142.87</v>
          </cell>
          <cell r="S7">
            <v>148.9</v>
          </cell>
          <cell r="T7">
            <v>147</v>
          </cell>
          <cell r="U7">
            <v>125.38</v>
          </cell>
          <cell r="V7">
            <v>130.19</v>
          </cell>
          <cell r="W7">
            <v>114.59</v>
          </cell>
          <cell r="X7">
            <v>142.37</v>
          </cell>
          <cell r="Y7">
            <v>142.37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942.04390000000001</v>
          </cell>
          <cell r="J12">
            <v>942.04399999999998</v>
          </cell>
          <cell r="K12">
            <v>941.04399999999998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273.36200000000002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5801.3089999999993</v>
      </c>
      <c r="C4" s="18">
        <v>5672.4460000000008</v>
      </c>
      <c r="D4" s="18">
        <v>5529.5690000000013</v>
      </c>
      <c r="E4" s="18">
        <v>5419.6900000000005</v>
      </c>
      <c r="F4" s="18">
        <v>5423.6380000000008</v>
      </c>
      <c r="G4" s="18">
        <v>5555.0029999999997</v>
      </c>
      <c r="H4" s="18">
        <v>5802.6539999999986</v>
      </c>
      <c r="I4" s="18">
        <v>6509.2420000000002</v>
      </c>
      <c r="J4" s="18">
        <v>7173.518</v>
      </c>
      <c r="K4" s="18">
        <v>7668.0149999999985</v>
      </c>
      <c r="L4" s="18">
        <v>7955.8</v>
      </c>
      <c r="M4" s="18">
        <v>8247.1409999999996</v>
      </c>
      <c r="N4" s="18">
        <v>8424.4810000000016</v>
      </c>
      <c r="O4" s="18">
        <v>8366.0560000000005</v>
      </c>
      <c r="P4" s="18">
        <v>8195.8990000000013</v>
      </c>
      <c r="Q4" s="18">
        <v>7988.4369999999999</v>
      </c>
      <c r="R4" s="18">
        <v>7849.6519999999991</v>
      </c>
      <c r="S4" s="18">
        <v>7760.6930000000011</v>
      </c>
      <c r="T4" s="18">
        <v>7607.5669999999991</v>
      </c>
      <c r="U4" s="18">
        <v>7604.482</v>
      </c>
      <c r="V4" s="18">
        <v>7632.8210000000008</v>
      </c>
      <c r="W4" s="18">
        <v>7311.6750000000002</v>
      </c>
      <c r="X4" s="18">
        <v>6840.3640000000005</v>
      </c>
      <c r="Y4" s="18">
        <v>6528.2749999999987</v>
      </c>
      <c r="Z4" s="19"/>
      <c r="AA4" s="20">
        <f>SUM(B4:Z4)</f>
        <v>168868.42699999997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103.16</v>
      </c>
      <c r="C7" s="28">
        <v>101.5</v>
      </c>
      <c r="D7" s="28">
        <v>94.25</v>
      </c>
      <c r="E7" s="28">
        <v>91.21</v>
      </c>
      <c r="F7" s="28">
        <v>90.55</v>
      </c>
      <c r="G7" s="28">
        <v>91.9</v>
      </c>
      <c r="H7" s="28">
        <v>107.95</v>
      </c>
      <c r="I7" s="28">
        <v>113</v>
      </c>
      <c r="J7" s="28">
        <v>113</v>
      </c>
      <c r="K7" s="28">
        <v>104.96</v>
      </c>
      <c r="L7" s="28">
        <v>104.92</v>
      </c>
      <c r="M7" s="28">
        <v>104.97</v>
      </c>
      <c r="N7" s="28">
        <v>120.12</v>
      </c>
      <c r="O7" s="28">
        <v>118.58</v>
      </c>
      <c r="P7" s="28">
        <v>124.49</v>
      </c>
      <c r="Q7" s="28">
        <v>132.24</v>
      </c>
      <c r="R7" s="28">
        <v>142.87</v>
      </c>
      <c r="S7" s="28">
        <v>148.9</v>
      </c>
      <c r="T7" s="28">
        <v>147</v>
      </c>
      <c r="U7" s="28">
        <v>125.38</v>
      </c>
      <c r="V7" s="28">
        <v>130.19</v>
      </c>
      <c r="W7" s="28">
        <v>114.59</v>
      </c>
      <c r="X7" s="28">
        <v>142.37</v>
      </c>
      <c r="Y7" s="28">
        <v>142.37</v>
      </c>
      <c r="Z7" s="29"/>
      <c r="AA7" s="30">
        <f>IF(SUM(GR_MAINLAND_MCP_SUM_SELL)&lt;&gt;0,AVERAGEIF(GR_MAINLAND_MCP_SUM_SELL,"&lt;&gt;"""),"")</f>
        <v>117.10291666666667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409.44900000000001</v>
      </c>
      <c r="C10" s="42">
        <v>375</v>
      </c>
      <c r="D10" s="42">
        <v>375</v>
      </c>
      <c r="E10" s="42">
        <v>375</v>
      </c>
      <c r="F10" s="42">
        <v>375</v>
      </c>
      <c r="G10" s="42">
        <v>375</v>
      </c>
      <c r="H10" s="42">
        <v>418</v>
      </c>
      <c r="I10" s="42">
        <v>498</v>
      </c>
      <c r="J10" s="42">
        <v>569</v>
      </c>
      <c r="K10" s="42">
        <v>569</v>
      </c>
      <c r="L10" s="42">
        <v>569</v>
      </c>
      <c r="M10" s="42">
        <v>569</v>
      </c>
      <c r="N10" s="42">
        <v>569</v>
      </c>
      <c r="O10" s="42">
        <v>569</v>
      </c>
      <c r="P10" s="42">
        <v>569</v>
      </c>
      <c r="Q10" s="42">
        <v>569</v>
      </c>
      <c r="R10" s="42">
        <v>599</v>
      </c>
      <c r="S10" s="42">
        <v>599</v>
      </c>
      <c r="T10" s="42">
        <v>619</v>
      </c>
      <c r="U10" s="42">
        <v>569</v>
      </c>
      <c r="V10" s="42">
        <v>573</v>
      </c>
      <c r="W10" s="42">
        <v>573</v>
      </c>
      <c r="X10" s="42">
        <v>643</v>
      </c>
      <c r="Y10" s="42">
        <v>643</v>
      </c>
      <c r="Z10" s="43"/>
      <c r="AA10" s="44">
        <f>SUM(B10:Z10)</f>
        <v>12570.449000000001</v>
      </c>
    </row>
    <row r="11" spans="1:27" ht="24.95" customHeight="1" x14ac:dyDescent="0.2">
      <c r="A11" s="45" t="s">
        <v>7</v>
      </c>
      <c r="B11" s="46">
        <v>3656.3880000000004</v>
      </c>
      <c r="C11" s="47">
        <v>3535.7760000000003</v>
      </c>
      <c r="D11" s="47">
        <v>3321.8710000000001</v>
      </c>
      <c r="E11" s="47">
        <v>3197.056</v>
      </c>
      <c r="F11" s="47">
        <v>3164.3760000000002</v>
      </c>
      <c r="G11" s="47">
        <v>3325.4650000000001</v>
      </c>
      <c r="H11" s="47">
        <v>3842.3960000000002</v>
      </c>
      <c r="I11" s="47">
        <v>3823.9859999999999</v>
      </c>
      <c r="J11" s="47">
        <v>3806.3870000000002</v>
      </c>
      <c r="K11" s="47">
        <v>3730.5600000000004</v>
      </c>
      <c r="L11" s="47">
        <v>3711.2730000000001</v>
      </c>
      <c r="M11" s="47">
        <v>3697.6469999999999</v>
      </c>
      <c r="N11" s="47">
        <v>3758.6490000000003</v>
      </c>
      <c r="O11" s="47">
        <v>3743.4940000000001</v>
      </c>
      <c r="P11" s="47">
        <v>3760.5770000000002</v>
      </c>
      <c r="Q11" s="47">
        <v>3785.6120000000001</v>
      </c>
      <c r="R11" s="47">
        <v>3801.7170000000001</v>
      </c>
      <c r="S11" s="47">
        <v>3823.7840000000001</v>
      </c>
      <c r="T11" s="47">
        <v>3838.9380000000001</v>
      </c>
      <c r="U11" s="47">
        <v>3803.8519999999999</v>
      </c>
      <c r="V11" s="47">
        <v>3848.3289999999997</v>
      </c>
      <c r="W11" s="47">
        <v>3774.8429999999998</v>
      </c>
      <c r="X11" s="47">
        <v>3943.91</v>
      </c>
      <c r="Y11" s="47">
        <v>3968.799</v>
      </c>
      <c r="Z11" s="48"/>
      <c r="AA11" s="49">
        <f>SUM(B11:Z11)</f>
        <v>88665.684999999983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140</v>
      </c>
      <c r="G12" s="47">
        <v>140</v>
      </c>
      <c r="H12" s="47">
        <v>170</v>
      </c>
      <c r="I12" s="47">
        <v>405</v>
      </c>
      <c r="J12" s="47">
        <v>405</v>
      </c>
      <c r="K12" s="47">
        <v>379</v>
      </c>
      <c r="L12" s="47">
        <v>323</v>
      </c>
      <c r="M12" s="47">
        <v>205</v>
      </c>
      <c r="N12" s="47">
        <v>153</v>
      </c>
      <c r="O12" s="47">
        <v>167</v>
      </c>
      <c r="P12" s="47">
        <v>167</v>
      </c>
      <c r="Q12" s="47">
        <v>172</v>
      </c>
      <c r="R12" s="47">
        <v>495.49700000000001</v>
      </c>
      <c r="S12" s="47">
        <v>708</v>
      </c>
      <c r="T12" s="47">
        <v>1123</v>
      </c>
      <c r="U12" s="47">
        <v>1473</v>
      </c>
      <c r="V12" s="47">
        <v>1461</v>
      </c>
      <c r="W12" s="47">
        <v>1294</v>
      </c>
      <c r="X12" s="47">
        <v>612.09899999999993</v>
      </c>
      <c r="Y12" s="47">
        <v>334.72300000000001</v>
      </c>
      <c r="Z12" s="48"/>
      <c r="AA12" s="49">
        <f>SUM(B12:Z12)</f>
        <v>10783.319</v>
      </c>
    </row>
    <row r="13" spans="1:27" ht="24.95" customHeight="1" x14ac:dyDescent="0.2">
      <c r="A13" s="50" t="s">
        <v>9</v>
      </c>
      <c r="B13" s="51">
        <v>473.47199999999998</v>
      </c>
      <c r="C13" s="52">
        <v>507.67</v>
      </c>
      <c r="D13" s="52">
        <v>552.69800000000009</v>
      </c>
      <c r="E13" s="52">
        <v>583.6339999999999</v>
      </c>
      <c r="F13" s="52">
        <v>592.26200000000006</v>
      </c>
      <c r="G13" s="52">
        <v>591.23800000000006</v>
      </c>
      <c r="H13" s="52">
        <v>723.65800000000013</v>
      </c>
      <c r="I13" s="52">
        <v>1170.6559999999999</v>
      </c>
      <c r="J13" s="52">
        <v>1739.8310000000001</v>
      </c>
      <c r="K13" s="52">
        <v>2241.7550000000001</v>
      </c>
      <c r="L13" s="52">
        <v>2588.127</v>
      </c>
      <c r="M13" s="52">
        <v>2784.3939999999993</v>
      </c>
      <c r="N13" s="52">
        <v>2862.8319999999994</v>
      </c>
      <c r="O13" s="52">
        <v>2832.5619999999994</v>
      </c>
      <c r="P13" s="52">
        <v>2651.1819999999993</v>
      </c>
      <c r="Q13" s="52">
        <v>2303.8250000000007</v>
      </c>
      <c r="R13" s="52">
        <v>1793.4379999999999</v>
      </c>
      <c r="S13" s="52">
        <v>1189.9769999999999</v>
      </c>
      <c r="T13" s="52">
        <v>709.11900000000003</v>
      </c>
      <c r="U13" s="52">
        <v>557.93000000000006</v>
      </c>
      <c r="V13" s="52">
        <v>529.49199999999985</v>
      </c>
      <c r="W13" s="52">
        <v>518.63200000000006</v>
      </c>
      <c r="X13" s="52">
        <v>489.35500000000013</v>
      </c>
      <c r="Y13" s="52">
        <v>459.75300000000004</v>
      </c>
      <c r="Z13" s="53"/>
      <c r="AA13" s="54">
        <f>SUM(B13:Z13)</f>
        <v>31447.491999999995</v>
      </c>
    </row>
    <row r="14" spans="1:27" ht="30" customHeight="1" thickBot="1" x14ac:dyDescent="0.25">
      <c r="A14" s="55" t="s">
        <v>10</v>
      </c>
      <c r="B14" s="56">
        <f>IF(LEN(B$2)&gt;0,SUM(B10:B13),"")</f>
        <v>4653.3090000000002</v>
      </c>
      <c r="C14" s="57">
        <f t="shared" ref="C14:Z14" si="0">IF(LEN(C$2)&gt;0,SUM(C10:C13),"")</f>
        <v>4532.4459999999999</v>
      </c>
      <c r="D14" s="57">
        <f t="shared" si="0"/>
        <v>4363.5690000000004</v>
      </c>
      <c r="E14" s="57">
        <f t="shared" si="0"/>
        <v>4269.6899999999996</v>
      </c>
      <c r="F14" s="57">
        <f t="shared" si="0"/>
        <v>4271.6379999999999</v>
      </c>
      <c r="G14" s="57">
        <f t="shared" si="0"/>
        <v>4431.7030000000004</v>
      </c>
      <c r="H14" s="57">
        <f t="shared" si="0"/>
        <v>5154.054000000001</v>
      </c>
      <c r="I14" s="57">
        <f t="shared" si="0"/>
        <v>5897.6419999999998</v>
      </c>
      <c r="J14" s="57">
        <f t="shared" si="0"/>
        <v>6520.2180000000008</v>
      </c>
      <c r="K14" s="57">
        <f t="shared" si="0"/>
        <v>6920.3150000000005</v>
      </c>
      <c r="L14" s="57">
        <f t="shared" si="0"/>
        <v>7191.4</v>
      </c>
      <c r="M14" s="57">
        <f t="shared" si="0"/>
        <v>7256.0409999999993</v>
      </c>
      <c r="N14" s="57">
        <f t="shared" si="0"/>
        <v>7343.4809999999998</v>
      </c>
      <c r="O14" s="57">
        <f t="shared" si="0"/>
        <v>7312.0560000000005</v>
      </c>
      <c r="P14" s="57">
        <f t="shared" si="0"/>
        <v>7147.759</v>
      </c>
      <c r="Q14" s="57">
        <f t="shared" si="0"/>
        <v>6830.4370000000008</v>
      </c>
      <c r="R14" s="57">
        <f t="shared" si="0"/>
        <v>6689.652000000001</v>
      </c>
      <c r="S14" s="57">
        <f t="shared" si="0"/>
        <v>6320.7609999999995</v>
      </c>
      <c r="T14" s="57">
        <f t="shared" si="0"/>
        <v>6290.0569999999998</v>
      </c>
      <c r="U14" s="57">
        <f t="shared" si="0"/>
        <v>6403.7820000000002</v>
      </c>
      <c r="V14" s="57">
        <f t="shared" si="0"/>
        <v>6411.8209999999999</v>
      </c>
      <c r="W14" s="57">
        <f t="shared" si="0"/>
        <v>6160.4750000000004</v>
      </c>
      <c r="X14" s="57">
        <f t="shared" si="0"/>
        <v>5688.3640000000005</v>
      </c>
      <c r="Y14" s="57">
        <f t="shared" si="0"/>
        <v>5406.2749999999996</v>
      </c>
      <c r="Z14" s="58" t="str">
        <f t="shared" si="0"/>
        <v/>
      </c>
      <c r="AA14" s="59">
        <f>SUM(AA9:AA13)</f>
        <v>143466.94499999998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751.9</v>
      </c>
      <c r="C25" s="67">
        <v>775.9</v>
      </c>
      <c r="D25" s="67">
        <v>804.9</v>
      </c>
      <c r="E25" s="67">
        <v>823.9</v>
      </c>
      <c r="F25" s="67">
        <v>853.9</v>
      </c>
      <c r="G25" s="67">
        <v>849.9</v>
      </c>
      <c r="H25" s="67">
        <v>952.9</v>
      </c>
      <c r="I25" s="67">
        <v>1533.9</v>
      </c>
      <c r="J25" s="67">
        <v>1968.9</v>
      </c>
      <c r="K25" s="67">
        <v>2319.9</v>
      </c>
      <c r="L25" s="67">
        <v>2574.9</v>
      </c>
      <c r="M25" s="67">
        <v>2593.9</v>
      </c>
      <c r="N25" s="67">
        <v>2589.9</v>
      </c>
      <c r="O25" s="67">
        <v>2578.9</v>
      </c>
      <c r="P25" s="67">
        <v>2405.9</v>
      </c>
      <c r="Q25" s="67">
        <v>2158.9</v>
      </c>
      <c r="R25" s="67">
        <v>2068.9</v>
      </c>
      <c r="S25" s="67">
        <v>1889.9</v>
      </c>
      <c r="T25" s="67">
        <v>1918.9</v>
      </c>
      <c r="U25" s="67">
        <v>2128.9</v>
      </c>
      <c r="V25" s="67">
        <v>2107.9</v>
      </c>
      <c r="W25" s="67">
        <v>1928.9</v>
      </c>
      <c r="X25" s="67">
        <v>1229.9000000000001</v>
      </c>
      <c r="Y25" s="67">
        <v>882.9</v>
      </c>
      <c r="Z25" s="68"/>
      <c r="AA25" s="69">
        <f>SUM(B25:Z25)</f>
        <v>40694.600000000013</v>
      </c>
    </row>
    <row r="26" spans="1:27" ht="24.95" customHeight="1" x14ac:dyDescent="0.2">
      <c r="A26" s="70" t="s">
        <v>20</v>
      </c>
      <c r="B26" s="71">
        <v>1332.963</v>
      </c>
      <c r="C26" s="72">
        <v>1311.654</v>
      </c>
      <c r="D26" s="72">
        <v>1144.202</v>
      </c>
      <c r="E26" s="72">
        <v>1019.749</v>
      </c>
      <c r="F26" s="72">
        <v>989.27099999999996</v>
      </c>
      <c r="G26" s="72">
        <v>1128.654</v>
      </c>
      <c r="H26" s="72">
        <v>1415.154</v>
      </c>
      <c r="I26" s="72">
        <v>1553.742</v>
      </c>
      <c r="J26" s="72">
        <v>1668.318</v>
      </c>
      <c r="K26" s="72">
        <v>1696.415</v>
      </c>
      <c r="L26" s="72">
        <v>1791.5</v>
      </c>
      <c r="M26" s="72">
        <v>1843.1410000000001</v>
      </c>
      <c r="N26" s="72">
        <v>1995.5809999999999</v>
      </c>
      <c r="O26" s="72">
        <v>1952.1559999999999</v>
      </c>
      <c r="P26" s="72">
        <v>1958.999</v>
      </c>
      <c r="Q26" s="72">
        <v>2002.537</v>
      </c>
      <c r="R26" s="72">
        <v>1903.752</v>
      </c>
      <c r="S26" s="72">
        <v>1992.7929999999999</v>
      </c>
      <c r="T26" s="72">
        <v>1810.6669999999999</v>
      </c>
      <c r="U26" s="72">
        <v>1609.8820000000001</v>
      </c>
      <c r="V26" s="72">
        <v>1633.921</v>
      </c>
      <c r="W26" s="72">
        <v>1514.575</v>
      </c>
      <c r="X26" s="72">
        <v>1712.4639999999999</v>
      </c>
      <c r="Y26" s="72">
        <v>1745.375</v>
      </c>
      <c r="Z26" s="73"/>
      <c r="AA26" s="74">
        <f>SUM(B26:Z26)</f>
        <v>38727.464999999997</v>
      </c>
    </row>
    <row r="27" spans="1:27" ht="24.95" customHeight="1" x14ac:dyDescent="0.2">
      <c r="A27" s="77" t="s">
        <v>21</v>
      </c>
      <c r="B27" s="75">
        <v>3116.4459999999999</v>
      </c>
      <c r="C27" s="76">
        <v>2984.8919999999998</v>
      </c>
      <c r="D27" s="76">
        <v>2980.4670000000001</v>
      </c>
      <c r="E27" s="76">
        <v>2976.0410000000002</v>
      </c>
      <c r="F27" s="76">
        <v>2980.4670000000001</v>
      </c>
      <c r="G27" s="76">
        <v>3029.1489999999999</v>
      </c>
      <c r="H27" s="76">
        <v>3138</v>
      </c>
      <c r="I27" s="76">
        <v>3192</v>
      </c>
      <c r="J27" s="76">
        <v>3257</v>
      </c>
      <c r="K27" s="76">
        <v>3251</v>
      </c>
      <c r="L27" s="76">
        <v>3247</v>
      </c>
      <c r="M27" s="76">
        <v>3243</v>
      </c>
      <c r="N27" s="76">
        <v>3239</v>
      </c>
      <c r="O27" s="76">
        <v>3235</v>
      </c>
      <c r="P27" s="76">
        <v>3231</v>
      </c>
      <c r="Q27" s="76">
        <v>3227</v>
      </c>
      <c r="R27" s="76">
        <v>3277</v>
      </c>
      <c r="S27" s="76">
        <v>3278</v>
      </c>
      <c r="T27" s="76">
        <v>3278</v>
      </c>
      <c r="U27" s="76">
        <v>3283</v>
      </c>
      <c r="V27" s="76">
        <v>3291</v>
      </c>
      <c r="W27" s="76">
        <v>3295</v>
      </c>
      <c r="X27" s="76">
        <v>3298</v>
      </c>
      <c r="Y27" s="76">
        <v>3300</v>
      </c>
      <c r="Z27" s="78"/>
      <c r="AA27" s="79">
        <f>SUM(B27:Z27)</f>
        <v>76627.462</v>
      </c>
    </row>
    <row r="28" spans="1:27" ht="30" customHeight="1" thickBot="1" x14ac:dyDescent="0.25">
      <c r="A28" s="55" t="s">
        <v>22</v>
      </c>
      <c r="B28" s="56">
        <f>IF(LEN(B$2)&gt;0,SUM(B25:B27),"")</f>
        <v>5201.3089999999993</v>
      </c>
      <c r="C28" s="57">
        <f t="shared" ref="C28:Z28" si="2">IF(LEN(C$2)&gt;0,SUM(C25:C27),"")</f>
        <v>5072.4459999999999</v>
      </c>
      <c r="D28" s="57">
        <f t="shared" si="2"/>
        <v>4929.5689999999995</v>
      </c>
      <c r="E28" s="57">
        <f t="shared" si="2"/>
        <v>4819.6900000000005</v>
      </c>
      <c r="F28" s="57">
        <f t="shared" si="2"/>
        <v>4823.6379999999999</v>
      </c>
      <c r="G28" s="57">
        <f t="shared" si="2"/>
        <v>5007.7029999999995</v>
      </c>
      <c r="H28" s="57">
        <f t="shared" si="2"/>
        <v>5506.0540000000001</v>
      </c>
      <c r="I28" s="57">
        <f t="shared" si="2"/>
        <v>6279.6419999999998</v>
      </c>
      <c r="J28" s="57">
        <f t="shared" si="2"/>
        <v>6894.2179999999998</v>
      </c>
      <c r="K28" s="57">
        <f t="shared" si="2"/>
        <v>7267.3150000000005</v>
      </c>
      <c r="L28" s="57">
        <f t="shared" si="2"/>
        <v>7613.4</v>
      </c>
      <c r="M28" s="57">
        <f t="shared" si="2"/>
        <v>7680.0410000000002</v>
      </c>
      <c r="N28" s="57">
        <f t="shared" si="2"/>
        <v>7824.4809999999998</v>
      </c>
      <c r="O28" s="57">
        <f t="shared" si="2"/>
        <v>7766.0560000000005</v>
      </c>
      <c r="P28" s="57">
        <f t="shared" si="2"/>
        <v>7595.8990000000003</v>
      </c>
      <c r="Q28" s="57">
        <f t="shared" si="2"/>
        <v>7388.4369999999999</v>
      </c>
      <c r="R28" s="57">
        <f t="shared" si="2"/>
        <v>7249.652</v>
      </c>
      <c r="S28" s="57">
        <f t="shared" si="2"/>
        <v>7160.6930000000002</v>
      </c>
      <c r="T28" s="57">
        <f t="shared" si="2"/>
        <v>7007.567</v>
      </c>
      <c r="U28" s="57">
        <f t="shared" si="2"/>
        <v>7021.7820000000002</v>
      </c>
      <c r="V28" s="57">
        <f t="shared" si="2"/>
        <v>7032.8209999999999</v>
      </c>
      <c r="W28" s="57">
        <f t="shared" si="2"/>
        <v>6738.4750000000004</v>
      </c>
      <c r="X28" s="57">
        <f t="shared" si="2"/>
        <v>6240.3639999999996</v>
      </c>
      <c r="Y28" s="57">
        <f t="shared" si="2"/>
        <v>5928.2749999999996</v>
      </c>
      <c r="Z28" s="58" t="str">
        <f t="shared" si="2"/>
        <v/>
      </c>
      <c r="AA28" s="59">
        <f>SUM(AA25:AA27)</f>
        <v>156049.527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12</v>
      </c>
      <c r="C31" s="90">
        <v>12</v>
      </c>
      <c r="D31" s="90">
        <v>12</v>
      </c>
      <c r="E31" s="90">
        <v>12</v>
      </c>
      <c r="F31" s="90">
        <v>12</v>
      </c>
      <c r="G31" s="90">
        <v>37</v>
      </c>
      <c r="H31" s="90">
        <v>40</v>
      </c>
      <c r="I31" s="90">
        <v>39</v>
      </c>
      <c r="J31" s="90">
        <v>28</v>
      </c>
      <c r="K31" s="90">
        <v>32</v>
      </c>
      <c r="L31" s="90">
        <v>69</v>
      </c>
      <c r="M31" s="90">
        <v>60</v>
      </c>
      <c r="N31" s="90">
        <v>60</v>
      </c>
      <c r="O31" s="90">
        <v>60</v>
      </c>
      <c r="P31" s="90">
        <v>19</v>
      </c>
      <c r="Q31" s="90">
        <v>63</v>
      </c>
      <c r="R31" s="90">
        <v>75</v>
      </c>
      <c r="S31" s="90">
        <v>319.93200000000002</v>
      </c>
      <c r="T31" s="90">
        <v>246</v>
      </c>
      <c r="U31" s="90">
        <v>254</v>
      </c>
      <c r="V31" s="90">
        <v>257</v>
      </c>
      <c r="W31" s="90">
        <v>246</v>
      </c>
      <c r="X31" s="90">
        <v>82</v>
      </c>
      <c r="Y31" s="90">
        <v>28</v>
      </c>
      <c r="Z31" s="91"/>
      <c r="AA31" s="69">
        <f t="shared" ref="AA31:AA36" si="3">SUM(B31:Z31)</f>
        <v>2074.9319999999998</v>
      </c>
    </row>
    <row r="32" spans="1:27" ht="24.95" customHeight="1" x14ac:dyDescent="0.2">
      <c r="A32" s="92" t="s">
        <v>25</v>
      </c>
      <c r="B32" s="93">
        <v>426</v>
      </c>
      <c r="C32" s="94">
        <v>418</v>
      </c>
      <c r="D32" s="94">
        <v>444</v>
      </c>
      <c r="E32" s="94">
        <v>428</v>
      </c>
      <c r="F32" s="94">
        <v>430</v>
      </c>
      <c r="G32" s="94">
        <v>429</v>
      </c>
      <c r="H32" s="94">
        <v>202</v>
      </c>
      <c r="I32" s="94">
        <v>233</v>
      </c>
      <c r="J32" s="94">
        <v>236</v>
      </c>
      <c r="K32" s="94">
        <v>205</v>
      </c>
      <c r="L32" s="94">
        <v>243</v>
      </c>
      <c r="M32" s="94">
        <v>254</v>
      </c>
      <c r="N32" s="94">
        <v>311</v>
      </c>
      <c r="O32" s="94">
        <v>284</v>
      </c>
      <c r="P32" s="94">
        <v>319.14</v>
      </c>
      <c r="Q32" s="94">
        <v>385</v>
      </c>
      <c r="R32" s="94">
        <v>375</v>
      </c>
      <c r="S32" s="94">
        <v>410</v>
      </c>
      <c r="T32" s="94">
        <v>361.51</v>
      </c>
      <c r="U32" s="94">
        <v>254</v>
      </c>
      <c r="V32" s="94">
        <v>254</v>
      </c>
      <c r="W32" s="94">
        <v>222</v>
      </c>
      <c r="X32" s="94">
        <v>360</v>
      </c>
      <c r="Y32" s="94">
        <v>384</v>
      </c>
      <c r="Z32" s="95"/>
      <c r="AA32" s="74">
        <f t="shared" si="3"/>
        <v>7867.6500000000005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607.29999999999995</v>
      </c>
      <c r="H33" s="94">
        <v>356.6</v>
      </c>
      <c r="I33" s="94">
        <v>289.60000000000002</v>
      </c>
      <c r="J33" s="94">
        <v>339.3</v>
      </c>
      <c r="K33" s="94">
        <v>460.7</v>
      </c>
      <c r="L33" s="94">
        <v>402.4</v>
      </c>
      <c r="M33" s="94">
        <v>627.1</v>
      </c>
      <c r="N33" s="94">
        <v>660</v>
      </c>
      <c r="O33" s="94">
        <v>660</v>
      </c>
      <c r="P33" s="94">
        <v>660</v>
      </c>
      <c r="Q33" s="94">
        <v>660</v>
      </c>
      <c r="R33" s="94">
        <v>660</v>
      </c>
      <c r="S33" s="94">
        <v>660</v>
      </c>
      <c r="T33" s="94">
        <v>660</v>
      </c>
      <c r="U33" s="94">
        <v>642.70000000000005</v>
      </c>
      <c r="V33" s="94">
        <v>660</v>
      </c>
      <c r="W33" s="94">
        <v>633.20000000000005</v>
      </c>
      <c r="X33" s="94">
        <v>660</v>
      </c>
      <c r="Y33" s="94">
        <v>660</v>
      </c>
      <c r="Z33" s="95"/>
      <c r="AA33" s="74">
        <f t="shared" si="3"/>
        <v>14258.900000000001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1148</v>
      </c>
      <c r="C36" s="83">
        <f t="shared" ref="C36:Z36" si="4">IF(LEN(C$2)&gt;0,SUM(C31:C35),"")</f>
        <v>1140</v>
      </c>
      <c r="D36" s="83">
        <f t="shared" si="4"/>
        <v>1166</v>
      </c>
      <c r="E36" s="83">
        <f t="shared" si="4"/>
        <v>1150</v>
      </c>
      <c r="F36" s="83">
        <f t="shared" si="4"/>
        <v>1152</v>
      </c>
      <c r="G36" s="83">
        <f t="shared" si="4"/>
        <v>1123.3</v>
      </c>
      <c r="H36" s="83">
        <f t="shared" si="4"/>
        <v>648.6</v>
      </c>
      <c r="I36" s="83">
        <f t="shared" si="4"/>
        <v>611.6</v>
      </c>
      <c r="J36" s="83">
        <f t="shared" si="4"/>
        <v>653.29999999999995</v>
      </c>
      <c r="K36" s="83">
        <f t="shared" si="4"/>
        <v>747.7</v>
      </c>
      <c r="L36" s="83">
        <f t="shared" si="4"/>
        <v>764.4</v>
      </c>
      <c r="M36" s="83">
        <f t="shared" si="4"/>
        <v>991.1</v>
      </c>
      <c r="N36" s="83">
        <f t="shared" si="4"/>
        <v>1081</v>
      </c>
      <c r="O36" s="83">
        <f t="shared" si="4"/>
        <v>1054</v>
      </c>
      <c r="P36" s="83">
        <f t="shared" si="4"/>
        <v>1048.1399999999999</v>
      </c>
      <c r="Q36" s="83">
        <f t="shared" si="4"/>
        <v>1158</v>
      </c>
      <c r="R36" s="83">
        <f t="shared" si="4"/>
        <v>1160</v>
      </c>
      <c r="S36" s="83">
        <f t="shared" si="4"/>
        <v>1439.932</v>
      </c>
      <c r="T36" s="83">
        <f t="shared" si="4"/>
        <v>1317.51</v>
      </c>
      <c r="U36" s="83">
        <f t="shared" si="4"/>
        <v>1200.7</v>
      </c>
      <c r="V36" s="83">
        <f t="shared" si="4"/>
        <v>1221</v>
      </c>
      <c r="W36" s="83">
        <f t="shared" si="4"/>
        <v>1151.2</v>
      </c>
      <c r="X36" s="83">
        <f t="shared" si="4"/>
        <v>1152</v>
      </c>
      <c r="Y36" s="83">
        <f t="shared" si="4"/>
        <v>1122</v>
      </c>
      <c r="Z36" s="84" t="str">
        <f t="shared" si="4"/>
        <v/>
      </c>
      <c r="AA36" s="85">
        <f t="shared" si="3"/>
        <v>25401.482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547.29999999999995</v>
      </c>
      <c r="H41" s="94">
        <v>296.60000000000002</v>
      </c>
      <c r="I41" s="94">
        <v>229.6</v>
      </c>
      <c r="J41" s="94">
        <v>279.3</v>
      </c>
      <c r="K41" s="94">
        <v>400.7</v>
      </c>
      <c r="L41" s="94">
        <v>342.4</v>
      </c>
      <c r="M41" s="94">
        <v>567.1</v>
      </c>
      <c r="N41" s="94">
        <v>600</v>
      </c>
      <c r="O41" s="94">
        <v>600</v>
      </c>
      <c r="P41" s="94">
        <v>600</v>
      </c>
      <c r="Q41" s="94">
        <v>600</v>
      </c>
      <c r="R41" s="94">
        <v>600</v>
      </c>
      <c r="S41" s="94">
        <v>600</v>
      </c>
      <c r="T41" s="94">
        <v>600</v>
      </c>
      <c r="U41" s="94">
        <v>582.70000000000005</v>
      </c>
      <c r="V41" s="94">
        <v>600</v>
      </c>
      <c r="W41" s="94">
        <v>573.20000000000005</v>
      </c>
      <c r="X41" s="94">
        <v>600</v>
      </c>
      <c r="Y41" s="94">
        <v>600</v>
      </c>
      <c r="Z41" s="95"/>
      <c r="AA41" s="74">
        <f t="shared" si="5"/>
        <v>12818.900000000001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547.29999999999995</v>
      </c>
      <c r="H44" s="83">
        <f t="shared" si="6"/>
        <v>296.60000000000002</v>
      </c>
      <c r="I44" s="83">
        <f t="shared" si="6"/>
        <v>229.6</v>
      </c>
      <c r="J44" s="83">
        <f t="shared" si="6"/>
        <v>279.3</v>
      </c>
      <c r="K44" s="83">
        <f t="shared" si="6"/>
        <v>400.7</v>
      </c>
      <c r="L44" s="83">
        <f t="shared" si="6"/>
        <v>342.4</v>
      </c>
      <c r="M44" s="83">
        <f t="shared" si="6"/>
        <v>567.1</v>
      </c>
      <c r="N44" s="83">
        <f t="shared" si="6"/>
        <v>600</v>
      </c>
      <c r="O44" s="83">
        <f t="shared" si="6"/>
        <v>600</v>
      </c>
      <c r="P44" s="83">
        <f t="shared" si="6"/>
        <v>600</v>
      </c>
      <c r="Q44" s="83">
        <f t="shared" si="6"/>
        <v>600</v>
      </c>
      <c r="R44" s="83">
        <f t="shared" si="6"/>
        <v>600</v>
      </c>
      <c r="S44" s="83">
        <f t="shared" si="6"/>
        <v>600</v>
      </c>
      <c r="T44" s="83">
        <f t="shared" si="6"/>
        <v>600</v>
      </c>
      <c r="U44" s="83">
        <f t="shared" si="6"/>
        <v>582.70000000000005</v>
      </c>
      <c r="V44" s="83">
        <f t="shared" si="6"/>
        <v>600</v>
      </c>
      <c r="W44" s="83">
        <f t="shared" si="6"/>
        <v>573.20000000000005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12818.900000000001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5801.3090000000002</v>
      </c>
      <c r="C47" s="83">
        <f t="shared" ref="C47:Z47" si="8">IF(LEN(C$2)&gt;0,C14+C22+C36,"")</f>
        <v>5672.4459999999999</v>
      </c>
      <c r="D47" s="83">
        <f t="shared" si="8"/>
        <v>5529.5690000000004</v>
      </c>
      <c r="E47" s="83">
        <f t="shared" si="8"/>
        <v>5419.69</v>
      </c>
      <c r="F47" s="83">
        <f t="shared" si="8"/>
        <v>5423.6379999999999</v>
      </c>
      <c r="G47" s="83">
        <f t="shared" si="8"/>
        <v>5555.0030000000006</v>
      </c>
      <c r="H47" s="83">
        <f t="shared" si="8"/>
        <v>5802.6540000000014</v>
      </c>
      <c r="I47" s="83">
        <f t="shared" si="8"/>
        <v>6509.2420000000002</v>
      </c>
      <c r="J47" s="83">
        <f t="shared" si="8"/>
        <v>7173.5180000000009</v>
      </c>
      <c r="K47" s="83">
        <f t="shared" si="8"/>
        <v>7668.0150000000003</v>
      </c>
      <c r="L47" s="83">
        <f t="shared" si="8"/>
        <v>7955.7999999999993</v>
      </c>
      <c r="M47" s="83">
        <f t="shared" si="8"/>
        <v>8247.1409999999996</v>
      </c>
      <c r="N47" s="83">
        <f t="shared" si="8"/>
        <v>8424.4809999999998</v>
      </c>
      <c r="O47" s="83">
        <f t="shared" si="8"/>
        <v>8366.0560000000005</v>
      </c>
      <c r="P47" s="83">
        <f t="shared" si="8"/>
        <v>8195.8989999999994</v>
      </c>
      <c r="Q47" s="83">
        <f t="shared" si="8"/>
        <v>7988.4370000000008</v>
      </c>
      <c r="R47" s="83">
        <f t="shared" si="8"/>
        <v>7849.652000000001</v>
      </c>
      <c r="S47" s="83">
        <f t="shared" si="8"/>
        <v>7760.6929999999993</v>
      </c>
      <c r="T47" s="83">
        <f t="shared" si="8"/>
        <v>7607.567</v>
      </c>
      <c r="U47" s="83">
        <f t="shared" si="8"/>
        <v>7604.482</v>
      </c>
      <c r="V47" s="83">
        <f t="shared" si="8"/>
        <v>7632.8209999999999</v>
      </c>
      <c r="W47" s="83">
        <f t="shared" si="8"/>
        <v>7311.6750000000002</v>
      </c>
      <c r="X47" s="83">
        <f t="shared" si="8"/>
        <v>6840.3640000000005</v>
      </c>
      <c r="Y47" s="83">
        <f t="shared" si="8"/>
        <v>6528.2749999999996</v>
      </c>
      <c r="Z47" s="84" t="str">
        <f t="shared" si="8"/>
        <v/>
      </c>
      <c r="AA47" s="100">
        <f>SUM(B47:Z47)</f>
        <v>168868.427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5801.309000000002</v>
      </c>
      <c r="C4" s="18">
        <v>5672.4459999999999</v>
      </c>
      <c r="D4" s="18">
        <v>5529.5690000000022</v>
      </c>
      <c r="E4" s="18">
        <v>5419.6900000000005</v>
      </c>
      <c r="F4" s="18">
        <v>5423.637999999999</v>
      </c>
      <c r="G4" s="18">
        <v>5554.9730000000009</v>
      </c>
      <c r="H4" s="18">
        <v>5802.634</v>
      </c>
      <c r="I4" s="18">
        <v>6509.2009999999982</v>
      </c>
      <c r="J4" s="18">
        <v>7173.5459999999994</v>
      </c>
      <c r="K4" s="18">
        <v>7668.0469999999996</v>
      </c>
      <c r="L4" s="18">
        <v>7955.783999999996</v>
      </c>
      <c r="M4" s="18">
        <v>8247.098</v>
      </c>
      <c r="N4" s="18">
        <v>8424.4809999999979</v>
      </c>
      <c r="O4" s="18">
        <v>8366.0560000000005</v>
      </c>
      <c r="P4" s="18">
        <v>8195.8989999999994</v>
      </c>
      <c r="Q4" s="18">
        <v>7988.4369999999999</v>
      </c>
      <c r="R4" s="18">
        <v>7849.652000000001</v>
      </c>
      <c r="S4" s="18">
        <v>7760.6929999999993</v>
      </c>
      <c r="T4" s="18">
        <v>7607.5669999999982</v>
      </c>
      <c r="U4" s="18">
        <v>7604.4679999999998</v>
      </c>
      <c r="V4" s="18">
        <v>7632.8209999999999</v>
      </c>
      <c r="W4" s="18">
        <v>7311.6349999999984</v>
      </c>
      <c r="X4" s="18">
        <v>6840.3639999999996</v>
      </c>
      <c r="Y4" s="18">
        <v>6528.2750000000005</v>
      </c>
      <c r="Z4" s="19"/>
      <c r="AA4" s="20">
        <f>SUM(B4:Z4)</f>
        <v>168868.283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103.16</v>
      </c>
      <c r="C7" s="28">
        <v>101.5</v>
      </c>
      <c r="D7" s="28">
        <v>94.25</v>
      </c>
      <c r="E7" s="28">
        <v>91.21</v>
      </c>
      <c r="F7" s="28">
        <v>90.55</v>
      </c>
      <c r="G7" s="28">
        <v>91.9</v>
      </c>
      <c r="H7" s="28">
        <v>107.95</v>
      </c>
      <c r="I7" s="28">
        <v>113</v>
      </c>
      <c r="J7" s="28">
        <v>113</v>
      </c>
      <c r="K7" s="28">
        <v>104.96</v>
      </c>
      <c r="L7" s="28">
        <v>104.92</v>
      </c>
      <c r="M7" s="28">
        <v>104.97</v>
      </c>
      <c r="N7" s="28">
        <v>120.12</v>
      </c>
      <c r="O7" s="28">
        <v>118.58</v>
      </c>
      <c r="P7" s="28">
        <v>124.49</v>
      </c>
      <c r="Q7" s="28">
        <v>132.24</v>
      </c>
      <c r="R7" s="28">
        <v>142.87</v>
      </c>
      <c r="S7" s="28">
        <v>148.9</v>
      </c>
      <c r="T7" s="28">
        <v>147</v>
      </c>
      <c r="U7" s="28">
        <v>125.38</v>
      </c>
      <c r="V7" s="28">
        <v>130.19</v>
      </c>
      <c r="W7" s="28">
        <v>114.59</v>
      </c>
      <c r="X7" s="28">
        <v>142.37</v>
      </c>
      <c r="Y7" s="28">
        <v>142.37</v>
      </c>
      <c r="Z7" s="29"/>
      <c r="AA7" s="30">
        <v>117.10291666666667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869.88300000000004</v>
      </c>
      <c r="C17" s="67">
        <v>867.74099999999999</v>
      </c>
      <c r="D17" s="67">
        <v>880.86299999999994</v>
      </c>
      <c r="E17" s="67">
        <v>864.75900000000001</v>
      </c>
      <c r="F17" s="67">
        <v>874.68499999999995</v>
      </c>
      <c r="G17" s="67">
        <v>875.48299999999995</v>
      </c>
      <c r="H17" s="67">
        <v>864.18500000000006</v>
      </c>
      <c r="I17" s="67">
        <v>850.77</v>
      </c>
      <c r="J17" s="67">
        <v>841.24699999999996</v>
      </c>
      <c r="K17" s="67">
        <v>808.39800000000002</v>
      </c>
      <c r="L17" s="67">
        <v>783.53099999999995</v>
      </c>
      <c r="M17" s="67">
        <v>766.10699999999997</v>
      </c>
      <c r="N17" s="67">
        <v>768.505</v>
      </c>
      <c r="O17" s="67">
        <v>764.49300000000005</v>
      </c>
      <c r="P17" s="67">
        <v>726.52599999999995</v>
      </c>
      <c r="Q17" s="67">
        <v>739.51100000000008</v>
      </c>
      <c r="R17" s="67">
        <v>722.02599999999995</v>
      </c>
      <c r="S17" s="67">
        <v>630.39800000000002</v>
      </c>
      <c r="T17" s="67">
        <v>625.48900000000003</v>
      </c>
      <c r="U17" s="67">
        <v>625.68200000000002</v>
      </c>
      <c r="V17" s="67">
        <v>632.85799999999995</v>
      </c>
      <c r="W17" s="67">
        <v>614.94899999999996</v>
      </c>
      <c r="X17" s="67">
        <v>830.178</v>
      </c>
      <c r="Y17" s="67">
        <v>866.02499999999998</v>
      </c>
      <c r="Z17" s="68"/>
      <c r="AA17" s="69">
        <f>SUM(B17:Z17)</f>
        <v>18694.292000000001</v>
      </c>
    </row>
    <row r="18" spans="1:27" ht="24.95" customHeight="1" x14ac:dyDescent="0.2">
      <c r="A18" s="70" t="s">
        <v>13</v>
      </c>
      <c r="B18" s="71">
        <v>1097.9040000000002</v>
      </c>
      <c r="C18" s="72">
        <v>1079.5119999999999</v>
      </c>
      <c r="D18" s="72">
        <v>1059.2560000000003</v>
      </c>
      <c r="E18" s="72">
        <v>1068.3899999999999</v>
      </c>
      <c r="F18" s="72">
        <v>1107.4109999999998</v>
      </c>
      <c r="G18" s="72">
        <v>1224.9780000000003</v>
      </c>
      <c r="H18" s="72">
        <v>1391.4070000000002</v>
      </c>
      <c r="I18" s="72">
        <v>1570.6980000000003</v>
      </c>
      <c r="J18" s="72">
        <v>1681.8490000000002</v>
      </c>
      <c r="K18" s="72">
        <v>1734.4479999999996</v>
      </c>
      <c r="L18" s="72">
        <v>1754.1859999999997</v>
      </c>
      <c r="M18" s="72">
        <v>1766.0460000000003</v>
      </c>
      <c r="N18" s="72">
        <v>1762.423</v>
      </c>
      <c r="O18" s="72">
        <v>1724.4260000000002</v>
      </c>
      <c r="P18" s="72">
        <v>1672.7090000000001</v>
      </c>
      <c r="Q18" s="72">
        <v>1606.9430000000002</v>
      </c>
      <c r="R18" s="72">
        <v>1551.2560000000001</v>
      </c>
      <c r="S18" s="72">
        <v>1516.1589999999999</v>
      </c>
      <c r="T18" s="72">
        <v>1482.6849999999999</v>
      </c>
      <c r="U18" s="72">
        <v>1443.2889999999998</v>
      </c>
      <c r="V18" s="72">
        <v>1359.546</v>
      </c>
      <c r="W18" s="72">
        <v>1250.241</v>
      </c>
      <c r="X18" s="72">
        <v>1182.6400000000001</v>
      </c>
      <c r="Y18" s="72">
        <v>1160.4620000000002</v>
      </c>
      <c r="Z18" s="73"/>
      <c r="AA18" s="74">
        <f>SUM(B18:Z18)</f>
        <v>34248.863999999994</v>
      </c>
    </row>
    <row r="19" spans="1:27" ht="24.95" customHeight="1" x14ac:dyDescent="0.2">
      <c r="A19" s="70" t="s">
        <v>14</v>
      </c>
      <c r="B19" s="75">
        <v>3582.021999999999</v>
      </c>
      <c r="C19" s="76">
        <v>3337.6930000000002</v>
      </c>
      <c r="D19" s="76">
        <v>3188.95</v>
      </c>
      <c r="E19" s="76">
        <v>3120.5409999999997</v>
      </c>
      <c r="F19" s="76">
        <v>3077.0420000000004</v>
      </c>
      <c r="G19" s="76">
        <v>3039.0120000000002</v>
      </c>
      <c r="H19" s="76">
        <v>3290.5419999999999</v>
      </c>
      <c r="I19" s="76">
        <v>3832.7329999999997</v>
      </c>
      <c r="J19" s="76">
        <v>4398.4499999999989</v>
      </c>
      <c r="K19" s="76">
        <v>4805.201</v>
      </c>
      <c r="L19" s="76">
        <v>5088.0669999999991</v>
      </c>
      <c r="M19" s="76">
        <v>5343.9449999999997</v>
      </c>
      <c r="N19" s="76">
        <v>5544.552999999999</v>
      </c>
      <c r="O19" s="76">
        <v>5533.6369999999997</v>
      </c>
      <c r="P19" s="76">
        <v>5461.6639999999979</v>
      </c>
      <c r="Q19" s="76">
        <v>5300.4829999999993</v>
      </c>
      <c r="R19" s="76">
        <v>5245.3700000000008</v>
      </c>
      <c r="S19" s="76">
        <v>5276.1360000000004</v>
      </c>
      <c r="T19" s="76">
        <v>5172.8929999999991</v>
      </c>
      <c r="U19" s="76">
        <v>5167.4970000000003</v>
      </c>
      <c r="V19" s="76">
        <v>5303.4170000000004</v>
      </c>
      <c r="W19" s="76">
        <v>5007.0209999999988</v>
      </c>
      <c r="X19" s="76">
        <v>4603.5460000000003</v>
      </c>
      <c r="Y19" s="76">
        <v>4289.7879999999986</v>
      </c>
      <c r="Z19" s="73"/>
      <c r="AA19" s="74">
        <f>SUM(B19:Z19)</f>
        <v>108010.20299999998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136.5</v>
      </c>
      <c r="C21" s="72">
        <v>130.5</v>
      </c>
      <c r="D21" s="72">
        <v>126.5</v>
      </c>
      <c r="E21" s="72">
        <v>125</v>
      </c>
      <c r="F21" s="72">
        <v>125.5</v>
      </c>
      <c r="G21" s="72">
        <v>128.5</v>
      </c>
      <c r="H21" s="72">
        <v>135.5</v>
      </c>
      <c r="I21" s="72">
        <v>141</v>
      </c>
      <c r="J21" s="72">
        <v>142</v>
      </c>
      <c r="K21" s="72">
        <v>140</v>
      </c>
      <c r="L21" s="72">
        <v>139</v>
      </c>
      <c r="M21" s="72">
        <v>141</v>
      </c>
      <c r="N21" s="72">
        <v>145</v>
      </c>
      <c r="O21" s="72">
        <v>144.5</v>
      </c>
      <c r="P21" s="72">
        <v>144</v>
      </c>
      <c r="Q21" s="72">
        <v>146.5</v>
      </c>
      <c r="R21" s="72">
        <v>156</v>
      </c>
      <c r="S21" s="72">
        <v>170</v>
      </c>
      <c r="T21" s="72">
        <v>178.5</v>
      </c>
      <c r="U21" s="72">
        <v>182</v>
      </c>
      <c r="V21" s="72">
        <v>184</v>
      </c>
      <c r="W21" s="72">
        <v>171</v>
      </c>
      <c r="X21" s="72">
        <v>163</v>
      </c>
      <c r="Y21" s="72">
        <v>152</v>
      </c>
      <c r="Z21" s="72"/>
      <c r="AA21" s="74">
        <f>SUM(B21:Z21)</f>
        <v>3547.5</v>
      </c>
    </row>
    <row r="22" spans="1:27" ht="30" customHeight="1" thickBot="1" x14ac:dyDescent="0.25">
      <c r="A22" s="81" t="s">
        <v>17</v>
      </c>
      <c r="B22" s="82">
        <f t="shared" ref="B22:AA22" si="1">SUM(B17:B21)</f>
        <v>5686.3089999999993</v>
      </c>
      <c r="C22" s="83">
        <f t="shared" si="1"/>
        <v>5415.4459999999999</v>
      </c>
      <c r="D22" s="83">
        <f t="shared" si="1"/>
        <v>5255.5689999999995</v>
      </c>
      <c r="E22" s="83">
        <f t="shared" si="1"/>
        <v>5178.6899999999996</v>
      </c>
      <c r="F22" s="83">
        <f t="shared" si="1"/>
        <v>5184.6379999999999</v>
      </c>
      <c r="G22" s="83">
        <f t="shared" si="1"/>
        <v>5267.973</v>
      </c>
      <c r="H22" s="83">
        <f t="shared" si="1"/>
        <v>5681.634</v>
      </c>
      <c r="I22" s="83">
        <f t="shared" si="1"/>
        <v>6395.201</v>
      </c>
      <c r="J22" s="83">
        <f t="shared" si="1"/>
        <v>7063.5459999999985</v>
      </c>
      <c r="K22" s="83">
        <f t="shared" si="1"/>
        <v>7488.0469999999996</v>
      </c>
      <c r="L22" s="83">
        <f t="shared" si="1"/>
        <v>7764.7839999999987</v>
      </c>
      <c r="M22" s="83">
        <f t="shared" si="1"/>
        <v>8017.098</v>
      </c>
      <c r="N22" s="83">
        <f t="shared" si="1"/>
        <v>8220.4809999999998</v>
      </c>
      <c r="O22" s="83">
        <f t="shared" si="1"/>
        <v>8167.0560000000005</v>
      </c>
      <c r="P22" s="83">
        <f t="shared" si="1"/>
        <v>8004.8989999999976</v>
      </c>
      <c r="Q22" s="83">
        <f t="shared" si="1"/>
        <v>7793.4369999999999</v>
      </c>
      <c r="R22" s="83">
        <f t="shared" si="1"/>
        <v>7674.652000000001</v>
      </c>
      <c r="S22" s="83">
        <f t="shared" si="1"/>
        <v>7592.6930000000002</v>
      </c>
      <c r="T22" s="83">
        <f t="shared" si="1"/>
        <v>7459.5669999999991</v>
      </c>
      <c r="U22" s="83">
        <f t="shared" si="1"/>
        <v>7418.4679999999998</v>
      </c>
      <c r="V22" s="83">
        <f t="shared" si="1"/>
        <v>7479.8209999999999</v>
      </c>
      <c r="W22" s="83">
        <f t="shared" si="1"/>
        <v>7043.2109999999993</v>
      </c>
      <c r="X22" s="83">
        <f t="shared" si="1"/>
        <v>6779.3640000000005</v>
      </c>
      <c r="Y22" s="83">
        <f t="shared" si="1"/>
        <v>6468.2749999999987</v>
      </c>
      <c r="Z22" s="84">
        <f t="shared" si="1"/>
        <v>0</v>
      </c>
      <c r="AA22" s="85">
        <f t="shared" si="1"/>
        <v>164500.85899999997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163.5</v>
      </c>
      <c r="C25" s="67">
        <v>157.5</v>
      </c>
      <c r="D25" s="67">
        <v>153.5</v>
      </c>
      <c r="E25" s="67">
        <v>152</v>
      </c>
      <c r="F25" s="67">
        <v>152.5</v>
      </c>
      <c r="G25" s="67">
        <v>155.5</v>
      </c>
      <c r="H25" s="67">
        <v>162.5</v>
      </c>
      <c r="I25" s="67">
        <v>168</v>
      </c>
      <c r="J25" s="67">
        <v>149</v>
      </c>
      <c r="K25" s="67">
        <v>147</v>
      </c>
      <c r="L25" s="67">
        <v>146</v>
      </c>
      <c r="M25" s="67">
        <v>168</v>
      </c>
      <c r="N25" s="67">
        <v>172</v>
      </c>
      <c r="O25" s="67">
        <v>171.5</v>
      </c>
      <c r="P25" s="67">
        <v>171</v>
      </c>
      <c r="Q25" s="67">
        <v>173.5</v>
      </c>
      <c r="R25" s="67">
        <v>163</v>
      </c>
      <c r="S25" s="67">
        <v>177</v>
      </c>
      <c r="T25" s="67">
        <v>185.5</v>
      </c>
      <c r="U25" s="67">
        <v>189</v>
      </c>
      <c r="V25" s="67">
        <v>191</v>
      </c>
      <c r="W25" s="67">
        <v>178</v>
      </c>
      <c r="X25" s="67">
        <v>170</v>
      </c>
      <c r="Y25" s="67">
        <v>159</v>
      </c>
      <c r="Z25" s="68"/>
      <c r="AA25" s="69">
        <f>SUM(B25:Z25)</f>
        <v>3975.5</v>
      </c>
    </row>
    <row r="26" spans="1:27" ht="24.95" customHeight="1" x14ac:dyDescent="0.2">
      <c r="A26" s="70" t="s">
        <v>20</v>
      </c>
      <c r="B26" s="71">
        <v>5637.8090000000002</v>
      </c>
      <c r="C26" s="72">
        <v>5514.9459999999999</v>
      </c>
      <c r="D26" s="72">
        <v>5376.0690000000004</v>
      </c>
      <c r="E26" s="72">
        <v>5267.69</v>
      </c>
      <c r="F26" s="72">
        <v>5271.1379999999999</v>
      </c>
      <c r="G26" s="72">
        <v>5399.473</v>
      </c>
      <c r="H26" s="72">
        <v>5640.134</v>
      </c>
      <c r="I26" s="72">
        <v>6341.201</v>
      </c>
      <c r="J26" s="72">
        <v>7024.5460000000003</v>
      </c>
      <c r="K26" s="72">
        <v>7521.0469999999996</v>
      </c>
      <c r="L26" s="72">
        <v>7809.7839999999997</v>
      </c>
      <c r="M26" s="72">
        <v>8079.098</v>
      </c>
      <c r="N26" s="72">
        <v>8252.4809999999998</v>
      </c>
      <c r="O26" s="72">
        <v>8194.5560000000005</v>
      </c>
      <c r="P26" s="72">
        <v>8024.8990000000003</v>
      </c>
      <c r="Q26" s="72">
        <v>7814.9369999999999</v>
      </c>
      <c r="R26" s="72">
        <v>7686.652</v>
      </c>
      <c r="S26" s="72">
        <v>7583.6930000000002</v>
      </c>
      <c r="T26" s="72">
        <v>7422.067</v>
      </c>
      <c r="U26" s="72">
        <v>7415.4679999999998</v>
      </c>
      <c r="V26" s="72">
        <v>7441.8209999999999</v>
      </c>
      <c r="W26" s="72">
        <v>7133.6350000000002</v>
      </c>
      <c r="X26" s="72">
        <v>6670.3639999999996</v>
      </c>
      <c r="Y26" s="72">
        <v>6369.2749999999996</v>
      </c>
      <c r="Z26" s="73"/>
      <c r="AA26" s="74">
        <f>SUM(B26:Z26)</f>
        <v>164892.783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5801.3090000000002</v>
      </c>
      <c r="C28" s="57">
        <f t="shared" si="2"/>
        <v>5672.4459999999999</v>
      </c>
      <c r="D28" s="57">
        <f t="shared" si="2"/>
        <v>5529.5690000000004</v>
      </c>
      <c r="E28" s="57">
        <f t="shared" si="2"/>
        <v>5419.69</v>
      </c>
      <c r="F28" s="57">
        <f t="shared" si="2"/>
        <v>5423.6379999999999</v>
      </c>
      <c r="G28" s="57">
        <f t="shared" si="2"/>
        <v>5554.973</v>
      </c>
      <c r="H28" s="57">
        <f t="shared" si="2"/>
        <v>5802.634</v>
      </c>
      <c r="I28" s="57">
        <f t="shared" si="2"/>
        <v>6509.201</v>
      </c>
      <c r="J28" s="57">
        <f t="shared" si="2"/>
        <v>7173.5460000000003</v>
      </c>
      <c r="K28" s="57">
        <f t="shared" si="2"/>
        <v>7668.0469999999996</v>
      </c>
      <c r="L28" s="57">
        <f t="shared" si="2"/>
        <v>7955.7839999999997</v>
      </c>
      <c r="M28" s="57">
        <f t="shared" si="2"/>
        <v>8247.098</v>
      </c>
      <c r="N28" s="57">
        <f t="shared" si="2"/>
        <v>8424.4809999999998</v>
      </c>
      <c r="O28" s="57">
        <f t="shared" si="2"/>
        <v>8366.0560000000005</v>
      </c>
      <c r="P28" s="57">
        <f t="shared" si="2"/>
        <v>8195.8990000000013</v>
      </c>
      <c r="Q28" s="57">
        <f t="shared" si="2"/>
        <v>7988.4369999999999</v>
      </c>
      <c r="R28" s="57">
        <f t="shared" si="2"/>
        <v>7849.652</v>
      </c>
      <c r="S28" s="57">
        <f t="shared" si="2"/>
        <v>7760.6930000000002</v>
      </c>
      <c r="T28" s="57">
        <f t="shared" si="2"/>
        <v>7607.567</v>
      </c>
      <c r="U28" s="57">
        <f t="shared" si="2"/>
        <v>7604.4679999999998</v>
      </c>
      <c r="V28" s="57">
        <f t="shared" si="2"/>
        <v>7632.8209999999999</v>
      </c>
      <c r="W28" s="57">
        <f t="shared" si="2"/>
        <v>7311.6350000000002</v>
      </c>
      <c r="X28" s="57">
        <f t="shared" si="2"/>
        <v>6840.3639999999996</v>
      </c>
      <c r="Y28" s="57">
        <f t="shared" si="2"/>
        <v>6528.2749999999996</v>
      </c>
      <c r="Z28" s="58">
        <f t="shared" si="2"/>
        <v>0</v>
      </c>
      <c r="AA28" s="59">
        <f t="shared" si="2"/>
        <v>168868.283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108</v>
      </c>
      <c r="C31" s="90">
        <v>246</v>
      </c>
      <c r="D31" s="90">
        <v>257</v>
      </c>
      <c r="E31" s="90">
        <v>224</v>
      </c>
      <c r="F31" s="90">
        <v>223</v>
      </c>
      <c r="G31" s="90">
        <v>280</v>
      </c>
      <c r="H31" s="90">
        <v>100</v>
      </c>
      <c r="I31" s="90">
        <v>83</v>
      </c>
      <c r="J31" s="90">
        <v>79</v>
      </c>
      <c r="K31" s="90">
        <v>149</v>
      </c>
      <c r="L31" s="90">
        <v>170</v>
      </c>
      <c r="M31" s="90">
        <v>209</v>
      </c>
      <c r="N31" s="90">
        <v>183</v>
      </c>
      <c r="O31" s="90">
        <v>178</v>
      </c>
      <c r="P31" s="90">
        <v>170</v>
      </c>
      <c r="Q31" s="90">
        <v>175</v>
      </c>
      <c r="R31" s="90">
        <v>155</v>
      </c>
      <c r="S31" s="90">
        <v>148</v>
      </c>
      <c r="T31" s="90">
        <v>107</v>
      </c>
      <c r="U31" s="90">
        <v>119</v>
      </c>
      <c r="V31" s="90">
        <v>86</v>
      </c>
      <c r="W31" s="90">
        <v>120</v>
      </c>
      <c r="X31" s="90">
        <v>41</v>
      </c>
      <c r="Y31" s="90">
        <v>41</v>
      </c>
      <c r="Z31" s="91"/>
      <c r="AA31" s="69">
        <f t="shared" ref="AA31:AA36" si="3">SUM(B31:Z31)</f>
        <v>3651</v>
      </c>
    </row>
    <row r="32" spans="1:27" ht="24.95" customHeight="1" x14ac:dyDescent="0.2">
      <c r="A32" s="92" t="s">
        <v>37</v>
      </c>
      <c r="B32" s="93">
        <v>7</v>
      </c>
      <c r="C32" s="94">
        <v>11</v>
      </c>
      <c r="D32" s="94">
        <v>17</v>
      </c>
      <c r="E32" s="94">
        <v>17</v>
      </c>
      <c r="F32" s="94">
        <v>16</v>
      </c>
      <c r="G32" s="94">
        <v>7</v>
      </c>
      <c r="H32" s="94">
        <v>21</v>
      </c>
      <c r="I32" s="94">
        <v>31</v>
      </c>
      <c r="J32" s="94">
        <v>31</v>
      </c>
      <c r="K32" s="94">
        <v>31</v>
      </c>
      <c r="L32" s="94">
        <v>21</v>
      </c>
      <c r="M32" s="94">
        <v>21</v>
      </c>
      <c r="N32" s="94">
        <v>21</v>
      </c>
      <c r="O32" s="94">
        <v>21</v>
      </c>
      <c r="P32" s="94">
        <v>21</v>
      </c>
      <c r="Q32" s="94">
        <v>20</v>
      </c>
      <c r="R32" s="94">
        <v>20</v>
      </c>
      <c r="S32" s="94">
        <v>20</v>
      </c>
      <c r="T32" s="94">
        <v>41</v>
      </c>
      <c r="U32" s="94">
        <v>67</v>
      </c>
      <c r="V32" s="94">
        <v>67</v>
      </c>
      <c r="W32" s="94">
        <v>148.42400000000001</v>
      </c>
      <c r="X32" s="94">
        <v>20</v>
      </c>
      <c r="Y32" s="94">
        <v>19</v>
      </c>
      <c r="Z32" s="95"/>
      <c r="AA32" s="74">
        <f t="shared" si="3"/>
        <v>716.42399999999998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115</v>
      </c>
      <c r="C36" s="83">
        <f t="shared" ref="C36:Z36" si="4">SUM(C31:C35)</f>
        <v>257</v>
      </c>
      <c r="D36" s="83">
        <f t="shared" si="4"/>
        <v>274</v>
      </c>
      <c r="E36" s="83">
        <f t="shared" si="4"/>
        <v>241</v>
      </c>
      <c r="F36" s="83">
        <f t="shared" si="4"/>
        <v>239</v>
      </c>
      <c r="G36" s="83">
        <f t="shared" si="4"/>
        <v>287</v>
      </c>
      <c r="H36" s="83">
        <f t="shared" si="4"/>
        <v>121</v>
      </c>
      <c r="I36" s="83">
        <f t="shared" si="4"/>
        <v>114</v>
      </c>
      <c r="J36" s="83">
        <f t="shared" si="4"/>
        <v>110</v>
      </c>
      <c r="K36" s="83">
        <f t="shared" si="4"/>
        <v>180</v>
      </c>
      <c r="L36" s="83">
        <f t="shared" si="4"/>
        <v>191</v>
      </c>
      <c r="M36" s="83">
        <f t="shared" si="4"/>
        <v>230</v>
      </c>
      <c r="N36" s="83">
        <f t="shared" si="4"/>
        <v>204</v>
      </c>
      <c r="O36" s="83">
        <f t="shared" si="4"/>
        <v>199</v>
      </c>
      <c r="P36" s="83">
        <f t="shared" si="4"/>
        <v>191</v>
      </c>
      <c r="Q36" s="83">
        <f t="shared" si="4"/>
        <v>195</v>
      </c>
      <c r="R36" s="83">
        <f t="shared" si="4"/>
        <v>175</v>
      </c>
      <c r="S36" s="83">
        <f t="shared" si="4"/>
        <v>168</v>
      </c>
      <c r="T36" s="83">
        <f t="shared" si="4"/>
        <v>148</v>
      </c>
      <c r="U36" s="83">
        <f t="shared" si="4"/>
        <v>186</v>
      </c>
      <c r="V36" s="83">
        <f t="shared" si="4"/>
        <v>153</v>
      </c>
      <c r="W36" s="83">
        <f t="shared" si="4"/>
        <v>268.42399999999998</v>
      </c>
      <c r="X36" s="83">
        <f t="shared" si="4"/>
        <v>61</v>
      </c>
      <c r="Y36" s="83">
        <f t="shared" si="4"/>
        <v>60</v>
      </c>
      <c r="Z36" s="84">
        <f t="shared" si="4"/>
        <v>0</v>
      </c>
      <c r="AA36" s="85">
        <f t="shared" si="3"/>
        <v>4367.424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5801.3089999999993</v>
      </c>
      <c r="C47" s="83">
        <f t="shared" ref="C47:Z47" si="8">SUM(C10:C13)+C22+C36</f>
        <v>5672.4459999999999</v>
      </c>
      <c r="D47" s="83">
        <f t="shared" si="8"/>
        <v>5529.5689999999995</v>
      </c>
      <c r="E47" s="83">
        <f t="shared" si="8"/>
        <v>5419.69</v>
      </c>
      <c r="F47" s="83">
        <f t="shared" si="8"/>
        <v>5423.6379999999999</v>
      </c>
      <c r="G47" s="83">
        <f t="shared" si="8"/>
        <v>5554.973</v>
      </c>
      <c r="H47" s="83">
        <f t="shared" si="8"/>
        <v>5802.634</v>
      </c>
      <c r="I47" s="83">
        <f t="shared" si="8"/>
        <v>6509.201</v>
      </c>
      <c r="J47" s="83">
        <f t="shared" si="8"/>
        <v>7173.5459999999985</v>
      </c>
      <c r="K47" s="83">
        <f t="shared" si="8"/>
        <v>7668.0469999999996</v>
      </c>
      <c r="L47" s="83">
        <f t="shared" si="8"/>
        <v>7955.7839999999987</v>
      </c>
      <c r="M47" s="83">
        <f t="shared" si="8"/>
        <v>8247.098</v>
      </c>
      <c r="N47" s="83">
        <f t="shared" si="8"/>
        <v>8424.4809999999998</v>
      </c>
      <c r="O47" s="83">
        <f t="shared" si="8"/>
        <v>8366.0560000000005</v>
      </c>
      <c r="P47" s="83">
        <f t="shared" si="8"/>
        <v>8195.8989999999976</v>
      </c>
      <c r="Q47" s="83">
        <f t="shared" si="8"/>
        <v>7988.4369999999999</v>
      </c>
      <c r="R47" s="83">
        <f t="shared" si="8"/>
        <v>7849.652000000001</v>
      </c>
      <c r="S47" s="83">
        <f t="shared" si="8"/>
        <v>7760.6930000000002</v>
      </c>
      <c r="T47" s="83">
        <f t="shared" si="8"/>
        <v>7607.5669999999991</v>
      </c>
      <c r="U47" s="83">
        <f t="shared" si="8"/>
        <v>7604.4679999999998</v>
      </c>
      <c r="V47" s="83">
        <f t="shared" si="8"/>
        <v>7632.8209999999999</v>
      </c>
      <c r="W47" s="83">
        <f t="shared" si="8"/>
        <v>7311.6349999999993</v>
      </c>
      <c r="X47" s="83">
        <f t="shared" si="8"/>
        <v>6840.3640000000005</v>
      </c>
      <c r="Y47" s="83">
        <f t="shared" si="8"/>
        <v>6528.2749999999987</v>
      </c>
      <c r="Z47" s="84">
        <f t="shared" si="8"/>
        <v>0</v>
      </c>
      <c r="AA47" s="100">
        <f>SUM(B47:Z47)</f>
        <v>168868.283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-547.29999999999995</v>
      </c>
      <c r="H4" s="18">
        <v>-296.60000000000002</v>
      </c>
      <c r="I4" s="18">
        <v>-229.6</v>
      </c>
      <c r="J4" s="18">
        <v>-279.3</v>
      </c>
      <c r="K4" s="18">
        <v>-400.7</v>
      </c>
      <c r="L4" s="18">
        <v>-342.4</v>
      </c>
      <c r="M4" s="18">
        <v>-567.1</v>
      </c>
      <c r="N4" s="18">
        <v>-600</v>
      </c>
      <c r="O4" s="18">
        <v>-600</v>
      </c>
      <c r="P4" s="18">
        <v>-600</v>
      </c>
      <c r="Q4" s="18">
        <v>-600</v>
      </c>
      <c r="R4" s="18">
        <v>-600</v>
      </c>
      <c r="S4" s="18">
        <v>-600</v>
      </c>
      <c r="T4" s="18">
        <v>-600</v>
      </c>
      <c r="U4" s="18">
        <v>-582.70000000000005</v>
      </c>
      <c r="V4" s="18">
        <v>-600</v>
      </c>
      <c r="W4" s="18">
        <v>-573.20000000000005</v>
      </c>
      <c r="X4" s="18">
        <v>-600</v>
      </c>
      <c r="Y4" s="18">
        <v>-600</v>
      </c>
      <c r="Z4" s="19"/>
      <c r="AA4" s="107">
        <f>SUM(B4:Z4)</f>
        <v>-12818.900000000001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103.16</v>
      </c>
      <c r="C7" s="113">
        <v>101.5</v>
      </c>
      <c r="D7" s="113">
        <v>94.25</v>
      </c>
      <c r="E7" s="113">
        <v>91.21</v>
      </c>
      <c r="F7" s="113">
        <v>90.55</v>
      </c>
      <c r="G7" s="113">
        <v>91.9</v>
      </c>
      <c r="H7" s="113">
        <v>107.95</v>
      </c>
      <c r="I7" s="113">
        <v>113</v>
      </c>
      <c r="J7" s="113">
        <v>113</v>
      </c>
      <c r="K7" s="113">
        <v>104.96</v>
      </c>
      <c r="L7" s="113">
        <v>104.92</v>
      </c>
      <c r="M7" s="113">
        <v>104.97</v>
      </c>
      <c r="N7" s="113">
        <v>120.12</v>
      </c>
      <c r="O7" s="113">
        <v>118.58</v>
      </c>
      <c r="P7" s="113">
        <v>124.49</v>
      </c>
      <c r="Q7" s="113">
        <v>132.24</v>
      </c>
      <c r="R7" s="113">
        <v>142.87</v>
      </c>
      <c r="S7" s="113">
        <v>148.9</v>
      </c>
      <c r="T7" s="113">
        <v>147</v>
      </c>
      <c r="U7" s="113">
        <v>125.38</v>
      </c>
      <c r="V7" s="113">
        <v>130.19</v>
      </c>
      <c r="W7" s="113">
        <v>114.59</v>
      </c>
      <c r="X7" s="113">
        <v>142.37</v>
      </c>
      <c r="Y7" s="113">
        <v>142.37</v>
      </c>
      <c r="Z7" s="114"/>
      <c r="AA7" s="115">
        <v>117.10291666666667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547.29999999999995</v>
      </c>
      <c r="H13" s="125">
        <v>296.60000000000002</v>
      </c>
      <c r="I13" s="125">
        <v>229.6</v>
      </c>
      <c r="J13" s="125">
        <v>279.3</v>
      </c>
      <c r="K13" s="125">
        <v>400.7</v>
      </c>
      <c r="L13" s="125">
        <v>342.4</v>
      </c>
      <c r="M13" s="125">
        <v>567.1</v>
      </c>
      <c r="N13" s="125">
        <v>600</v>
      </c>
      <c r="O13" s="125">
        <v>600</v>
      </c>
      <c r="P13" s="125">
        <v>600</v>
      </c>
      <c r="Q13" s="125">
        <v>600</v>
      </c>
      <c r="R13" s="125">
        <v>600</v>
      </c>
      <c r="S13" s="125">
        <v>600</v>
      </c>
      <c r="T13" s="125">
        <v>600</v>
      </c>
      <c r="U13" s="125">
        <v>582.70000000000005</v>
      </c>
      <c r="V13" s="125">
        <v>600</v>
      </c>
      <c r="W13" s="125">
        <v>573.20000000000005</v>
      </c>
      <c r="X13" s="125">
        <v>600</v>
      </c>
      <c r="Y13" s="126">
        <v>600</v>
      </c>
      <c r="Z13" s="127"/>
      <c r="AA13" s="128">
        <f t="shared" si="0"/>
        <v>12818.900000000001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547.29999999999995</v>
      </c>
      <c r="H16" s="131">
        <f t="shared" si="1"/>
        <v>296.60000000000002</v>
      </c>
      <c r="I16" s="131">
        <f t="shared" si="1"/>
        <v>229.6</v>
      </c>
      <c r="J16" s="131">
        <f t="shared" si="1"/>
        <v>279.3</v>
      </c>
      <c r="K16" s="131">
        <f t="shared" si="1"/>
        <v>400.7</v>
      </c>
      <c r="L16" s="131">
        <f t="shared" si="1"/>
        <v>342.4</v>
      </c>
      <c r="M16" s="131">
        <f t="shared" si="1"/>
        <v>567.1</v>
      </c>
      <c r="N16" s="131">
        <f t="shared" si="1"/>
        <v>600</v>
      </c>
      <c r="O16" s="131">
        <f t="shared" si="1"/>
        <v>600</v>
      </c>
      <c r="P16" s="131">
        <f t="shared" si="1"/>
        <v>600</v>
      </c>
      <c r="Q16" s="131">
        <f t="shared" si="1"/>
        <v>600</v>
      </c>
      <c r="R16" s="131">
        <f t="shared" si="1"/>
        <v>600</v>
      </c>
      <c r="S16" s="131">
        <f t="shared" si="1"/>
        <v>600</v>
      </c>
      <c r="T16" s="131">
        <f t="shared" si="1"/>
        <v>600</v>
      </c>
      <c r="U16" s="131">
        <f t="shared" si="1"/>
        <v>582.70000000000005</v>
      </c>
      <c r="V16" s="131">
        <f t="shared" si="1"/>
        <v>600</v>
      </c>
      <c r="W16" s="131">
        <f t="shared" si="1"/>
        <v>573.20000000000005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12818.900000000001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2021-08-16T11:01:13Z</dcterms:created>
  <dcterms:modified xsi:type="dcterms:W3CDTF">2021-08-16T11:01:13Z</dcterms:modified>
</cp:coreProperties>
</file>