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<sst xmlns="http://schemas.openxmlformats.org/spreadsheetml/2006/main" count="109" uniqueCount="48">
  <si>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14/08/2021 14:07:28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</si>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</sst>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397.44399999999996</c:v>
                </c:pt>
                <c:pt idx="1">
                  <c:v>375</c:v>
                </c:pt>
                <c:pt idx="2">
                  <c:v>375</c:v>
                </c:pt>
                <c:pt idx="3">
                  <c:v>375</c:v>
                </c:pt>
                <c:pt idx="4">
                  <c:v>375</c:v>
                </c:pt>
                <c:pt idx="5">
                  <c:v>375</c:v>
                </c:pt>
                <c:pt idx="6">
                  <c:v>375</c:v>
                </c:pt>
                <c:pt idx="7">
                  <c:v>418</c:v>
                </c:pt>
                <c:pt idx="8">
                  <c:v>375</c:v>
                </c:pt>
                <c:pt idx="9">
                  <c:v>375</c:v>
                </c:pt>
                <c:pt idx="10">
                  <c:v>375</c:v>
                </c:pt>
                <c:pt idx="11">
                  <c:v>375</c:v>
                </c:pt>
                <c:pt idx="12">
                  <c:v>375</c:v>
                </c:pt>
                <c:pt idx="13">
                  <c:v>375</c:v>
                </c:pt>
                <c:pt idx="14">
                  <c:v>375</c:v>
                </c:pt>
                <c:pt idx="15">
                  <c:v>375</c:v>
                </c:pt>
                <c:pt idx="16">
                  <c:v>375</c:v>
                </c:pt>
                <c:pt idx="17">
                  <c:v>418</c:v>
                </c:pt>
                <c:pt idx="18">
                  <c:v>418</c:v>
                </c:pt>
                <c:pt idx="19">
                  <c:v>418</c:v>
                </c:pt>
                <c:pt idx="20">
                  <c:v>418</c:v>
                </c:pt>
                <c:pt idx="21">
                  <c:v>418</c:v>
                </c:pt>
                <c:pt idx="22">
                  <c:v>418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2924.377</c:v>
                </c:pt>
                <c:pt idx="1">
                  <c:v>2393.154</c:v>
                </c:pt>
                <c:pt idx="2">
                  <c:v>1920.9</c:v>
                </c:pt>
                <c:pt idx="3">
                  <c:v>1692.643</c:v>
                </c:pt>
                <c:pt idx="4">
                  <c:v>1560.373</c:v>
                </c:pt>
                <c:pt idx="5">
                  <c:v>1444.1010000000001</c:v>
                </c:pt>
                <c:pt idx="6">
                  <c:v>1593.9</c:v>
                </c:pt>
                <c:pt idx="7">
                  <c:v>1769.9</c:v>
                </c:pt>
                <c:pt idx="8">
                  <c:v>1920.9</c:v>
                </c:pt>
                <c:pt idx="9">
                  <c:v>1749.203</c:v>
                </c:pt>
                <c:pt idx="10">
                  <c:v>1851.0920000000001</c:v>
                </c:pt>
                <c:pt idx="11">
                  <c:v>1897.2420000000002</c:v>
                </c:pt>
                <c:pt idx="12">
                  <c:v>1814.9</c:v>
                </c:pt>
                <c:pt idx="13">
                  <c:v>1813.9</c:v>
                </c:pt>
                <c:pt idx="14">
                  <c:v>2061.4639999999999</c:v>
                </c:pt>
                <c:pt idx="15">
                  <c:v>2688.3830000000003</c:v>
                </c:pt>
                <c:pt idx="16">
                  <c:v>2945.1130000000003</c:v>
                </c:pt>
                <c:pt idx="17">
                  <c:v>3311.857</c:v>
                </c:pt>
                <c:pt idx="18">
                  <c:v>3487.2470000000003</c:v>
                </c:pt>
                <c:pt idx="19">
                  <c:v>3578.96</c:v>
                </c:pt>
                <c:pt idx="20">
                  <c:v>3785.337</c:v>
                </c:pt>
                <c:pt idx="21">
                  <c:v>3851.3029999999999</c:v>
                </c:pt>
                <c:pt idx="22">
                  <c:v>3730.6959999999999</c:v>
                </c:pt>
                <c:pt idx="23">
                  <c:v>3745.4650000000001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714.4</c:v>
                </c:pt>
                <c:pt idx="1">
                  <c:v>866.9</c:v>
                </c:pt>
                <c:pt idx="2">
                  <c:v>978.3130000000001</c:v>
                </c:pt>
                <c:pt idx="3">
                  <c:v>1014</c:v>
                </c:pt>
                <c:pt idx="4">
                  <c:v>1014</c:v>
                </c:pt>
                <c:pt idx="5">
                  <c:v>1008</c:v>
                </c:pt>
                <c:pt idx="6">
                  <c:v>767.7</c:v>
                </c:pt>
                <c:pt idx="7">
                  <c:v>508</c:v>
                </c:pt>
                <c:pt idx="8">
                  <c:v>279.89999999999998</c:v>
                </c:pt>
                <c:pt idx="9">
                  <c:v>232.2</c:v>
                </c:pt>
                <c:pt idx="10">
                  <c:v>189</c:v>
                </c:pt>
                <c:pt idx="11">
                  <c:v>202.2</c:v>
                </c:pt>
                <c:pt idx="12">
                  <c:v>264.60000000000002</c:v>
                </c:pt>
                <c:pt idx="13">
                  <c:v>279.60000000000002</c:v>
                </c:pt>
                <c:pt idx="14">
                  <c:v>189</c:v>
                </c:pt>
                <c:pt idx="15">
                  <c:v>182</c:v>
                </c:pt>
                <c:pt idx="16">
                  <c:v>167</c:v>
                </c:pt>
                <c:pt idx="17">
                  <c:v>167</c:v>
                </c:pt>
                <c:pt idx="18">
                  <c:v>162</c:v>
                </c:pt>
                <c:pt idx="19">
                  <c:v>196</c:v>
                </c:pt>
                <c:pt idx="20">
                  <c:v>193.5</c:v>
                </c:pt>
                <c:pt idx="21">
                  <c:v>195</c:v>
                </c:pt>
                <c:pt idx="22">
                  <c:v>460.6</c:v>
                </c:pt>
                <c:pt idx="23">
                  <c:v>361.3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1924.7770000000003</c:v>
                </c:pt>
                <c:pt idx="1">
                  <c:v>2021.3539999999998</c:v>
                </c:pt>
                <c:pt idx="2">
                  <c:v>2128.7910000000002</c:v>
                </c:pt>
                <c:pt idx="3">
                  <c:v>2189.337</c:v>
                </c:pt>
                <c:pt idx="4">
                  <c:v>2222.7639999999992</c:v>
                </c:pt>
                <c:pt idx="5">
                  <c:v>2247.0680000000002</c:v>
                </c:pt>
                <c:pt idx="6">
                  <c:v>2394.7029999999995</c:v>
                </c:pt>
                <c:pt idx="7">
                  <c:v>2867.5459999999989</c:v>
                </c:pt>
                <c:pt idx="8">
                  <c:v>3506.6619999999994</c:v>
                </c:pt>
                <c:pt idx="9">
                  <c:v>4046.5770000000007</c:v>
                </c:pt>
                <c:pt idx="10">
                  <c:v>4375.0880000000006</c:v>
                </c:pt>
                <c:pt idx="11">
                  <c:v>4555.5590000000002</c:v>
                </c:pt>
                <c:pt idx="12">
                  <c:v>4596.4899999999989</c:v>
                </c:pt>
                <c:pt idx="13">
                  <c:v>4510.9549999999999</c:v>
                </c:pt>
                <c:pt idx="14">
                  <c:v>4290.3670000000011</c:v>
                </c:pt>
                <c:pt idx="15">
                  <c:v>3900.3399999999997</c:v>
                </c:pt>
                <c:pt idx="16">
                  <c:v>3401.126999999999</c:v>
                </c:pt>
                <c:pt idx="17">
                  <c:v>2714.5410000000002</c:v>
                </c:pt>
                <c:pt idx="18">
                  <c:v>2035.75</c:v>
                </c:pt>
                <c:pt idx="19">
                  <c:v>1708.6870000000001</c:v>
                </c:pt>
                <c:pt idx="20">
                  <c:v>1581.5719999999997</c:v>
                </c:pt>
                <c:pt idx="21">
                  <c:v>1463.4280000000001</c:v>
                </c:pt>
                <c:pt idx="22">
                  <c:v>1371.654</c:v>
                </c:pt>
                <c:pt idx="23">
                  <c:v>1354.3739999999998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76</c:v>
                </c:pt>
                <c:pt idx="5">
                  <c:v>76</c:v>
                </c:pt>
                <c:pt idx="6">
                  <c:v>159</c:v>
                </c:pt>
                <c:pt idx="7">
                  <c:v>211</c:v>
                </c:pt>
                <c:pt idx="8">
                  <c:v>215</c:v>
                </c:pt>
                <c:pt idx="9">
                  <c:v>185</c:v>
                </c:pt>
                <c:pt idx="10">
                  <c:v>151</c:v>
                </c:pt>
                <c:pt idx="11">
                  <c:v>153</c:v>
                </c:pt>
                <c:pt idx="12">
                  <c:v>149</c:v>
                </c:pt>
                <c:pt idx="13">
                  <c:v>111</c:v>
                </c:pt>
                <c:pt idx="14">
                  <c:v>111</c:v>
                </c:pt>
                <c:pt idx="15">
                  <c:v>211</c:v>
                </c:pt>
                <c:pt idx="16">
                  <c:v>481</c:v>
                </c:pt>
                <c:pt idx="17">
                  <c:v>855</c:v>
                </c:pt>
                <c:pt idx="18">
                  <c:v>1153</c:v>
                </c:pt>
                <c:pt idx="19">
                  <c:v>1475</c:v>
                </c:pt>
                <c:pt idx="20">
                  <c:v>1478</c:v>
                </c:pt>
                <c:pt idx="21">
                  <c:v>1320</c:v>
                </c:pt>
                <c:pt idx="22">
                  <c:v>782</c:v>
                </c:pt>
                <c:pt idx="23">
                  <c:v>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561712"/>
        <c:axId val="410562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6010.9770000000008</c:v>
                </c:pt>
                <c:pt idx="1">
                  <c:v>5706.4119999999994</c:v>
                </c:pt>
                <c:pt idx="2">
                  <c:v>5452.9800000000014</c:v>
                </c:pt>
                <c:pt idx="3">
                  <c:v>5320.98</c:v>
                </c:pt>
                <c:pt idx="4">
                  <c:v>5248.1370000000015</c:v>
                </c:pt>
                <c:pt idx="5">
                  <c:v>5150.168999999999</c:v>
                </c:pt>
                <c:pt idx="6">
                  <c:v>5290.3190000000004</c:v>
                </c:pt>
                <c:pt idx="7">
                  <c:v>5774.4099999999989</c:v>
                </c:pt>
                <c:pt idx="8">
                  <c:v>6297.4609999999984</c:v>
                </c:pt>
                <c:pt idx="9">
                  <c:v>6587.9569999999994</c:v>
                </c:pt>
                <c:pt idx="10">
                  <c:v>6941.1569999999992</c:v>
                </c:pt>
                <c:pt idx="11">
                  <c:v>7182.978000000001</c:v>
                </c:pt>
                <c:pt idx="12">
                  <c:v>7199.9669999999996</c:v>
                </c:pt>
                <c:pt idx="13">
                  <c:v>7090.4840000000013</c:v>
                </c:pt>
                <c:pt idx="14">
                  <c:v>7026.808</c:v>
                </c:pt>
                <c:pt idx="15">
                  <c:v>7356.6999999999989</c:v>
                </c:pt>
                <c:pt idx="16">
                  <c:v>7369.2179999999989</c:v>
                </c:pt>
                <c:pt idx="17">
                  <c:v>7466.3909999999996</c:v>
                </c:pt>
                <c:pt idx="18">
                  <c:v>7255.9900000000025</c:v>
                </c:pt>
                <c:pt idx="19">
                  <c:v>7376.6260000000002</c:v>
                </c:pt>
                <c:pt idx="20">
                  <c:v>7456.3899999999994</c:v>
                </c:pt>
                <c:pt idx="21">
                  <c:v>7247.6839999999984</c:v>
                </c:pt>
                <c:pt idx="22">
                  <c:v>6762.9419999999991</c:v>
                </c:pt>
                <c:pt idx="23">
                  <c:v>6330.1839999999993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61712"/>
        <c:axId val="410562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103.16</c:v>
                </c:pt>
                <c:pt idx="1">
                  <c:v>91.91</c:v>
                </c:pt>
                <c:pt idx="2">
                  <c:v>77</c:v>
                </c:pt>
                <c:pt idx="3">
                  <c:v>83.8</c:v>
                </c:pt>
                <c:pt idx="4">
                  <c:v>85.49</c:v>
                </c:pt>
                <c:pt idx="5">
                  <c:v>83.8</c:v>
                </c:pt>
                <c:pt idx="6">
                  <c:v>91.93</c:v>
                </c:pt>
                <c:pt idx="7">
                  <c:v>104.92</c:v>
                </c:pt>
                <c:pt idx="8">
                  <c:v>91.9</c:v>
                </c:pt>
                <c:pt idx="9">
                  <c:v>85.49</c:v>
                </c:pt>
                <c:pt idx="10">
                  <c:v>86.81</c:v>
                </c:pt>
                <c:pt idx="11">
                  <c:v>86.81</c:v>
                </c:pt>
                <c:pt idx="12">
                  <c:v>85.9</c:v>
                </c:pt>
                <c:pt idx="13">
                  <c:v>84.03</c:v>
                </c:pt>
                <c:pt idx="14">
                  <c:v>85.49</c:v>
                </c:pt>
                <c:pt idx="15">
                  <c:v>89.22</c:v>
                </c:pt>
                <c:pt idx="16">
                  <c:v>95.44</c:v>
                </c:pt>
                <c:pt idx="17">
                  <c:v>104.06</c:v>
                </c:pt>
                <c:pt idx="18">
                  <c:v>104.92</c:v>
                </c:pt>
                <c:pt idx="19">
                  <c:v>105.14</c:v>
                </c:pt>
                <c:pt idx="20">
                  <c:v>125.44</c:v>
                </c:pt>
                <c:pt idx="21">
                  <c:v>132.63</c:v>
                </c:pt>
                <c:pt idx="22">
                  <c:v>113</c:v>
                </c:pt>
                <c:pt idx="23">
                  <c:v>109.93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62888"/>
        <c:axId val="410562496"/>
      </c:lineChart>
      <c:catAx>
        <c:axId val="41056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62104"/>
        <c:crosses val="autoZero"/>
        <c:auto val="1"/>
        <c:lblAlgn val="ctr"/>
        <c:lblOffset val="100"/>
        <c:noMultiLvlLbl val="0"/>
      </c:catAx>
      <c:valAx>
        <c:axId val="41056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61712"/>
        <c:crosses val="autoZero"/>
        <c:crossBetween val="between"/>
      </c:valAx>
      <c:valAx>
        <c:axId val="410562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62888"/>
        <c:crosses val="max"/>
        <c:crossBetween val="between"/>
      </c:valAx>
      <c:catAx>
        <c:axId val="410562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562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44423</v>
          </cell>
        </row>
        <row r="5">
          <cell r="C5" t="str">
            <v>DAM</v>
          </cell>
        </row>
        <row r="26">
          <cell r="C26">
            <v>9366.4439999999995</v>
          </cell>
        </row>
        <row r="27">
          <cell r="C27">
            <v>59532.410000000018</v>
          </cell>
        </row>
        <row r="28">
          <cell r="C28">
            <v>10003</v>
          </cell>
        </row>
        <row r="29">
          <cell r="C29">
            <v>10592.213</v>
          </cell>
        </row>
        <row r="30">
          <cell r="C30">
            <v>67409.510999999984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22429.307999999997</v>
          </cell>
        </row>
        <row r="39">
          <cell r="C39">
            <v>23738.538</v>
          </cell>
        </row>
        <row r="40">
          <cell r="C40">
            <v>92475.74099999998</v>
          </cell>
        </row>
        <row r="41">
          <cell r="C41">
            <v>0</v>
          </cell>
        </row>
        <row r="42">
          <cell r="C42">
            <v>14986.733999999997</v>
          </cell>
        </row>
        <row r="43">
          <cell r="C43">
            <v>3273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103.16</v>
          </cell>
          <cell r="C7">
            <v>91.91</v>
          </cell>
          <cell r="D7">
            <v>77</v>
          </cell>
          <cell r="E7">
            <v>83.8</v>
          </cell>
          <cell r="F7">
            <v>85.49</v>
          </cell>
          <cell r="G7">
            <v>83.8</v>
          </cell>
          <cell r="H7">
            <v>91.93</v>
          </cell>
          <cell r="I7">
            <v>104.92</v>
          </cell>
          <cell r="J7">
            <v>91.9</v>
          </cell>
          <cell r="K7">
            <v>85.49</v>
          </cell>
          <cell r="L7">
            <v>86.81</v>
          </cell>
          <cell r="M7">
            <v>86.81</v>
          </cell>
          <cell r="N7">
            <v>85.9</v>
          </cell>
          <cell r="O7">
            <v>84.03</v>
          </cell>
          <cell r="P7">
            <v>85.49</v>
          </cell>
          <cell r="Q7">
            <v>89.22</v>
          </cell>
          <cell r="R7">
            <v>95.44</v>
          </cell>
          <cell r="S7">
            <v>104.06</v>
          </cell>
          <cell r="T7">
            <v>104.92</v>
          </cell>
          <cell r="U7">
            <v>105.14</v>
          </cell>
          <cell r="V7">
            <v>125.44</v>
          </cell>
          <cell r="W7">
            <v>132.63</v>
          </cell>
          <cell r="X7">
            <v>113</v>
          </cell>
          <cell r="Y7">
            <v>109.93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103.16</v>
          </cell>
          <cell r="C7">
            <v>91.91</v>
          </cell>
          <cell r="D7">
            <v>77</v>
          </cell>
          <cell r="E7">
            <v>83.8</v>
          </cell>
          <cell r="F7">
            <v>85.49</v>
          </cell>
          <cell r="G7">
            <v>83.8</v>
          </cell>
          <cell r="H7">
            <v>91.93</v>
          </cell>
          <cell r="I7">
            <v>104.92</v>
          </cell>
          <cell r="J7">
            <v>91.9</v>
          </cell>
          <cell r="K7">
            <v>85.49</v>
          </cell>
          <cell r="L7">
            <v>86.81</v>
          </cell>
          <cell r="M7">
            <v>86.81</v>
          </cell>
          <cell r="N7">
            <v>85.9</v>
          </cell>
          <cell r="O7">
            <v>84.03</v>
          </cell>
          <cell r="P7">
            <v>85.49</v>
          </cell>
          <cell r="Q7">
            <v>89.22</v>
          </cell>
          <cell r="R7">
            <v>95.44</v>
          </cell>
          <cell r="S7">
            <v>104.06</v>
          </cell>
          <cell r="T7">
            <v>104.92</v>
          </cell>
          <cell r="U7">
            <v>105.14</v>
          </cell>
          <cell r="V7">
            <v>125.44</v>
          </cell>
          <cell r="W7">
            <v>132.63</v>
          </cell>
          <cell r="X7">
            <v>113</v>
          </cell>
          <cell r="Y7">
            <v>109.93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217.44399999999999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395</v>
          </cell>
          <cell r="C23">
            <v>395</v>
          </cell>
          <cell r="D23">
            <v>282</v>
          </cell>
          <cell r="E23">
            <v>282</v>
          </cell>
          <cell r="F23">
            <v>356.47300000000001</v>
          </cell>
          <cell r="G23">
            <v>282</v>
          </cell>
          <cell r="H23">
            <v>390</v>
          </cell>
          <cell r="I23">
            <v>385</v>
          </cell>
          <cell r="J23">
            <v>380</v>
          </cell>
          <cell r="K23">
            <v>303.303</v>
          </cell>
          <cell r="L23">
            <v>380</v>
          </cell>
          <cell r="M23">
            <v>380</v>
          </cell>
          <cell r="N23">
            <v>380</v>
          </cell>
          <cell r="O23">
            <v>282</v>
          </cell>
          <cell r="P23">
            <v>357.56400000000002</v>
          </cell>
          <cell r="Q23">
            <v>380</v>
          </cell>
          <cell r="R23">
            <v>380</v>
          </cell>
          <cell r="S23">
            <v>385</v>
          </cell>
          <cell r="T23">
            <v>385</v>
          </cell>
          <cell r="U23">
            <v>390</v>
          </cell>
          <cell r="V23">
            <v>390</v>
          </cell>
          <cell r="W23">
            <v>390</v>
          </cell>
          <cell r="X23">
            <v>395</v>
          </cell>
          <cell r="Y23">
            <v>395</v>
          </cell>
        </row>
        <row r="24">
          <cell r="B24">
            <v>280</v>
          </cell>
          <cell r="C24">
            <v>280</v>
          </cell>
          <cell r="D24">
            <v>280</v>
          </cell>
          <cell r="E24">
            <v>280</v>
          </cell>
          <cell r="F24">
            <v>280</v>
          </cell>
          <cell r="G24">
            <v>280</v>
          </cell>
          <cell r="H24">
            <v>280</v>
          </cell>
          <cell r="I24">
            <v>280</v>
          </cell>
          <cell r="J24">
            <v>280</v>
          </cell>
          <cell r="K24">
            <v>280</v>
          </cell>
          <cell r="L24">
            <v>280</v>
          </cell>
          <cell r="M24">
            <v>280</v>
          </cell>
          <cell r="N24">
            <v>280</v>
          </cell>
          <cell r="O24">
            <v>280</v>
          </cell>
          <cell r="P24">
            <v>330</v>
          </cell>
          <cell r="Q24">
            <v>336</v>
          </cell>
          <cell r="R24">
            <v>336</v>
          </cell>
          <cell r="S24">
            <v>336</v>
          </cell>
          <cell r="T24">
            <v>336</v>
          </cell>
          <cell r="U24">
            <v>336</v>
          </cell>
          <cell r="V24">
            <v>382</v>
          </cell>
          <cell r="W24">
            <v>384</v>
          </cell>
          <cell r="X24">
            <v>386</v>
          </cell>
          <cell r="Y24">
            <v>386</v>
          </cell>
        </row>
        <row r="25">
          <cell r="B25">
            <v>341</v>
          </cell>
          <cell r="C25">
            <v>341</v>
          </cell>
          <cell r="D25">
            <v>220</v>
          </cell>
          <cell r="E25">
            <v>220</v>
          </cell>
          <cell r="P25">
            <v>80</v>
          </cell>
          <cell r="Q25">
            <v>324.483</v>
          </cell>
          <cell r="R25">
            <v>337</v>
          </cell>
          <cell r="S25">
            <v>337</v>
          </cell>
          <cell r="T25">
            <v>338</v>
          </cell>
          <cell r="U25">
            <v>339</v>
          </cell>
          <cell r="V25">
            <v>339</v>
          </cell>
          <cell r="W25">
            <v>340</v>
          </cell>
          <cell r="X25">
            <v>342</v>
          </cell>
          <cell r="Y25">
            <v>342</v>
          </cell>
        </row>
        <row r="26">
          <cell r="B26">
            <v>352</v>
          </cell>
          <cell r="C26">
            <v>265</v>
          </cell>
          <cell r="D26">
            <v>265</v>
          </cell>
          <cell r="I26">
            <v>87</v>
          </cell>
          <cell r="R26">
            <v>130</v>
          </cell>
          <cell r="S26">
            <v>257</v>
          </cell>
          <cell r="T26">
            <v>337</v>
          </cell>
          <cell r="U26">
            <v>392.1</v>
          </cell>
          <cell r="V26">
            <v>427</v>
          </cell>
          <cell r="W26">
            <v>429</v>
          </cell>
          <cell r="X26">
            <v>431</v>
          </cell>
          <cell r="Y26">
            <v>433</v>
          </cell>
        </row>
        <row r="27">
          <cell r="B27">
            <v>500</v>
          </cell>
          <cell r="C27">
            <v>500</v>
          </cell>
          <cell r="D27">
            <v>336</v>
          </cell>
          <cell r="E27">
            <v>372.74299999999999</v>
          </cell>
          <cell r="F27">
            <v>386</v>
          </cell>
          <cell r="G27">
            <v>344.20100000000002</v>
          </cell>
          <cell r="H27">
            <v>386</v>
          </cell>
          <cell r="I27">
            <v>380</v>
          </cell>
          <cell r="J27">
            <v>370</v>
          </cell>
          <cell r="K27">
            <v>250</v>
          </cell>
          <cell r="L27">
            <v>278.19200000000001</v>
          </cell>
          <cell r="M27">
            <v>328.34199999999998</v>
          </cell>
          <cell r="N27">
            <v>250</v>
          </cell>
          <cell r="O27">
            <v>349</v>
          </cell>
          <cell r="P27">
            <v>352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193</v>
          </cell>
          <cell r="P31">
            <v>42</v>
          </cell>
          <cell r="Q31">
            <v>250</v>
          </cell>
          <cell r="R31">
            <v>250</v>
          </cell>
          <cell r="S31">
            <v>275</v>
          </cell>
          <cell r="T31">
            <v>275</v>
          </cell>
          <cell r="U31">
            <v>300</v>
          </cell>
          <cell r="V31">
            <v>325</v>
          </cell>
          <cell r="W31">
            <v>350</v>
          </cell>
          <cell r="X31">
            <v>300</v>
          </cell>
          <cell r="Y31">
            <v>300</v>
          </cell>
        </row>
        <row r="32">
          <cell r="B32">
            <v>172</v>
          </cell>
          <cell r="I32">
            <v>60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200</v>
          </cell>
          <cell r="S32">
            <v>200</v>
          </cell>
          <cell r="T32">
            <v>288.08999999999997</v>
          </cell>
          <cell r="U32">
            <v>288.62799999999999</v>
          </cell>
          <cell r="V32">
            <v>303.45299999999997</v>
          </cell>
          <cell r="W32">
            <v>309.952</v>
          </cell>
          <cell r="X32">
            <v>294.94099999999997</v>
          </cell>
          <cell r="Y32">
            <v>293.75799999999998</v>
          </cell>
        </row>
        <row r="33">
          <cell r="B33">
            <v>250</v>
          </cell>
          <cell r="C33">
            <v>230</v>
          </cell>
          <cell r="D33">
            <v>210</v>
          </cell>
          <cell r="E33">
            <v>210</v>
          </cell>
          <cell r="F33">
            <v>210</v>
          </cell>
          <cell r="G33">
            <v>210</v>
          </cell>
          <cell r="H33">
            <v>210</v>
          </cell>
          <cell r="I33">
            <v>250</v>
          </cell>
          <cell r="J33">
            <v>363</v>
          </cell>
          <cell r="K33">
            <v>358</v>
          </cell>
          <cell r="L33">
            <v>355</v>
          </cell>
          <cell r="M33">
            <v>351</v>
          </cell>
          <cell r="N33">
            <v>347</v>
          </cell>
          <cell r="O33">
            <v>345</v>
          </cell>
          <cell r="P33">
            <v>342</v>
          </cell>
          <cell r="Q33">
            <v>340</v>
          </cell>
          <cell r="R33">
            <v>342</v>
          </cell>
          <cell r="S33">
            <v>338.01900000000001</v>
          </cell>
          <cell r="T33">
            <v>340.02</v>
          </cell>
          <cell r="U33">
            <v>344.02</v>
          </cell>
          <cell r="V33">
            <v>348.05599999999998</v>
          </cell>
          <cell r="W33">
            <v>352.06799999999998</v>
          </cell>
          <cell r="X33">
            <v>354.03399999999999</v>
          </cell>
          <cell r="Y33">
            <v>357.029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313.47699999999998</v>
          </cell>
          <cell r="C35">
            <v>254.25399999999999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282.21300000000002</v>
          </cell>
          <cell r="S35">
            <v>267.517</v>
          </cell>
          <cell r="T35">
            <v>270.10300000000001</v>
          </cell>
          <cell r="U35">
            <v>270.75</v>
          </cell>
          <cell r="V35">
            <v>317.16800000000001</v>
          </cell>
          <cell r="W35">
            <v>329.39699999999999</v>
          </cell>
          <cell r="X35">
            <v>294.32799999999997</v>
          </cell>
          <cell r="Y35">
            <v>300.05099999999999</v>
          </cell>
        </row>
        <row r="36">
          <cell r="R36">
            <v>60</v>
          </cell>
          <cell r="S36">
            <v>288.42099999999999</v>
          </cell>
          <cell r="T36">
            <v>290.13400000000001</v>
          </cell>
          <cell r="U36">
            <v>290.56200000000001</v>
          </cell>
          <cell r="V36">
            <v>325.76</v>
          </cell>
          <cell r="W36">
            <v>338.98599999999999</v>
          </cell>
          <cell r="X36">
            <v>305.49299999999999</v>
          </cell>
          <cell r="Y36">
            <v>310.72699999999998</v>
          </cell>
        </row>
        <row r="38"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200</v>
          </cell>
          <cell r="Y38">
            <v>100</v>
          </cell>
        </row>
        <row r="39">
          <cell r="R39">
            <v>80</v>
          </cell>
          <cell r="S39">
            <v>80</v>
          </cell>
          <cell r="T39">
            <v>160</v>
          </cell>
          <cell r="U39">
            <v>200</v>
          </cell>
          <cell r="V39">
            <v>200</v>
          </cell>
          <cell r="W39">
            <v>200</v>
          </cell>
          <cell r="X39">
            <v>160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90</v>
          </cell>
          <cell r="S42">
            <v>260</v>
          </cell>
          <cell r="T42">
            <v>270</v>
          </cell>
          <cell r="U42">
            <v>300</v>
          </cell>
          <cell r="V42">
            <v>300</v>
          </cell>
          <cell r="W42">
            <v>300</v>
          </cell>
          <cell r="X42">
            <v>250</v>
          </cell>
          <cell r="Y42">
            <v>100</v>
          </cell>
        </row>
        <row r="43">
          <cell r="Q43">
            <v>100</v>
          </cell>
          <cell r="R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95</v>
          </cell>
          <cell r="W43">
            <v>95</v>
          </cell>
          <cell r="X43">
            <v>91</v>
          </cell>
          <cell r="Y43">
            <v>90</v>
          </cell>
        </row>
        <row r="44">
          <cell r="H44">
            <v>50</v>
          </cell>
          <cell r="I44">
            <v>50</v>
          </cell>
          <cell r="J44">
            <v>54</v>
          </cell>
          <cell r="K44">
            <v>50</v>
          </cell>
          <cell r="L44">
            <v>52</v>
          </cell>
          <cell r="M44">
            <v>54</v>
          </cell>
          <cell r="N44">
            <v>54</v>
          </cell>
          <cell r="S44">
            <v>54</v>
          </cell>
          <cell r="T44">
            <v>52</v>
          </cell>
          <cell r="U44">
            <v>54</v>
          </cell>
          <cell r="V44">
            <v>52</v>
          </cell>
          <cell r="W44">
            <v>54</v>
          </cell>
        </row>
        <row r="45">
          <cell r="T45">
            <v>110</v>
          </cell>
          <cell r="U45">
            <v>110</v>
          </cell>
          <cell r="V45">
            <v>110</v>
          </cell>
          <cell r="W45">
            <v>110</v>
          </cell>
        </row>
        <row r="47">
          <cell r="U47">
            <v>100</v>
          </cell>
          <cell r="V47">
            <v>110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50</v>
          </cell>
          <cell r="C53">
            <v>50</v>
          </cell>
          <cell r="D53">
            <v>50</v>
          </cell>
          <cell r="E53">
            <v>50</v>
          </cell>
          <cell r="F53">
            <v>50</v>
          </cell>
          <cell r="G53">
            <v>50</v>
          </cell>
          <cell r="H53">
            <v>53</v>
          </cell>
          <cell r="I53">
            <v>55</v>
          </cell>
          <cell r="J53">
            <v>55</v>
          </cell>
          <cell r="K53">
            <v>55</v>
          </cell>
          <cell r="L53">
            <v>55</v>
          </cell>
          <cell r="M53">
            <v>55</v>
          </cell>
          <cell r="N53">
            <v>55</v>
          </cell>
          <cell r="O53">
            <v>55</v>
          </cell>
          <cell r="P53">
            <v>55</v>
          </cell>
          <cell r="Q53">
            <v>55</v>
          </cell>
          <cell r="R53">
            <v>55</v>
          </cell>
          <cell r="S53">
            <v>55</v>
          </cell>
          <cell r="T53">
            <v>55</v>
          </cell>
          <cell r="U53">
            <v>55</v>
          </cell>
          <cell r="V53">
            <v>55</v>
          </cell>
          <cell r="W53">
            <v>55</v>
          </cell>
          <cell r="X53">
            <v>55</v>
          </cell>
          <cell r="Y53">
            <v>55</v>
          </cell>
        </row>
        <row r="54">
          <cell r="N54">
            <v>10</v>
          </cell>
        </row>
        <row r="55">
          <cell r="L55">
            <v>14</v>
          </cell>
          <cell r="M55">
            <v>14</v>
          </cell>
        </row>
        <row r="57">
          <cell r="B57">
            <v>1924.7770000000003</v>
          </cell>
          <cell r="C57">
            <v>2021.3539999999998</v>
          </cell>
          <cell r="D57">
            <v>2128.7910000000002</v>
          </cell>
          <cell r="E57">
            <v>2189.337</v>
          </cell>
          <cell r="F57">
            <v>2222.7639999999992</v>
          </cell>
          <cell r="G57">
            <v>2247.0680000000002</v>
          </cell>
          <cell r="H57">
            <v>2394.7029999999995</v>
          </cell>
          <cell r="I57">
            <v>2867.5459999999989</v>
          </cell>
          <cell r="J57">
            <v>3506.6619999999994</v>
          </cell>
          <cell r="K57">
            <v>4046.5770000000007</v>
          </cell>
          <cell r="L57">
            <v>4375.0880000000006</v>
          </cell>
          <cell r="M57">
            <v>4555.5590000000002</v>
          </cell>
          <cell r="N57">
            <v>4596.4899999999989</v>
          </cell>
          <cell r="O57">
            <v>4510.9549999999999</v>
          </cell>
          <cell r="P57">
            <v>4290.3670000000011</v>
          </cell>
          <cell r="Q57">
            <v>3900.3399999999997</v>
          </cell>
          <cell r="R57">
            <v>3401.126999999999</v>
          </cell>
          <cell r="S57">
            <v>2714.5410000000002</v>
          </cell>
          <cell r="T57">
            <v>2035.75</v>
          </cell>
          <cell r="U57">
            <v>1708.6870000000001</v>
          </cell>
          <cell r="V57">
            <v>1581.5719999999997</v>
          </cell>
          <cell r="W57">
            <v>1463.4280000000001</v>
          </cell>
          <cell r="X57">
            <v>1371.654</v>
          </cell>
          <cell r="Y57">
            <v>1354.3739999999998</v>
          </cell>
        </row>
        <row r="70">
          <cell r="B70">
            <v>27</v>
          </cell>
          <cell r="C70">
            <v>27</v>
          </cell>
          <cell r="D70">
            <v>27</v>
          </cell>
          <cell r="E70">
            <v>27</v>
          </cell>
          <cell r="F70">
            <v>8</v>
          </cell>
          <cell r="G70">
            <v>8</v>
          </cell>
          <cell r="O70">
            <v>15</v>
          </cell>
          <cell r="P70">
            <v>15</v>
          </cell>
          <cell r="Q70">
            <v>17</v>
          </cell>
          <cell r="R70">
            <v>17</v>
          </cell>
          <cell r="S70">
            <v>17</v>
          </cell>
          <cell r="T70">
            <v>17</v>
          </cell>
          <cell r="U70">
            <v>46</v>
          </cell>
          <cell r="W70">
            <v>46</v>
          </cell>
          <cell r="X70">
            <v>46</v>
          </cell>
          <cell r="Y70">
            <v>17</v>
          </cell>
        </row>
        <row r="71">
          <cell r="B71">
            <v>345</v>
          </cell>
          <cell r="C71">
            <v>331</v>
          </cell>
          <cell r="D71">
            <v>279.113</v>
          </cell>
          <cell r="E71">
            <v>277</v>
          </cell>
          <cell r="F71">
            <v>296</v>
          </cell>
          <cell r="G71">
            <v>290</v>
          </cell>
          <cell r="H71">
            <v>267</v>
          </cell>
          <cell r="I71">
            <v>158</v>
          </cell>
          <cell r="J71">
            <v>70</v>
          </cell>
          <cell r="K71">
            <v>65</v>
          </cell>
          <cell r="L71">
            <v>59</v>
          </cell>
          <cell r="M71">
            <v>59</v>
          </cell>
          <cell r="N71">
            <v>59</v>
          </cell>
          <cell r="O71">
            <v>64</v>
          </cell>
          <cell r="P71">
            <v>64</v>
          </cell>
          <cell r="Q71">
            <v>55</v>
          </cell>
          <cell r="R71">
            <v>40</v>
          </cell>
          <cell r="S71">
            <v>40</v>
          </cell>
          <cell r="T71">
            <v>35</v>
          </cell>
          <cell r="U71">
            <v>40</v>
          </cell>
          <cell r="V71">
            <v>42</v>
          </cell>
          <cell r="W71">
            <v>39</v>
          </cell>
          <cell r="X71">
            <v>118</v>
          </cell>
          <cell r="Y71">
            <v>81</v>
          </cell>
        </row>
        <row r="72">
          <cell r="B72">
            <v>292.39999999999998</v>
          </cell>
          <cell r="C72">
            <v>458.9</v>
          </cell>
          <cell r="D72">
            <v>622.20000000000005</v>
          </cell>
          <cell r="E72">
            <v>660</v>
          </cell>
          <cell r="F72">
            <v>660</v>
          </cell>
          <cell r="G72">
            <v>660</v>
          </cell>
          <cell r="H72">
            <v>450.7</v>
          </cell>
          <cell r="I72">
            <v>300</v>
          </cell>
          <cell r="J72">
            <v>159.9</v>
          </cell>
          <cell r="K72">
            <v>117.2</v>
          </cell>
          <cell r="L72">
            <v>80</v>
          </cell>
          <cell r="M72">
            <v>93.2</v>
          </cell>
          <cell r="N72">
            <v>155.6</v>
          </cell>
          <cell r="O72">
            <v>150.6</v>
          </cell>
          <cell r="P72">
            <v>60</v>
          </cell>
          <cell r="Q72">
            <v>60</v>
          </cell>
          <cell r="R72">
            <v>60</v>
          </cell>
          <cell r="S72">
            <v>60</v>
          </cell>
          <cell r="T72">
            <v>60</v>
          </cell>
          <cell r="U72">
            <v>60</v>
          </cell>
          <cell r="V72">
            <v>101.5</v>
          </cell>
          <cell r="W72">
            <v>60</v>
          </cell>
          <cell r="X72">
            <v>246.6</v>
          </cell>
          <cell r="Y72">
            <v>213.3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950.87200000000007</v>
          </cell>
          <cell r="C62">
            <v>955.75599999999997</v>
          </cell>
          <cell r="D62">
            <v>948.90099999999995</v>
          </cell>
          <cell r="E62">
            <v>929.8</v>
          </cell>
          <cell r="F62">
            <v>930.71600000000001</v>
          </cell>
          <cell r="G62">
            <v>917.50800000000004</v>
          </cell>
          <cell r="H62">
            <v>904.59300000000007</v>
          </cell>
          <cell r="I62">
            <v>910.70899999999995</v>
          </cell>
          <cell r="J62">
            <v>919.20999999999992</v>
          </cell>
          <cell r="K62">
            <v>917.35399999999993</v>
          </cell>
          <cell r="L62">
            <v>926.49099999999999</v>
          </cell>
          <cell r="M62">
            <v>947.07399999999996</v>
          </cell>
          <cell r="N62">
            <v>953.43</v>
          </cell>
          <cell r="O62">
            <v>935.41800000000001</v>
          </cell>
          <cell r="P62">
            <v>926.4319999999999</v>
          </cell>
          <cell r="Q62">
            <v>937.42500000000007</v>
          </cell>
          <cell r="R62">
            <v>933.577</v>
          </cell>
          <cell r="S62">
            <v>950.91800000000001</v>
          </cell>
          <cell r="T62">
            <v>936.99900000000002</v>
          </cell>
          <cell r="U62">
            <v>939.678</v>
          </cell>
          <cell r="V62">
            <v>941.88499999999999</v>
          </cell>
          <cell r="W62">
            <v>938.97</v>
          </cell>
          <cell r="X62">
            <v>937.15099999999995</v>
          </cell>
          <cell r="Y62">
            <v>938.44100000000003</v>
          </cell>
        </row>
        <row r="63">
          <cell r="B63">
            <v>949.41700000000003</v>
          </cell>
          <cell r="C63">
            <v>927.24099999999999</v>
          </cell>
          <cell r="D63">
            <v>898.36600000000021</v>
          </cell>
          <cell r="E63">
            <v>893.9369999999999</v>
          </cell>
          <cell r="F63">
            <v>899.37700000000007</v>
          </cell>
          <cell r="G63">
            <v>899.55899999999997</v>
          </cell>
          <cell r="H63">
            <v>917.93499999999983</v>
          </cell>
          <cell r="I63">
            <v>961.41300000000012</v>
          </cell>
          <cell r="J63">
            <v>993.55200000000002</v>
          </cell>
          <cell r="K63">
            <v>1020.5580000000001</v>
          </cell>
          <cell r="L63">
            <v>1042.6030000000001</v>
          </cell>
          <cell r="M63">
            <v>1049.442</v>
          </cell>
          <cell r="N63">
            <v>1048.0929999999998</v>
          </cell>
          <cell r="O63">
            <v>1045.546</v>
          </cell>
          <cell r="P63">
            <v>1049.837</v>
          </cell>
          <cell r="Q63">
            <v>1049.1410000000001</v>
          </cell>
          <cell r="R63">
            <v>1046.4960000000001</v>
          </cell>
          <cell r="S63">
            <v>1033.5700000000002</v>
          </cell>
          <cell r="T63">
            <v>1029.174</v>
          </cell>
          <cell r="U63">
            <v>1041.8740000000003</v>
          </cell>
          <cell r="V63">
            <v>1029.0309999999999</v>
          </cell>
          <cell r="W63">
            <v>994.452</v>
          </cell>
          <cell r="X63">
            <v>970.64600000000019</v>
          </cell>
          <cell r="Y63">
            <v>947.27800000000002</v>
          </cell>
        </row>
        <row r="64">
          <cell r="B64">
            <v>3703.1879999999996</v>
          </cell>
          <cell r="C64">
            <v>3445.9150000000004</v>
          </cell>
          <cell r="D64">
            <v>3262.7129999999988</v>
          </cell>
          <cell r="E64">
            <v>3176.2429999999999</v>
          </cell>
          <cell r="F64">
            <v>3123.0439999999999</v>
          </cell>
          <cell r="G64">
            <v>3019.1019999999999</v>
          </cell>
          <cell r="H64">
            <v>3052.2909999999997</v>
          </cell>
          <cell r="I64">
            <v>3301.2879999999996</v>
          </cell>
          <cell r="J64">
            <v>3553.6989999999992</v>
          </cell>
          <cell r="K64">
            <v>3828.0449999999992</v>
          </cell>
          <cell r="L64">
            <v>4129.0629999999992</v>
          </cell>
          <cell r="M64">
            <v>4293.4619999999995</v>
          </cell>
          <cell r="N64">
            <v>4313.6449999999995</v>
          </cell>
          <cell r="O64">
            <v>4199.0199999999995</v>
          </cell>
          <cell r="P64">
            <v>4166.1389999999992</v>
          </cell>
          <cell r="Q64">
            <v>4172.3339999999998</v>
          </cell>
          <cell r="R64">
            <v>4186.1899999999996</v>
          </cell>
          <cell r="S64">
            <v>4163.9229999999998</v>
          </cell>
          <cell r="T64">
            <v>4116.817</v>
          </cell>
          <cell r="U64">
            <v>4311.0739999999996</v>
          </cell>
          <cell r="V64">
            <v>4584.4739999999993</v>
          </cell>
          <cell r="W64">
            <v>4404.4619999999995</v>
          </cell>
          <cell r="X64">
            <v>4147.6449999999995</v>
          </cell>
          <cell r="Y64">
            <v>3821.9649999999997</v>
          </cell>
        </row>
        <row r="66">
          <cell r="B66">
            <v>123.5</v>
          </cell>
          <cell r="C66">
            <v>126.5</v>
          </cell>
          <cell r="D66">
            <v>119</v>
          </cell>
          <cell r="E66">
            <v>118</v>
          </cell>
          <cell r="F66">
            <v>118</v>
          </cell>
          <cell r="G66">
            <v>115</v>
          </cell>
          <cell r="H66">
            <v>113.5</v>
          </cell>
          <cell r="I66">
            <v>116</v>
          </cell>
          <cell r="J66">
            <v>114</v>
          </cell>
          <cell r="K66">
            <v>112</v>
          </cell>
          <cell r="L66">
            <v>111</v>
          </cell>
          <cell r="M66">
            <v>113</v>
          </cell>
          <cell r="N66">
            <v>111</v>
          </cell>
          <cell r="O66">
            <v>116.5</v>
          </cell>
          <cell r="P66">
            <v>110.5</v>
          </cell>
          <cell r="Q66">
            <v>118</v>
          </cell>
          <cell r="R66">
            <v>137</v>
          </cell>
          <cell r="S66">
            <v>170.5</v>
          </cell>
          <cell r="T66">
            <v>187.5</v>
          </cell>
          <cell r="U66">
            <v>194</v>
          </cell>
          <cell r="V66">
            <v>194</v>
          </cell>
          <cell r="W66">
            <v>187.5</v>
          </cell>
          <cell r="X66">
            <v>178.5</v>
          </cell>
          <cell r="Y66">
            <v>168.5</v>
          </cell>
        </row>
        <row r="70">
          <cell r="B70">
            <v>267</v>
          </cell>
          <cell r="C70">
            <v>234</v>
          </cell>
          <cell r="D70">
            <v>217</v>
          </cell>
          <cell r="E70">
            <v>196</v>
          </cell>
          <cell r="F70">
            <v>170</v>
          </cell>
          <cell r="G70">
            <v>192</v>
          </cell>
          <cell r="H70">
            <v>268</v>
          </cell>
          <cell r="I70">
            <v>363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415</v>
          </cell>
          <cell r="P70">
            <v>415</v>
          </cell>
          <cell r="Q70">
            <v>417</v>
          </cell>
          <cell r="R70">
            <v>417</v>
          </cell>
          <cell r="S70">
            <v>402.68</v>
          </cell>
          <cell r="T70">
            <v>324</v>
          </cell>
          <cell r="U70">
            <v>360</v>
          </cell>
          <cell r="V70">
            <v>326</v>
          </cell>
          <cell r="W70">
            <v>333</v>
          </cell>
          <cell r="X70">
            <v>269</v>
          </cell>
          <cell r="Y70">
            <v>253</v>
          </cell>
        </row>
        <row r="71">
          <cell r="B71">
            <v>17</v>
          </cell>
          <cell r="C71">
            <v>17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34</v>
          </cell>
          <cell r="I71">
            <v>122</v>
          </cell>
          <cell r="J71">
            <v>317</v>
          </cell>
          <cell r="K71">
            <v>310</v>
          </cell>
          <cell r="L71">
            <v>332</v>
          </cell>
          <cell r="M71">
            <v>380</v>
          </cell>
          <cell r="N71">
            <v>373.79899999999998</v>
          </cell>
          <cell r="O71">
            <v>379</v>
          </cell>
          <cell r="P71">
            <v>325</v>
          </cell>
          <cell r="Q71">
            <v>418</v>
          </cell>
          <cell r="R71">
            <v>440.35500000000002</v>
          </cell>
          <cell r="S71">
            <v>413</v>
          </cell>
          <cell r="T71">
            <v>367</v>
          </cell>
          <cell r="U71">
            <v>361</v>
          </cell>
          <cell r="V71">
            <v>381</v>
          </cell>
          <cell r="W71">
            <v>381</v>
          </cell>
          <cell r="X71">
            <v>260</v>
          </cell>
          <cell r="Y71">
            <v>201</v>
          </cell>
        </row>
        <row r="72">
          <cell r="P72">
            <v>33.9</v>
          </cell>
          <cell r="Q72">
            <v>244.8</v>
          </cell>
          <cell r="R72">
            <v>208.6</v>
          </cell>
          <cell r="S72">
            <v>331.8</v>
          </cell>
          <cell r="T72">
            <v>294.5</v>
          </cell>
          <cell r="U72">
            <v>169</v>
          </cell>
          <cell r="W72">
            <v>8.3000000000000007</v>
          </cell>
        </row>
      </sheetData>
      <sheetData sheetId="18">
        <row r="7">
          <cell r="B7">
            <v>103.16</v>
          </cell>
          <cell r="C7">
            <v>91.91</v>
          </cell>
          <cell r="D7">
            <v>77</v>
          </cell>
          <cell r="E7">
            <v>83.8</v>
          </cell>
          <cell r="F7">
            <v>85.49</v>
          </cell>
          <cell r="G7">
            <v>83.8</v>
          </cell>
          <cell r="H7">
            <v>91.93</v>
          </cell>
          <cell r="I7">
            <v>104.92</v>
          </cell>
          <cell r="J7">
            <v>91.9</v>
          </cell>
          <cell r="K7">
            <v>85.49</v>
          </cell>
          <cell r="L7">
            <v>86.81</v>
          </cell>
          <cell r="M7">
            <v>86.81</v>
          </cell>
          <cell r="N7">
            <v>85.9</v>
          </cell>
          <cell r="O7">
            <v>84.03</v>
          </cell>
          <cell r="P7">
            <v>85.49</v>
          </cell>
          <cell r="Q7">
            <v>89.22</v>
          </cell>
          <cell r="R7">
            <v>95.44</v>
          </cell>
          <cell r="S7">
            <v>104.06</v>
          </cell>
          <cell r="T7">
            <v>104.92</v>
          </cell>
          <cell r="U7">
            <v>105.14</v>
          </cell>
          <cell r="V7">
            <v>125.44</v>
          </cell>
          <cell r="W7">
            <v>132.63</v>
          </cell>
          <cell r="X7">
            <v>113</v>
          </cell>
          <cell r="Y7">
            <v>109.93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6010.9979999999987</v>
      </c>
      <c r="C4" s="18">
        <v>5706.4079999999994</v>
      </c>
      <c r="D4" s="18">
        <v>5453.0039999999999</v>
      </c>
      <c r="E4" s="18">
        <v>5320.9799999999987</v>
      </c>
      <c r="F4" s="18">
        <v>5248.1370000000006</v>
      </c>
      <c r="G4" s="18">
        <v>5150.1690000000017</v>
      </c>
      <c r="H4" s="18">
        <v>5290.3030000000008</v>
      </c>
      <c r="I4" s="18">
        <v>5774.4460000000017</v>
      </c>
      <c r="J4" s="18">
        <v>6297.4620000000014</v>
      </c>
      <c r="K4" s="18">
        <v>6587.98</v>
      </c>
      <c r="L4" s="18">
        <v>6941.1800000000012</v>
      </c>
      <c r="M4" s="18">
        <v>7183.0010000000002</v>
      </c>
      <c r="N4" s="18">
        <v>7199.99</v>
      </c>
      <c r="O4" s="18">
        <v>7090.4549999999999</v>
      </c>
      <c r="P4" s="18">
        <v>7026.8310000000001</v>
      </c>
      <c r="Q4" s="18">
        <v>7356.723</v>
      </c>
      <c r="R4" s="18">
        <v>7369.24</v>
      </c>
      <c r="S4" s="18">
        <v>7466.3980000000001</v>
      </c>
      <c r="T4" s="18">
        <v>7255.9970000000003</v>
      </c>
      <c r="U4" s="18">
        <v>7376.6469999999999</v>
      </c>
      <c r="V4" s="18">
        <v>7456.4089999999997</v>
      </c>
      <c r="W4" s="18">
        <v>7247.7310000000007</v>
      </c>
      <c r="X4" s="18">
        <v>6762.9500000000007</v>
      </c>
      <c r="Y4" s="18">
        <v>6330.1389999999992</v>
      </c>
      <c r="Z4" s="19"/>
      <c r="AA4" s="20">
        <f>SUM(B4:Z4)</f>
        <v>156903.57800000004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91.91</v>
      </c>
      <c r="D7" s="28">
        <v>77</v>
      </c>
      <c r="E7" s="28">
        <v>83.8</v>
      </c>
      <c r="F7" s="28">
        <v>85.49</v>
      </c>
      <c r="G7" s="28">
        <v>83.8</v>
      </c>
      <c r="H7" s="28">
        <v>91.93</v>
      </c>
      <c r="I7" s="28">
        <v>104.92</v>
      </c>
      <c r="J7" s="28">
        <v>91.9</v>
      </c>
      <c r="K7" s="28">
        <v>85.49</v>
      </c>
      <c r="L7" s="28">
        <v>86.81</v>
      </c>
      <c r="M7" s="28">
        <v>86.81</v>
      </c>
      <c r="N7" s="28">
        <v>85.9</v>
      </c>
      <c r="O7" s="28">
        <v>84.03</v>
      </c>
      <c r="P7" s="28">
        <v>85.49</v>
      </c>
      <c r="Q7" s="28">
        <v>89.22</v>
      </c>
      <c r="R7" s="28">
        <v>95.44</v>
      </c>
      <c r="S7" s="28">
        <v>104.06</v>
      </c>
      <c r="T7" s="28">
        <v>104.92</v>
      </c>
      <c r="U7" s="28">
        <v>105.14</v>
      </c>
      <c r="V7" s="28">
        <v>125.44</v>
      </c>
      <c r="W7" s="28">
        <v>132.63</v>
      </c>
      <c r="X7" s="28">
        <v>113</v>
      </c>
      <c r="Y7" s="28">
        <v>109.93</v>
      </c>
      <c r="Z7" s="29"/>
      <c r="AA7" s="30">
        <f>IF(SUM(GR_MAINLAND_MCP_SUM_SELL)&lt;&gt;0,AVERAGEIF(GR_MAINLAND_MCP_SUM_SELL,"&lt;&gt;"""),"")</f>
        <v>96.17583333333333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397.44399999999996</v>
      </c>
      <c r="C10" s="42">
        <v>375</v>
      </c>
      <c r="D10" s="42">
        <v>375</v>
      </c>
      <c r="E10" s="42">
        <v>375</v>
      </c>
      <c r="F10" s="42">
        <v>375</v>
      </c>
      <c r="G10" s="42">
        <v>375</v>
      </c>
      <c r="H10" s="42">
        <v>375</v>
      </c>
      <c r="I10" s="42">
        <v>418</v>
      </c>
      <c r="J10" s="42">
        <v>375</v>
      </c>
      <c r="K10" s="42">
        <v>375</v>
      </c>
      <c r="L10" s="42">
        <v>375</v>
      </c>
      <c r="M10" s="42">
        <v>375</v>
      </c>
      <c r="N10" s="42">
        <v>375</v>
      </c>
      <c r="O10" s="42">
        <v>375</v>
      </c>
      <c r="P10" s="42">
        <v>375</v>
      </c>
      <c r="Q10" s="42">
        <v>375</v>
      </c>
      <c r="R10" s="42">
        <v>375</v>
      </c>
      <c r="S10" s="42">
        <v>418</v>
      </c>
      <c r="T10" s="42">
        <v>418</v>
      </c>
      <c r="U10" s="42">
        <v>418</v>
      </c>
      <c r="V10" s="42">
        <v>418</v>
      </c>
      <c r="W10" s="42">
        <v>418</v>
      </c>
      <c r="X10" s="42">
        <v>418</v>
      </c>
      <c r="Y10" s="42">
        <v>418</v>
      </c>
      <c r="Z10" s="43"/>
      <c r="AA10" s="44">
        <f>SUM(B10:Z10)</f>
        <v>9366.4439999999995</v>
      </c>
    </row>
    <row r="11" spans="1:27" ht="24.95" customHeight="1" x14ac:dyDescent="0.2">
      <c r="A11" s="45" t="s">
        <v>7</v>
      </c>
      <c r="B11" s="46">
        <v>2924.377</v>
      </c>
      <c r="C11" s="47">
        <v>2393.154</v>
      </c>
      <c r="D11" s="47">
        <v>1920.9</v>
      </c>
      <c r="E11" s="47">
        <v>1692.643</v>
      </c>
      <c r="F11" s="47">
        <v>1560.373</v>
      </c>
      <c r="G11" s="47">
        <v>1444.1010000000001</v>
      </c>
      <c r="H11" s="47">
        <v>1593.9</v>
      </c>
      <c r="I11" s="47">
        <v>1769.9</v>
      </c>
      <c r="J11" s="47">
        <v>1920.9</v>
      </c>
      <c r="K11" s="47">
        <v>1749.203</v>
      </c>
      <c r="L11" s="47">
        <v>1851.0920000000001</v>
      </c>
      <c r="M11" s="47">
        <v>1897.2420000000002</v>
      </c>
      <c r="N11" s="47">
        <v>1814.9</v>
      </c>
      <c r="O11" s="47">
        <v>1813.9</v>
      </c>
      <c r="P11" s="47">
        <v>2061.4639999999999</v>
      </c>
      <c r="Q11" s="47">
        <v>2688.3830000000003</v>
      </c>
      <c r="R11" s="47">
        <v>2945.1130000000003</v>
      </c>
      <c r="S11" s="47">
        <v>3311.857</v>
      </c>
      <c r="T11" s="47">
        <v>3487.2470000000003</v>
      </c>
      <c r="U11" s="47">
        <v>3578.96</v>
      </c>
      <c r="V11" s="47">
        <v>3785.337</v>
      </c>
      <c r="W11" s="47">
        <v>3851.3029999999999</v>
      </c>
      <c r="X11" s="47">
        <v>3730.6959999999999</v>
      </c>
      <c r="Y11" s="47">
        <v>3745.4650000000001</v>
      </c>
      <c r="Z11" s="48"/>
      <c r="AA11" s="49">
        <f>SUM(B11:Z11)</f>
        <v>59532.41</v>
      </c>
    </row>
    <row r="12" spans="1:27" ht="24.95" customHeight="1" x14ac:dyDescent="0.2">
      <c r="A12" s="45" t="s">
        <v>8</v>
      </c>
      <c r="B12" s="46">
        <v>50</v>
      </c>
      <c r="C12" s="47">
        <v>50</v>
      </c>
      <c r="D12" s="47">
        <v>50</v>
      </c>
      <c r="E12" s="47">
        <v>50</v>
      </c>
      <c r="F12" s="47">
        <v>76</v>
      </c>
      <c r="G12" s="47">
        <v>76</v>
      </c>
      <c r="H12" s="47">
        <v>159</v>
      </c>
      <c r="I12" s="47">
        <v>211</v>
      </c>
      <c r="J12" s="47">
        <v>215</v>
      </c>
      <c r="K12" s="47">
        <v>185</v>
      </c>
      <c r="L12" s="47">
        <v>151</v>
      </c>
      <c r="M12" s="47">
        <v>153</v>
      </c>
      <c r="N12" s="47">
        <v>149</v>
      </c>
      <c r="O12" s="47">
        <v>111</v>
      </c>
      <c r="P12" s="47">
        <v>111</v>
      </c>
      <c r="Q12" s="47">
        <v>211</v>
      </c>
      <c r="R12" s="47">
        <v>481</v>
      </c>
      <c r="S12" s="47">
        <v>855</v>
      </c>
      <c r="T12" s="47">
        <v>1153</v>
      </c>
      <c r="U12" s="47">
        <v>1475</v>
      </c>
      <c r="V12" s="47">
        <v>1478</v>
      </c>
      <c r="W12" s="47">
        <v>1320</v>
      </c>
      <c r="X12" s="47">
        <v>782</v>
      </c>
      <c r="Y12" s="47">
        <v>451</v>
      </c>
      <c r="Z12" s="48"/>
      <c r="AA12" s="49">
        <f>SUM(B12:Z12)</f>
        <v>10003</v>
      </c>
    </row>
    <row r="13" spans="1:27" ht="24.95" customHeight="1" x14ac:dyDescent="0.2">
      <c r="A13" s="50" t="s">
        <v>9</v>
      </c>
      <c r="B13" s="51">
        <v>1924.7770000000003</v>
      </c>
      <c r="C13" s="52">
        <v>2021.3539999999998</v>
      </c>
      <c r="D13" s="52">
        <v>2128.7910000000002</v>
      </c>
      <c r="E13" s="52">
        <v>2189.337</v>
      </c>
      <c r="F13" s="52">
        <v>2222.7639999999992</v>
      </c>
      <c r="G13" s="52">
        <v>2247.0680000000002</v>
      </c>
      <c r="H13" s="52">
        <v>2394.7029999999995</v>
      </c>
      <c r="I13" s="52">
        <v>2867.5459999999989</v>
      </c>
      <c r="J13" s="52">
        <v>3506.6619999999994</v>
      </c>
      <c r="K13" s="52">
        <v>4046.5770000000007</v>
      </c>
      <c r="L13" s="52">
        <v>4375.0880000000006</v>
      </c>
      <c r="M13" s="52">
        <v>4555.5590000000002</v>
      </c>
      <c r="N13" s="52">
        <v>4596.4899999999989</v>
      </c>
      <c r="O13" s="52">
        <v>4510.9549999999999</v>
      </c>
      <c r="P13" s="52">
        <v>4290.3670000000011</v>
      </c>
      <c r="Q13" s="52">
        <v>3900.3399999999997</v>
      </c>
      <c r="R13" s="52">
        <v>3401.126999999999</v>
      </c>
      <c r="S13" s="52">
        <v>2714.5410000000002</v>
      </c>
      <c r="T13" s="52">
        <v>2035.75</v>
      </c>
      <c r="U13" s="52">
        <v>1708.6870000000001</v>
      </c>
      <c r="V13" s="52">
        <v>1581.5719999999997</v>
      </c>
      <c r="W13" s="52">
        <v>1463.4280000000001</v>
      </c>
      <c r="X13" s="52">
        <v>1371.654</v>
      </c>
      <c r="Y13" s="52">
        <v>1354.3739999999998</v>
      </c>
      <c r="Z13" s="53"/>
      <c r="AA13" s="54">
        <f>SUM(B13:Z13)</f>
        <v>67409.510999999984</v>
      </c>
    </row>
    <row r="14" spans="1:27" ht="30" customHeight="1" thickBot="1" x14ac:dyDescent="0.25">
      <c r="A14" s="55" t="s">
        <v>10</v>
      </c>
      <c r="B14" s="56">
        <f>IF(LEN(B$2)&gt;0,SUM(B10:B13),"")</f>
        <v>5296.598</v>
      </c>
      <c r="C14" s="57">
        <f t="shared" ref="C14:Z14" si="0">IF(LEN(C$2)&gt;0,SUM(C10:C13),"")</f>
        <v>4839.5079999999998</v>
      </c>
      <c r="D14" s="57">
        <f t="shared" si="0"/>
        <v>4474.6910000000007</v>
      </c>
      <c r="E14" s="57">
        <f t="shared" si="0"/>
        <v>4306.9799999999996</v>
      </c>
      <c r="F14" s="57">
        <f t="shared" si="0"/>
        <v>4234.1369999999988</v>
      </c>
      <c r="G14" s="57">
        <f t="shared" si="0"/>
        <v>4142.1689999999999</v>
      </c>
      <c r="H14" s="57">
        <f t="shared" si="0"/>
        <v>4522.6029999999992</v>
      </c>
      <c r="I14" s="57">
        <f t="shared" si="0"/>
        <v>5266.445999999999</v>
      </c>
      <c r="J14" s="57">
        <f t="shared" si="0"/>
        <v>6017.5619999999999</v>
      </c>
      <c r="K14" s="57">
        <f t="shared" si="0"/>
        <v>6355.7800000000007</v>
      </c>
      <c r="L14" s="57">
        <f t="shared" si="0"/>
        <v>6752.18</v>
      </c>
      <c r="M14" s="57">
        <f t="shared" si="0"/>
        <v>6980.8010000000004</v>
      </c>
      <c r="N14" s="57">
        <f t="shared" si="0"/>
        <v>6935.3899999999994</v>
      </c>
      <c r="O14" s="57">
        <f t="shared" si="0"/>
        <v>6810.8549999999996</v>
      </c>
      <c r="P14" s="57">
        <f t="shared" si="0"/>
        <v>6837.831000000001</v>
      </c>
      <c r="Q14" s="57">
        <f t="shared" si="0"/>
        <v>7174.723</v>
      </c>
      <c r="R14" s="57">
        <f t="shared" si="0"/>
        <v>7202.24</v>
      </c>
      <c r="S14" s="57">
        <f t="shared" si="0"/>
        <v>7299.3980000000001</v>
      </c>
      <c r="T14" s="57">
        <f t="shared" si="0"/>
        <v>7093.9970000000003</v>
      </c>
      <c r="U14" s="57">
        <f t="shared" si="0"/>
        <v>7180.6469999999999</v>
      </c>
      <c r="V14" s="57">
        <f t="shared" si="0"/>
        <v>7262.9089999999997</v>
      </c>
      <c r="W14" s="57">
        <f t="shared" si="0"/>
        <v>7052.7309999999998</v>
      </c>
      <c r="X14" s="57">
        <f t="shared" si="0"/>
        <v>6302.35</v>
      </c>
      <c r="Y14" s="57">
        <f t="shared" si="0"/>
        <v>5968.8389999999999</v>
      </c>
      <c r="Z14" s="58" t="str">
        <f t="shared" si="0"/>
        <v/>
      </c>
      <c r="AA14" s="59">
        <f>SUM(AA9:AA13)</f>
        <v>146311.36499999999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1684.9</v>
      </c>
      <c r="C25" s="67">
        <v>1755.9</v>
      </c>
      <c r="D25" s="67">
        <v>1830.9</v>
      </c>
      <c r="E25" s="67">
        <v>1863.9</v>
      </c>
      <c r="F25" s="67">
        <v>1887.9</v>
      </c>
      <c r="G25" s="67">
        <v>1902.9</v>
      </c>
      <c r="H25" s="67">
        <v>2081.9</v>
      </c>
      <c r="I25" s="67">
        <v>2512.9</v>
      </c>
      <c r="J25" s="67">
        <v>3002.9</v>
      </c>
      <c r="K25" s="67">
        <v>3359.9</v>
      </c>
      <c r="L25" s="67">
        <v>3567.9</v>
      </c>
      <c r="M25" s="67">
        <v>3690.9</v>
      </c>
      <c r="N25" s="67">
        <v>3711.9</v>
      </c>
      <c r="O25" s="67">
        <v>3624.9</v>
      </c>
      <c r="P25" s="67">
        <v>3447.9</v>
      </c>
      <c r="Q25" s="67">
        <v>3256.9</v>
      </c>
      <c r="R25" s="67">
        <v>3113.9</v>
      </c>
      <c r="S25" s="67">
        <v>2966.9</v>
      </c>
      <c r="T25" s="67">
        <v>2741.9</v>
      </c>
      <c r="U25" s="67">
        <v>2852.9</v>
      </c>
      <c r="V25" s="67">
        <v>2732.9</v>
      </c>
      <c r="W25" s="67">
        <v>2546.9</v>
      </c>
      <c r="X25" s="67">
        <v>1954.9</v>
      </c>
      <c r="Y25" s="67">
        <v>1618.9</v>
      </c>
      <c r="Z25" s="68"/>
      <c r="AA25" s="69">
        <f>SUM(B25:Z25)</f>
        <v>63713.60000000002</v>
      </c>
    </row>
    <row r="26" spans="1:27" ht="24.95" customHeight="1" x14ac:dyDescent="0.2">
      <c r="A26" s="70" t="s">
        <v>20</v>
      </c>
      <c r="B26" s="71">
        <v>1500.6980000000001</v>
      </c>
      <c r="C26" s="72">
        <v>1343.6079999999999</v>
      </c>
      <c r="D26" s="72">
        <v>891.904</v>
      </c>
      <c r="E26" s="72">
        <v>1040.08</v>
      </c>
      <c r="F26" s="72">
        <v>1163.2370000000001</v>
      </c>
      <c r="G26" s="72">
        <v>1050.269</v>
      </c>
      <c r="H26" s="72">
        <v>1220.703</v>
      </c>
      <c r="I26" s="72">
        <v>1324.546</v>
      </c>
      <c r="J26" s="72">
        <v>1244.662</v>
      </c>
      <c r="K26" s="72">
        <v>1195.8800000000001</v>
      </c>
      <c r="L26" s="72">
        <v>1381.28</v>
      </c>
      <c r="M26" s="72">
        <v>1490.9010000000001</v>
      </c>
      <c r="N26" s="72">
        <v>1428.49</v>
      </c>
      <c r="O26" s="72">
        <v>1313.9549999999999</v>
      </c>
      <c r="P26" s="72">
        <v>1345.931</v>
      </c>
      <c r="Q26" s="72">
        <v>1530.8230000000001</v>
      </c>
      <c r="R26" s="72">
        <v>1504.34</v>
      </c>
      <c r="S26" s="72">
        <v>1630.498</v>
      </c>
      <c r="T26" s="72">
        <v>1515.097</v>
      </c>
      <c r="U26" s="72">
        <v>1509.7470000000001</v>
      </c>
      <c r="V26" s="72">
        <v>1668.009</v>
      </c>
      <c r="W26" s="72">
        <v>1686.8309999999999</v>
      </c>
      <c r="X26" s="72">
        <v>1607.45</v>
      </c>
      <c r="Y26" s="72">
        <v>1543.9390000000001</v>
      </c>
      <c r="Z26" s="73"/>
      <c r="AA26" s="74">
        <f>SUM(B26:Z26)</f>
        <v>33132.878000000004</v>
      </c>
    </row>
    <row r="27" spans="1:27" ht="24.95" customHeight="1" x14ac:dyDescent="0.2">
      <c r="A27" s="77" t="s">
        <v>21</v>
      </c>
      <c r="B27" s="75">
        <v>2593</v>
      </c>
      <c r="C27" s="76">
        <v>2208</v>
      </c>
      <c r="D27" s="76">
        <v>2168</v>
      </c>
      <c r="E27" s="76">
        <v>1817</v>
      </c>
      <c r="F27" s="76">
        <v>1597</v>
      </c>
      <c r="G27" s="76">
        <v>1597</v>
      </c>
      <c r="H27" s="76">
        <v>1597</v>
      </c>
      <c r="I27" s="76">
        <v>1697</v>
      </c>
      <c r="J27" s="76">
        <v>1950</v>
      </c>
      <c r="K27" s="76">
        <v>1975</v>
      </c>
      <c r="L27" s="76">
        <v>1972</v>
      </c>
      <c r="M27" s="76">
        <v>1968</v>
      </c>
      <c r="N27" s="76">
        <v>1964</v>
      </c>
      <c r="O27" s="76">
        <v>2061</v>
      </c>
      <c r="P27" s="76">
        <v>2233</v>
      </c>
      <c r="Q27" s="76">
        <v>2569</v>
      </c>
      <c r="R27" s="76">
        <v>2751</v>
      </c>
      <c r="S27" s="76">
        <v>2869</v>
      </c>
      <c r="T27" s="76">
        <v>2999</v>
      </c>
      <c r="U27" s="76">
        <v>3014</v>
      </c>
      <c r="V27" s="76">
        <v>3014</v>
      </c>
      <c r="W27" s="76">
        <v>3014</v>
      </c>
      <c r="X27" s="76">
        <v>3014</v>
      </c>
      <c r="Y27" s="76">
        <v>3014</v>
      </c>
      <c r="Z27" s="78"/>
      <c r="AA27" s="79">
        <f>SUM(B27:Z27)</f>
        <v>55655</v>
      </c>
    </row>
    <row r="28" spans="1:27" ht="30" customHeight="1" thickBot="1" x14ac:dyDescent="0.25">
      <c r="A28" s="55" t="s">
        <v>22</v>
      </c>
      <c r="B28" s="56">
        <f>IF(LEN(B$2)&gt;0,SUM(B25:B27),"")</f>
        <v>5778.598</v>
      </c>
      <c r="C28" s="57">
        <f t="shared" ref="C28:Z28" si="2">IF(LEN(C$2)&gt;0,SUM(C25:C27),"")</f>
        <v>5307.5079999999998</v>
      </c>
      <c r="D28" s="57">
        <f t="shared" si="2"/>
        <v>4890.8040000000001</v>
      </c>
      <c r="E28" s="57">
        <f t="shared" si="2"/>
        <v>4720.9799999999996</v>
      </c>
      <c r="F28" s="57">
        <f t="shared" si="2"/>
        <v>4648.1370000000006</v>
      </c>
      <c r="G28" s="57">
        <f t="shared" si="2"/>
        <v>4550.1689999999999</v>
      </c>
      <c r="H28" s="57">
        <f t="shared" si="2"/>
        <v>4899.6030000000001</v>
      </c>
      <c r="I28" s="57">
        <f t="shared" si="2"/>
        <v>5534.4459999999999</v>
      </c>
      <c r="J28" s="57">
        <f t="shared" si="2"/>
        <v>6197.5619999999999</v>
      </c>
      <c r="K28" s="57">
        <f t="shared" si="2"/>
        <v>6530.7800000000007</v>
      </c>
      <c r="L28" s="57">
        <f t="shared" si="2"/>
        <v>6921.18</v>
      </c>
      <c r="M28" s="57">
        <f t="shared" si="2"/>
        <v>7149.8010000000004</v>
      </c>
      <c r="N28" s="57">
        <f t="shared" si="2"/>
        <v>7104.39</v>
      </c>
      <c r="O28" s="57">
        <f t="shared" si="2"/>
        <v>6999.8549999999996</v>
      </c>
      <c r="P28" s="57">
        <f t="shared" si="2"/>
        <v>7026.8310000000001</v>
      </c>
      <c r="Q28" s="57">
        <f t="shared" si="2"/>
        <v>7356.723</v>
      </c>
      <c r="R28" s="57">
        <f t="shared" si="2"/>
        <v>7369.24</v>
      </c>
      <c r="S28" s="57">
        <f t="shared" si="2"/>
        <v>7466.3980000000001</v>
      </c>
      <c r="T28" s="57">
        <f t="shared" si="2"/>
        <v>7255.9970000000003</v>
      </c>
      <c r="U28" s="57">
        <f t="shared" si="2"/>
        <v>7376.6469999999999</v>
      </c>
      <c r="V28" s="57">
        <f t="shared" si="2"/>
        <v>7414.9089999999997</v>
      </c>
      <c r="W28" s="57">
        <f t="shared" si="2"/>
        <v>7247.7309999999998</v>
      </c>
      <c r="X28" s="57">
        <f t="shared" si="2"/>
        <v>6576.35</v>
      </c>
      <c r="Y28" s="57">
        <f t="shared" si="2"/>
        <v>6176.8389999999999</v>
      </c>
      <c r="Z28" s="58" t="str">
        <f t="shared" si="2"/>
        <v/>
      </c>
      <c r="AA28" s="59">
        <f>SUM(AA25:AA27)</f>
        <v>152501.47800000003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8</v>
      </c>
      <c r="G31" s="90">
        <v>8</v>
      </c>
      <c r="H31" s="90"/>
      <c r="I31" s="90"/>
      <c r="J31" s="90"/>
      <c r="K31" s="90"/>
      <c r="L31" s="90"/>
      <c r="M31" s="90"/>
      <c r="N31" s="90"/>
      <c r="O31" s="90">
        <v>15</v>
      </c>
      <c r="P31" s="90">
        <v>15</v>
      </c>
      <c r="Q31" s="90">
        <v>17</v>
      </c>
      <c r="R31" s="90">
        <v>17</v>
      </c>
      <c r="S31" s="90">
        <v>17</v>
      </c>
      <c r="T31" s="90">
        <v>17</v>
      </c>
      <c r="U31" s="90">
        <v>46</v>
      </c>
      <c r="V31" s="90"/>
      <c r="W31" s="90">
        <v>46</v>
      </c>
      <c r="X31" s="90">
        <v>46</v>
      </c>
      <c r="Y31" s="90">
        <v>17</v>
      </c>
      <c r="Z31" s="91"/>
      <c r="AA31" s="69">
        <f t="shared" ref="AA31:AA36" si="3">SUM(B31:Z31)</f>
        <v>377</v>
      </c>
    </row>
    <row r="32" spans="1:27" ht="24.95" customHeight="1" x14ac:dyDescent="0.2">
      <c r="A32" s="92" t="s">
        <v>25</v>
      </c>
      <c r="B32" s="93">
        <v>345</v>
      </c>
      <c r="C32" s="94">
        <v>331</v>
      </c>
      <c r="D32" s="94">
        <v>279.113</v>
      </c>
      <c r="E32" s="94">
        <v>277</v>
      </c>
      <c r="F32" s="94">
        <v>296</v>
      </c>
      <c r="G32" s="94">
        <v>290</v>
      </c>
      <c r="H32" s="94">
        <v>267</v>
      </c>
      <c r="I32" s="94">
        <v>158</v>
      </c>
      <c r="J32" s="94">
        <v>70</v>
      </c>
      <c r="K32" s="94">
        <v>65</v>
      </c>
      <c r="L32" s="94">
        <v>59</v>
      </c>
      <c r="M32" s="94">
        <v>59</v>
      </c>
      <c r="N32" s="94">
        <v>59</v>
      </c>
      <c r="O32" s="94">
        <v>64</v>
      </c>
      <c r="P32" s="94">
        <v>64</v>
      </c>
      <c r="Q32" s="94">
        <v>55</v>
      </c>
      <c r="R32" s="94">
        <v>40</v>
      </c>
      <c r="S32" s="94">
        <v>40</v>
      </c>
      <c r="T32" s="94">
        <v>35</v>
      </c>
      <c r="U32" s="94">
        <v>40</v>
      </c>
      <c r="V32" s="94">
        <v>42</v>
      </c>
      <c r="W32" s="94">
        <v>39</v>
      </c>
      <c r="X32" s="94">
        <v>118</v>
      </c>
      <c r="Y32" s="94">
        <v>81</v>
      </c>
      <c r="Z32" s="95"/>
      <c r="AA32" s="74">
        <f t="shared" si="3"/>
        <v>3173.1130000000003</v>
      </c>
    </row>
    <row r="33" spans="1:27" ht="24.95" customHeight="1" x14ac:dyDescent="0.2">
      <c r="A33" s="92" t="s">
        <v>26</v>
      </c>
      <c r="B33" s="93">
        <v>292.39999999999998</v>
      </c>
      <c r="C33" s="94">
        <v>458.9</v>
      </c>
      <c r="D33" s="94">
        <v>622.20000000000005</v>
      </c>
      <c r="E33" s="94">
        <v>660</v>
      </c>
      <c r="F33" s="94">
        <v>660</v>
      </c>
      <c r="G33" s="94">
        <v>660</v>
      </c>
      <c r="H33" s="94">
        <v>450.7</v>
      </c>
      <c r="I33" s="94">
        <v>300</v>
      </c>
      <c r="J33" s="94">
        <v>159.9</v>
      </c>
      <c r="K33" s="94">
        <v>117.2</v>
      </c>
      <c r="L33" s="94">
        <v>80</v>
      </c>
      <c r="M33" s="94">
        <v>93.2</v>
      </c>
      <c r="N33" s="94">
        <v>155.6</v>
      </c>
      <c r="O33" s="94">
        <v>150.6</v>
      </c>
      <c r="P33" s="94">
        <v>60</v>
      </c>
      <c r="Q33" s="94">
        <v>60</v>
      </c>
      <c r="R33" s="94">
        <v>60</v>
      </c>
      <c r="S33" s="94">
        <v>60</v>
      </c>
      <c r="T33" s="94">
        <v>60</v>
      </c>
      <c r="U33" s="94">
        <v>60</v>
      </c>
      <c r="V33" s="94">
        <v>101.5</v>
      </c>
      <c r="W33" s="94">
        <v>60</v>
      </c>
      <c r="X33" s="94">
        <v>246.6</v>
      </c>
      <c r="Y33" s="94">
        <v>213.3</v>
      </c>
      <c r="Z33" s="95"/>
      <c r="AA33" s="74">
        <f t="shared" si="3"/>
        <v>5842.1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714.4</v>
      </c>
      <c r="C36" s="83">
        <f t="shared" ref="C36:Z36" si="4">IF(LEN(C$2)&gt;0,SUM(C31:C35),"")</f>
        <v>866.9</v>
      </c>
      <c r="D36" s="83">
        <f t="shared" si="4"/>
        <v>978.3130000000001</v>
      </c>
      <c r="E36" s="83">
        <f t="shared" si="4"/>
        <v>1014</v>
      </c>
      <c r="F36" s="83">
        <f t="shared" si="4"/>
        <v>1014</v>
      </c>
      <c r="G36" s="83">
        <f t="shared" si="4"/>
        <v>1008</v>
      </c>
      <c r="H36" s="83">
        <f t="shared" si="4"/>
        <v>767.7</v>
      </c>
      <c r="I36" s="83">
        <f t="shared" si="4"/>
        <v>508</v>
      </c>
      <c r="J36" s="83">
        <f t="shared" si="4"/>
        <v>279.89999999999998</v>
      </c>
      <c r="K36" s="83">
        <f t="shared" si="4"/>
        <v>232.2</v>
      </c>
      <c r="L36" s="83">
        <f t="shared" si="4"/>
        <v>189</v>
      </c>
      <c r="M36" s="83">
        <f t="shared" si="4"/>
        <v>202.2</v>
      </c>
      <c r="N36" s="83">
        <f t="shared" si="4"/>
        <v>264.60000000000002</v>
      </c>
      <c r="O36" s="83">
        <f t="shared" si="4"/>
        <v>279.60000000000002</v>
      </c>
      <c r="P36" s="83">
        <f t="shared" si="4"/>
        <v>189</v>
      </c>
      <c r="Q36" s="83">
        <f t="shared" si="4"/>
        <v>182</v>
      </c>
      <c r="R36" s="83">
        <f t="shared" si="4"/>
        <v>167</v>
      </c>
      <c r="S36" s="83">
        <f t="shared" si="4"/>
        <v>167</v>
      </c>
      <c r="T36" s="83">
        <f t="shared" si="4"/>
        <v>162</v>
      </c>
      <c r="U36" s="83">
        <f t="shared" si="4"/>
        <v>196</v>
      </c>
      <c r="V36" s="83">
        <f t="shared" si="4"/>
        <v>193.5</v>
      </c>
      <c r="W36" s="83">
        <f t="shared" si="4"/>
        <v>195</v>
      </c>
      <c r="X36" s="83">
        <f t="shared" si="4"/>
        <v>460.6</v>
      </c>
      <c r="Y36" s="83">
        <f t="shared" si="4"/>
        <v>361.3</v>
      </c>
      <c r="Z36" s="84" t="str">
        <f t="shared" si="4"/>
        <v/>
      </c>
      <c r="AA36" s="85">
        <f t="shared" si="3"/>
        <v>10592.213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232.4</v>
      </c>
      <c r="C41" s="94">
        <v>398.9</v>
      </c>
      <c r="D41" s="94">
        <v>562.20000000000005</v>
      </c>
      <c r="E41" s="94">
        <v>600</v>
      </c>
      <c r="F41" s="94">
        <v>600</v>
      </c>
      <c r="G41" s="94">
        <v>600</v>
      </c>
      <c r="H41" s="94">
        <v>390.7</v>
      </c>
      <c r="I41" s="94">
        <v>240</v>
      </c>
      <c r="J41" s="94">
        <v>99.9</v>
      </c>
      <c r="K41" s="94">
        <v>57.2</v>
      </c>
      <c r="L41" s="94">
        <v>20</v>
      </c>
      <c r="M41" s="94">
        <v>33.200000000000003</v>
      </c>
      <c r="N41" s="94">
        <v>95.6</v>
      </c>
      <c r="O41" s="94">
        <v>90.6</v>
      </c>
      <c r="P41" s="94"/>
      <c r="Q41" s="94"/>
      <c r="R41" s="94"/>
      <c r="S41" s="94"/>
      <c r="T41" s="94"/>
      <c r="U41" s="94"/>
      <c r="V41" s="94">
        <v>41.5</v>
      </c>
      <c r="W41" s="94"/>
      <c r="X41" s="94">
        <v>186.6</v>
      </c>
      <c r="Y41" s="94">
        <v>153.30000000000001</v>
      </c>
      <c r="Z41" s="95"/>
      <c r="AA41" s="74">
        <f t="shared" si="5"/>
        <v>4402.0999999999995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232.4</v>
      </c>
      <c r="C44" s="83">
        <f t="shared" ref="C44:Z44" si="6">IF(LEN(C$2)&gt;0,SUM(C39:C43),"")</f>
        <v>398.9</v>
      </c>
      <c r="D44" s="83">
        <f t="shared" si="6"/>
        <v>562.20000000000005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390.7</v>
      </c>
      <c r="I44" s="83">
        <f t="shared" si="6"/>
        <v>240</v>
      </c>
      <c r="J44" s="83">
        <f t="shared" si="6"/>
        <v>99.9</v>
      </c>
      <c r="K44" s="83">
        <f t="shared" si="6"/>
        <v>57.2</v>
      </c>
      <c r="L44" s="83">
        <f t="shared" si="6"/>
        <v>20</v>
      </c>
      <c r="M44" s="83">
        <f t="shared" si="6"/>
        <v>33.200000000000003</v>
      </c>
      <c r="N44" s="83">
        <f t="shared" si="6"/>
        <v>95.6</v>
      </c>
      <c r="O44" s="83">
        <f t="shared" si="6"/>
        <v>90.6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41.5</v>
      </c>
      <c r="W44" s="83">
        <f t="shared" si="6"/>
        <v>0</v>
      </c>
      <c r="X44" s="83">
        <f t="shared" si="6"/>
        <v>186.6</v>
      </c>
      <c r="Y44" s="83">
        <f t="shared" si="6"/>
        <v>153.30000000000001</v>
      </c>
      <c r="Z44" s="84" t="str">
        <f t="shared" si="6"/>
        <v/>
      </c>
      <c r="AA44" s="85">
        <f t="shared" si="5"/>
        <v>4402.0999999999995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6010.9979999999996</v>
      </c>
      <c r="C47" s="83">
        <f t="shared" ref="C47:Z47" si="8">IF(LEN(C$2)&gt;0,C14+C22+C36,"")</f>
        <v>5706.4079999999994</v>
      </c>
      <c r="D47" s="83">
        <f t="shared" si="8"/>
        <v>5453.0040000000008</v>
      </c>
      <c r="E47" s="83">
        <f t="shared" si="8"/>
        <v>5320.98</v>
      </c>
      <c r="F47" s="83">
        <f t="shared" si="8"/>
        <v>5248.1369999999988</v>
      </c>
      <c r="G47" s="83">
        <f t="shared" si="8"/>
        <v>5150.1689999999999</v>
      </c>
      <c r="H47" s="83">
        <f t="shared" si="8"/>
        <v>5290.302999999999</v>
      </c>
      <c r="I47" s="83">
        <f t="shared" si="8"/>
        <v>5774.445999999999</v>
      </c>
      <c r="J47" s="83">
        <f t="shared" si="8"/>
        <v>6297.4619999999995</v>
      </c>
      <c r="K47" s="83">
        <f t="shared" si="8"/>
        <v>6587.9800000000005</v>
      </c>
      <c r="L47" s="83">
        <f t="shared" si="8"/>
        <v>6941.18</v>
      </c>
      <c r="M47" s="83">
        <f t="shared" si="8"/>
        <v>7183.0010000000002</v>
      </c>
      <c r="N47" s="83">
        <f t="shared" si="8"/>
        <v>7199.99</v>
      </c>
      <c r="O47" s="83">
        <f t="shared" si="8"/>
        <v>7090.4549999999999</v>
      </c>
      <c r="P47" s="83">
        <f t="shared" si="8"/>
        <v>7026.831000000001</v>
      </c>
      <c r="Q47" s="83">
        <f t="shared" si="8"/>
        <v>7356.723</v>
      </c>
      <c r="R47" s="83">
        <f t="shared" si="8"/>
        <v>7369.24</v>
      </c>
      <c r="S47" s="83">
        <f t="shared" si="8"/>
        <v>7466.3980000000001</v>
      </c>
      <c r="T47" s="83">
        <f t="shared" si="8"/>
        <v>7255.9970000000003</v>
      </c>
      <c r="U47" s="83">
        <f t="shared" si="8"/>
        <v>7376.6469999999999</v>
      </c>
      <c r="V47" s="83">
        <f t="shared" si="8"/>
        <v>7456.4089999999997</v>
      </c>
      <c r="W47" s="83">
        <f t="shared" si="8"/>
        <v>7247.7309999999998</v>
      </c>
      <c r="X47" s="83">
        <f t="shared" si="8"/>
        <v>6762.9500000000007</v>
      </c>
      <c r="Y47" s="83">
        <f t="shared" si="8"/>
        <v>6330.1390000000001</v>
      </c>
      <c r="Z47" s="84" t="str">
        <f t="shared" si="8"/>
        <v/>
      </c>
      <c r="AA47" s="100">
        <f>SUM(B47:Z47)</f>
        <v>156903.57800000004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6010.9770000000008</v>
      </c>
      <c r="C4" s="18">
        <v>5706.4119999999994</v>
      </c>
      <c r="D4" s="18">
        <v>5452.9800000000014</v>
      </c>
      <c r="E4" s="18">
        <v>5320.98</v>
      </c>
      <c r="F4" s="18">
        <v>5248.1370000000015</v>
      </c>
      <c r="G4" s="18">
        <v>5150.168999999999</v>
      </c>
      <c r="H4" s="18">
        <v>5290.3190000000004</v>
      </c>
      <c r="I4" s="18">
        <v>5774.4099999999989</v>
      </c>
      <c r="J4" s="18">
        <v>6297.4609999999984</v>
      </c>
      <c r="K4" s="18">
        <v>6587.9569999999994</v>
      </c>
      <c r="L4" s="18">
        <v>6941.1569999999992</v>
      </c>
      <c r="M4" s="18">
        <v>7182.978000000001</v>
      </c>
      <c r="N4" s="18">
        <v>7199.9669999999996</v>
      </c>
      <c r="O4" s="18">
        <v>7090.4840000000013</v>
      </c>
      <c r="P4" s="18">
        <v>7026.808</v>
      </c>
      <c r="Q4" s="18">
        <v>7356.6999999999989</v>
      </c>
      <c r="R4" s="18">
        <v>7369.2179999999989</v>
      </c>
      <c r="S4" s="18">
        <v>7466.3909999999996</v>
      </c>
      <c r="T4" s="18">
        <v>7255.9900000000025</v>
      </c>
      <c r="U4" s="18">
        <v>7376.6260000000002</v>
      </c>
      <c r="V4" s="18">
        <v>7456.3899999999994</v>
      </c>
      <c r="W4" s="18">
        <v>7247.6839999999984</v>
      </c>
      <c r="X4" s="18">
        <v>6762.9419999999991</v>
      </c>
      <c r="Y4" s="18">
        <v>6330.1839999999993</v>
      </c>
      <c r="Z4" s="19"/>
      <c r="AA4" s="20">
        <f>SUM(B4:Z4)</f>
        <v>156903.32100000003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103.16</v>
      </c>
      <c r="C7" s="28">
        <v>91.91</v>
      </c>
      <c r="D7" s="28">
        <v>77</v>
      </c>
      <c r="E7" s="28">
        <v>83.8</v>
      </c>
      <c r="F7" s="28">
        <v>85.49</v>
      </c>
      <c r="G7" s="28">
        <v>83.8</v>
      </c>
      <c r="H7" s="28">
        <v>91.93</v>
      </c>
      <c r="I7" s="28">
        <v>104.92</v>
      </c>
      <c r="J7" s="28">
        <v>91.9</v>
      </c>
      <c r="K7" s="28">
        <v>85.49</v>
      </c>
      <c r="L7" s="28">
        <v>86.81</v>
      </c>
      <c r="M7" s="28">
        <v>86.81</v>
      </c>
      <c r="N7" s="28">
        <v>85.9</v>
      </c>
      <c r="O7" s="28">
        <v>84.03</v>
      </c>
      <c r="P7" s="28">
        <v>85.49</v>
      </c>
      <c r="Q7" s="28">
        <v>89.22</v>
      </c>
      <c r="R7" s="28">
        <v>95.44</v>
      </c>
      <c r="S7" s="28">
        <v>104.06</v>
      </c>
      <c r="T7" s="28">
        <v>104.92</v>
      </c>
      <c r="U7" s="28">
        <v>105.14</v>
      </c>
      <c r="V7" s="28">
        <v>125.44</v>
      </c>
      <c r="W7" s="28">
        <v>132.63</v>
      </c>
      <c r="X7" s="28">
        <v>113</v>
      </c>
      <c r="Y7" s="28">
        <v>109.93</v>
      </c>
      <c r="Z7" s="29"/>
      <c r="AA7" s="30">
        <v>96.17583333333333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950.87200000000007</v>
      </c>
      <c r="C17" s="67">
        <v>955.75599999999997</v>
      </c>
      <c r="D17" s="67">
        <v>948.90099999999995</v>
      </c>
      <c r="E17" s="67">
        <v>929.8</v>
      </c>
      <c r="F17" s="67">
        <v>930.71600000000001</v>
      </c>
      <c r="G17" s="67">
        <v>917.50800000000004</v>
      </c>
      <c r="H17" s="67">
        <v>904.59300000000007</v>
      </c>
      <c r="I17" s="67">
        <v>910.70899999999995</v>
      </c>
      <c r="J17" s="67">
        <v>919.20999999999992</v>
      </c>
      <c r="K17" s="67">
        <v>917.35399999999993</v>
      </c>
      <c r="L17" s="67">
        <v>926.49099999999999</v>
      </c>
      <c r="M17" s="67">
        <v>947.07399999999996</v>
      </c>
      <c r="N17" s="67">
        <v>953.43</v>
      </c>
      <c r="O17" s="67">
        <v>935.41800000000001</v>
      </c>
      <c r="P17" s="67">
        <v>926.4319999999999</v>
      </c>
      <c r="Q17" s="67">
        <v>937.42500000000007</v>
      </c>
      <c r="R17" s="67">
        <v>933.577</v>
      </c>
      <c r="S17" s="67">
        <v>950.91800000000001</v>
      </c>
      <c r="T17" s="67">
        <v>936.99900000000002</v>
      </c>
      <c r="U17" s="67">
        <v>939.678</v>
      </c>
      <c r="V17" s="67">
        <v>941.88499999999999</v>
      </c>
      <c r="W17" s="67">
        <v>938.97</v>
      </c>
      <c r="X17" s="67">
        <v>937.15099999999995</v>
      </c>
      <c r="Y17" s="67">
        <v>938.44100000000003</v>
      </c>
      <c r="Z17" s="68"/>
      <c r="AA17" s="69">
        <f>SUM(B17:Z17)</f>
        <v>22429.307999999997</v>
      </c>
    </row>
    <row r="18" spans="1:27" ht="24.95" customHeight="1" x14ac:dyDescent="0.2">
      <c r="A18" s="70" t="s">
        <v>13</v>
      </c>
      <c r="B18" s="71">
        <v>949.41700000000003</v>
      </c>
      <c r="C18" s="72">
        <v>927.24099999999999</v>
      </c>
      <c r="D18" s="72">
        <v>898.36600000000021</v>
      </c>
      <c r="E18" s="72">
        <v>893.9369999999999</v>
      </c>
      <c r="F18" s="72">
        <v>899.37700000000007</v>
      </c>
      <c r="G18" s="72">
        <v>899.55899999999997</v>
      </c>
      <c r="H18" s="72">
        <v>917.93499999999983</v>
      </c>
      <c r="I18" s="72">
        <v>961.41300000000012</v>
      </c>
      <c r="J18" s="72">
        <v>993.55200000000002</v>
      </c>
      <c r="K18" s="72">
        <v>1020.5580000000001</v>
      </c>
      <c r="L18" s="72">
        <v>1042.6030000000001</v>
      </c>
      <c r="M18" s="72">
        <v>1049.442</v>
      </c>
      <c r="N18" s="72">
        <v>1048.0929999999998</v>
      </c>
      <c r="O18" s="72">
        <v>1045.546</v>
      </c>
      <c r="P18" s="72">
        <v>1049.837</v>
      </c>
      <c r="Q18" s="72">
        <v>1049.1410000000001</v>
      </c>
      <c r="R18" s="72">
        <v>1046.4960000000001</v>
      </c>
      <c r="S18" s="72">
        <v>1033.5700000000002</v>
      </c>
      <c r="T18" s="72">
        <v>1029.174</v>
      </c>
      <c r="U18" s="72">
        <v>1041.8740000000003</v>
      </c>
      <c r="V18" s="72">
        <v>1029.0309999999999</v>
      </c>
      <c r="W18" s="72">
        <v>994.452</v>
      </c>
      <c r="X18" s="72">
        <v>970.64600000000019</v>
      </c>
      <c r="Y18" s="72">
        <v>947.27800000000002</v>
      </c>
      <c r="Z18" s="73"/>
      <c r="AA18" s="74">
        <f>SUM(B18:Z18)</f>
        <v>23738.538</v>
      </c>
    </row>
    <row r="19" spans="1:27" ht="24.95" customHeight="1" x14ac:dyDescent="0.2">
      <c r="A19" s="70" t="s">
        <v>14</v>
      </c>
      <c r="B19" s="75">
        <v>3703.1879999999996</v>
      </c>
      <c r="C19" s="76">
        <v>3445.9150000000004</v>
      </c>
      <c r="D19" s="76">
        <v>3262.7129999999988</v>
      </c>
      <c r="E19" s="76">
        <v>3176.2429999999999</v>
      </c>
      <c r="F19" s="76">
        <v>3123.0439999999999</v>
      </c>
      <c r="G19" s="76">
        <v>3019.1019999999999</v>
      </c>
      <c r="H19" s="76">
        <v>3052.2909999999997</v>
      </c>
      <c r="I19" s="76">
        <v>3301.2879999999996</v>
      </c>
      <c r="J19" s="76">
        <v>3553.6989999999992</v>
      </c>
      <c r="K19" s="76">
        <v>3828.0449999999992</v>
      </c>
      <c r="L19" s="76">
        <v>4129.0629999999992</v>
      </c>
      <c r="M19" s="76">
        <v>4293.4619999999995</v>
      </c>
      <c r="N19" s="76">
        <v>4313.6449999999995</v>
      </c>
      <c r="O19" s="76">
        <v>4199.0199999999995</v>
      </c>
      <c r="P19" s="76">
        <v>4166.1389999999992</v>
      </c>
      <c r="Q19" s="76">
        <v>4172.3339999999998</v>
      </c>
      <c r="R19" s="76">
        <v>4186.1899999999996</v>
      </c>
      <c r="S19" s="76">
        <v>4163.9229999999998</v>
      </c>
      <c r="T19" s="76">
        <v>4116.817</v>
      </c>
      <c r="U19" s="76">
        <v>4311.0739999999996</v>
      </c>
      <c r="V19" s="76">
        <v>4584.4739999999993</v>
      </c>
      <c r="W19" s="76">
        <v>4404.4619999999995</v>
      </c>
      <c r="X19" s="76">
        <v>4147.6449999999995</v>
      </c>
      <c r="Y19" s="76">
        <v>3821.9649999999997</v>
      </c>
      <c r="Z19" s="73"/>
      <c r="AA19" s="74">
        <f>SUM(B19:Z19)</f>
        <v>92475.74099999998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123.5</v>
      </c>
      <c r="C21" s="72">
        <v>126.5</v>
      </c>
      <c r="D21" s="72">
        <v>119</v>
      </c>
      <c r="E21" s="72">
        <v>118</v>
      </c>
      <c r="F21" s="72">
        <v>118</v>
      </c>
      <c r="G21" s="72">
        <v>115</v>
      </c>
      <c r="H21" s="72">
        <v>113.5</v>
      </c>
      <c r="I21" s="72">
        <v>116</v>
      </c>
      <c r="J21" s="72">
        <v>114</v>
      </c>
      <c r="K21" s="72">
        <v>112</v>
      </c>
      <c r="L21" s="72">
        <v>111</v>
      </c>
      <c r="M21" s="72">
        <v>113</v>
      </c>
      <c r="N21" s="72">
        <v>111</v>
      </c>
      <c r="O21" s="72">
        <v>116.5</v>
      </c>
      <c r="P21" s="72">
        <v>110.5</v>
      </c>
      <c r="Q21" s="72">
        <v>118</v>
      </c>
      <c r="R21" s="72">
        <v>137</v>
      </c>
      <c r="S21" s="72">
        <v>170.5</v>
      </c>
      <c r="T21" s="72">
        <v>187.5</v>
      </c>
      <c r="U21" s="72">
        <v>194</v>
      </c>
      <c r="V21" s="72">
        <v>194</v>
      </c>
      <c r="W21" s="72">
        <v>187.5</v>
      </c>
      <c r="X21" s="72">
        <v>178.5</v>
      </c>
      <c r="Y21" s="72">
        <v>168.5</v>
      </c>
      <c r="Z21" s="72"/>
      <c r="AA21" s="74">
        <f>SUM(B21:Z21)</f>
        <v>3273</v>
      </c>
    </row>
    <row r="22" spans="1:27" ht="30" customHeight="1" thickBot="1" x14ac:dyDescent="0.25">
      <c r="A22" s="81" t="s">
        <v>17</v>
      </c>
      <c r="B22" s="82">
        <f t="shared" ref="B22:AA22" si="1">SUM(B17:B21)</f>
        <v>5726.9769999999999</v>
      </c>
      <c r="C22" s="83">
        <f t="shared" si="1"/>
        <v>5455.4120000000003</v>
      </c>
      <c r="D22" s="83">
        <f t="shared" si="1"/>
        <v>5228.9799999999996</v>
      </c>
      <c r="E22" s="83">
        <f t="shared" si="1"/>
        <v>5117.9799999999996</v>
      </c>
      <c r="F22" s="83">
        <f t="shared" si="1"/>
        <v>5071.1369999999997</v>
      </c>
      <c r="G22" s="83">
        <f t="shared" si="1"/>
        <v>4951.1689999999999</v>
      </c>
      <c r="H22" s="83">
        <f t="shared" si="1"/>
        <v>4988.3189999999995</v>
      </c>
      <c r="I22" s="83">
        <f t="shared" si="1"/>
        <v>5289.41</v>
      </c>
      <c r="J22" s="83">
        <f t="shared" si="1"/>
        <v>5580.4609999999993</v>
      </c>
      <c r="K22" s="83">
        <f t="shared" si="1"/>
        <v>5877.9569999999994</v>
      </c>
      <c r="L22" s="83">
        <f t="shared" si="1"/>
        <v>6209.1569999999992</v>
      </c>
      <c r="M22" s="83">
        <f t="shared" si="1"/>
        <v>6402.9779999999992</v>
      </c>
      <c r="N22" s="83">
        <f t="shared" si="1"/>
        <v>6426.1679999999997</v>
      </c>
      <c r="O22" s="83">
        <f t="shared" si="1"/>
        <v>6296.4839999999995</v>
      </c>
      <c r="P22" s="83">
        <f t="shared" si="1"/>
        <v>6252.9079999999994</v>
      </c>
      <c r="Q22" s="83">
        <f t="shared" si="1"/>
        <v>6276.9</v>
      </c>
      <c r="R22" s="83">
        <f t="shared" si="1"/>
        <v>6303.2629999999999</v>
      </c>
      <c r="S22" s="83">
        <f t="shared" si="1"/>
        <v>6318.9110000000001</v>
      </c>
      <c r="T22" s="83">
        <f t="shared" si="1"/>
        <v>6270.49</v>
      </c>
      <c r="U22" s="83">
        <f t="shared" si="1"/>
        <v>6486.6260000000002</v>
      </c>
      <c r="V22" s="83">
        <f t="shared" si="1"/>
        <v>6749.3899999999994</v>
      </c>
      <c r="W22" s="83">
        <f t="shared" si="1"/>
        <v>6525.384</v>
      </c>
      <c r="X22" s="83">
        <f t="shared" si="1"/>
        <v>6233.9419999999991</v>
      </c>
      <c r="Y22" s="83">
        <f t="shared" si="1"/>
        <v>5876.1839999999993</v>
      </c>
      <c r="Z22" s="84">
        <f t="shared" si="1"/>
        <v>0</v>
      </c>
      <c r="AA22" s="85">
        <f t="shared" si="1"/>
        <v>141916.58699999997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130.5</v>
      </c>
      <c r="C25" s="67">
        <v>133.5</v>
      </c>
      <c r="D25" s="67">
        <v>126</v>
      </c>
      <c r="E25" s="67">
        <v>125</v>
      </c>
      <c r="F25" s="67">
        <v>150</v>
      </c>
      <c r="G25" s="67">
        <v>147</v>
      </c>
      <c r="H25" s="67">
        <v>154.5</v>
      </c>
      <c r="I25" s="67">
        <v>157</v>
      </c>
      <c r="J25" s="67">
        <v>155</v>
      </c>
      <c r="K25" s="67">
        <v>153</v>
      </c>
      <c r="L25" s="67">
        <v>152</v>
      </c>
      <c r="M25" s="67">
        <v>154</v>
      </c>
      <c r="N25" s="67">
        <v>152</v>
      </c>
      <c r="O25" s="67">
        <v>132.5</v>
      </c>
      <c r="P25" s="67">
        <v>126.5</v>
      </c>
      <c r="Q25" s="67">
        <v>125</v>
      </c>
      <c r="R25" s="67">
        <v>144</v>
      </c>
      <c r="S25" s="67">
        <v>292.5</v>
      </c>
      <c r="T25" s="67">
        <v>309.5</v>
      </c>
      <c r="U25" s="67">
        <v>316</v>
      </c>
      <c r="V25" s="67">
        <v>316</v>
      </c>
      <c r="W25" s="67">
        <v>309.5</v>
      </c>
      <c r="X25" s="67">
        <v>300.5</v>
      </c>
      <c r="Y25" s="67">
        <v>290.5</v>
      </c>
      <c r="Z25" s="68"/>
      <c r="AA25" s="69">
        <f>SUM(B25:Z25)</f>
        <v>4552</v>
      </c>
    </row>
    <row r="26" spans="1:27" ht="24.95" customHeight="1" x14ac:dyDescent="0.2">
      <c r="A26" s="70" t="s">
        <v>20</v>
      </c>
      <c r="B26" s="71">
        <v>5880.4769999999999</v>
      </c>
      <c r="C26" s="72">
        <v>5572.9120000000003</v>
      </c>
      <c r="D26" s="72">
        <v>5326.98</v>
      </c>
      <c r="E26" s="72">
        <v>5195.9799999999996</v>
      </c>
      <c r="F26" s="72">
        <v>5098.1369999999997</v>
      </c>
      <c r="G26" s="72">
        <v>5003.1689999999999</v>
      </c>
      <c r="H26" s="72">
        <v>5135.8190000000004</v>
      </c>
      <c r="I26" s="72">
        <v>5617.41</v>
      </c>
      <c r="J26" s="72">
        <v>6142.4610000000002</v>
      </c>
      <c r="K26" s="72">
        <v>6434.9570000000003</v>
      </c>
      <c r="L26" s="72">
        <v>6789.1570000000002</v>
      </c>
      <c r="M26" s="72">
        <v>7028.9780000000001</v>
      </c>
      <c r="N26" s="72">
        <v>7047.9669999999996</v>
      </c>
      <c r="O26" s="72">
        <v>6957.9840000000004</v>
      </c>
      <c r="P26" s="72">
        <v>6866.4080000000004</v>
      </c>
      <c r="Q26" s="72">
        <v>6986.9</v>
      </c>
      <c r="R26" s="72">
        <v>7016.6180000000004</v>
      </c>
      <c r="S26" s="72">
        <v>6842.0910000000003</v>
      </c>
      <c r="T26" s="72">
        <v>6651.99</v>
      </c>
      <c r="U26" s="72">
        <v>6891.6260000000002</v>
      </c>
      <c r="V26" s="72">
        <v>7140.39</v>
      </c>
      <c r="W26" s="72">
        <v>6929.884</v>
      </c>
      <c r="X26" s="72">
        <v>6462.442</v>
      </c>
      <c r="Y26" s="72">
        <v>6039.6840000000002</v>
      </c>
      <c r="Z26" s="73"/>
      <c r="AA26" s="74">
        <f>SUM(B26:Z26)</f>
        <v>151060.42100000003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6010.9769999999999</v>
      </c>
      <c r="C28" s="57">
        <f t="shared" si="2"/>
        <v>5706.4120000000003</v>
      </c>
      <c r="D28" s="57">
        <f t="shared" si="2"/>
        <v>5452.98</v>
      </c>
      <c r="E28" s="57">
        <f t="shared" si="2"/>
        <v>5320.98</v>
      </c>
      <c r="F28" s="57">
        <f t="shared" si="2"/>
        <v>5248.1369999999997</v>
      </c>
      <c r="G28" s="57">
        <f t="shared" si="2"/>
        <v>5150.1689999999999</v>
      </c>
      <c r="H28" s="57">
        <f t="shared" si="2"/>
        <v>5290.3190000000004</v>
      </c>
      <c r="I28" s="57">
        <f t="shared" si="2"/>
        <v>5774.41</v>
      </c>
      <c r="J28" s="57">
        <f t="shared" si="2"/>
        <v>6297.4610000000002</v>
      </c>
      <c r="K28" s="57">
        <f t="shared" si="2"/>
        <v>6587.9570000000003</v>
      </c>
      <c r="L28" s="57">
        <f t="shared" si="2"/>
        <v>6941.1570000000002</v>
      </c>
      <c r="M28" s="57">
        <f t="shared" si="2"/>
        <v>7182.9780000000001</v>
      </c>
      <c r="N28" s="57">
        <f t="shared" si="2"/>
        <v>7199.9669999999996</v>
      </c>
      <c r="O28" s="57">
        <f t="shared" si="2"/>
        <v>7090.4840000000004</v>
      </c>
      <c r="P28" s="57">
        <f t="shared" si="2"/>
        <v>6992.9080000000004</v>
      </c>
      <c r="Q28" s="57">
        <f t="shared" si="2"/>
        <v>7111.9</v>
      </c>
      <c r="R28" s="57">
        <f t="shared" si="2"/>
        <v>7160.6180000000004</v>
      </c>
      <c r="S28" s="57">
        <f t="shared" si="2"/>
        <v>7134.5910000000003</v>
      </c>
      <c r="T28" s="57">
        <f t="shared" si="2"/>
        <v>6961.49</v>
      </c>
      <c r="U28" s="57">
        <f t="shared" si="2"/>
        <v>7207.6260000000002</v>
      </c>
      <c r="V28" s="57">
        <f t="shared" si="2"/>
        <v>7456.39</v>
      </c>
      <c r="W28" s="57">
        <f t="shared" si="2"/>
        <v>7239.384</v>
      </c>
      <c r="X28" s="57">
        <f t="shared" si="2"/>
        <v>6762.942</v>
      </c>
      <c r="Y28" s="57">
        <f t="shared" si="2"/>
        <v>6330.1840000000002</v>
      </c>
      <c r="Z28" s="58">
        <f t="shared" si="2"/>
        <v>0</v>
      </c>
      <c r="AA28" s="59">
        <f t="shared" si="2"/>
        <v>155612.42100000003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267</v>
      </c>
      <c r="C31" s="90">
        <v>234</v>
      </c>
      <c r="D31" s="90">
        <v>217</v>
      </c>
      <c r="E31" s="90">
        <v>196</v>
      </c>
      <c r="F31" s="90">
        <v>170</v>
      </c>
      <c r="G31" s="90">
        <v>192</v>
      </c>
      <c r="H31" s="90">
        <v>268</v>
      </c>
      <c r="I31" s="90">
        <v>363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415</v>
      </c>
      <c r="P31" s="90">
        <v>415</v>
      </c>
      <c r="Q31" s="90">
        <v>417</v>
      </c>
      <c r="R31" s="90">
        <v>417</v>
      </c>
      <c r="S31" s="90">
        <v>402.68</v>
      </c>
      <c r="T31" s="90">
        <v>324</v>
      </c>
      <c r="U31" s="90">
        <v>360</v>
      </c>
      <c r="V31" s="90">
        <v>326</v>
      </c>
      <c r="W31" s="90">
        <v>333</v>
      </c>
      <c r="X31" s="90">
        <v>269</v>
      </c>
      <c r="Y31" s="90">
        <v>253</v>
      </c>
      <c r="Z31" s="91"/>
      <c r="AA31" s="69">
        <f t="shared" ref="AA31:AA36" si="3">SUM(B31:Z31)</f>
        <v>7838.68</v>
      </c>
    </row>
    <row r="32" spans="1:27" ht="24.95" customHeight="1" x14ac:dyDescent="0.2">
      <c r="A32" s="92" t="s">
        <v>37</v>
      </c>
      <c r="B32" s="93">
        <v>17</v>
      </c>
      <c r="C32" s="94">
        <v>17</v>
      </c>
      <c r="D32" s="94">
        <v>7</v>
      </c>
      <c r="E32" s="94">
        <v>7</v>
      </c>
      <c r="F32" s="94">
        <v>7</v>
      </c>
      <c r="G32" s="94">
        <v>7</v>
      </c>
      <c r="H32" s="94">
        <v>34</v>
      </c>
      <c r="I32" s="94">
        <v>122</v>
      </c>
      <c r="J32" s="94">
        <v>317</v>
      </c>
      <c r="K32" s="94">
        <v>310</v>
      </c>
      <c r="L32" s="94">
        <v>332</v>
      </c>
      <c r="M32" s="94">
        <v>380</v>
      </c>
      <c r="N32" s="94">
        <v>373.79899999999998</v>
      </c>
      <c r="O32" s="94">
        <v>379</v>
      </c>
      <c r="P32" s="94">
        <v>325</v>
      </c>
      <c r="Q32" s="94">
        <v>418</v>
      </c>
      <c r="R32" s="94">
        <v>440.35500000000002</v>
      </c>
      <c r="S32" s="94">
        <v>413</v>
      </c>
      <c r="T32" s="94">
        <v>367</v>
      </c>
      <c r="U32" s="94">
        <v>361</v>
      </c>
      <c r="V32" s="94">
        <v>381</v>
      </c>
      <c r="W32" s="94">
        <v>381</v>
      </c>
      <c r="X32" s="94">
        <v>260</v>
      </c>
      <c r="Y32" s="94">
        <v>201</v>
      </c>
      <c r="Z32" s="95"/>
      <c r="AA32" s="74">
        <f t="shared" si="3"/>
        <v>5857.1540000000005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>
        <v>33.9</v>
      </c>
      <c r="Q33" s="94">
        <v>244.8</v>
      </c>
      <c r="R33" s="94">
        <v>208.6</v>
      </c>
      <c r="S33" s="94">
        <v>331.8</v>
      </c>
      <c r="T33" s="94">
        <v>294.5</v>
      </c>
      <c r="U33" s="94">
        <v>169</v>
      </c>
      <c r="V33" s="94"/>
      <c r="W33" s="94">
        <v>8.3000000000000007</v>
      </c>
      <c r="X33" s="94"/>
      <c r="Y33" s="94"/>
      <c r="Z33" s="95"/>
      <c r="AA33" s="74">
        <f t="shared" si="3"/>
        <v>1290.8999999999999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284</v>
      </c>
      <c r="C36" s="83">
        <f t="shared" ref="C36:Z36" si="4">SUM(C31:C35)</f>
        <v>251</v>
      </c>
      <c r="D36" s="83">
        <f t="shared" si="4"/>
        <v>224</v>
      </c>
      <c r="E36" s="83">
        <f t="shared" si="4"/>
        <v>203</v>
      </c>
      <c r="F36" s="83">
        <f t="shared" si="4"/>
        <v>177</v>
      </c>
      <c r="G36" s="83">
        <f t="shared" si="4"/>
        <v>199</v>
      </c>
      <c r="H36" s="83">
        <f t="shared" si="4"/>
        <v>302</v>
      </c>
      <c r="I36" s="83">
        <f t="shared" si="4"/>
        <v>485</v>
      </c>
      <c r="J36" s="83">
        <f t="shared" si="4"/>
        <v>717</v>
      </c>
      <c r="K36" s="83">
        <f t="shared" si="4"/>
        <v>710</v>
      </c>
      <c r="L36" s="83">
        <f t="shared" si="4"/>
        <v>732</v>
      </c>
      <c r="M36" s="83">
        <f t="shared" si="4"/>
        <v>780</v>
      </c>
      <c r="N36" s="83">
        <f t="shared" si="4"/>
        <v>773.79899999999998</v>
      </c>
      <c r="O36" s="83">
        <f t="shared" si="4"/>
        <v>794</v>
      </c>
      <c r="P36" s="83">
        <f t="shared" si="4"/>
        <v>773.9</v>
      </c>
      <c r="Q36" s="83">
        <f t="shared" si="4"/>
        <v>1079.8</v>
      </c>
      <c r="R36" s="83">
        <f t="shared" si="4"/>
        <v>1065.9549999999999</v>
      </c>
      <c r="S36" s="83">
        <f t="shared" si="4"/>
        <v>1147.48</v>
      </c>
      <c r="T36" s="83">
        <f t="shared" si="4"/>
        <v>985.5</v>
      </c>
      <c r="U36" s="83">
        <f t="shared" si="4"/>
        <v>890</v>
      </c>
      <c r="V36" s="83">
        <f t="shared" si="4"/>
        <v>707</v>
      </c>
      <c r="W36" s="83">
        <f t="shared" si="4"/>
        <v>722.3</v>
      </c>
      <c r="X36" s="83">
        <f t="shared" si="4"/>
        <v>529</v>
      </c>
      <c r="Y36" s="83">
        <f t="shared" si="4"/>
        <v>454</v>
      </c>
      <c r="Z36" s="84">
        <f t="shared" si="4"/>
        <v>0</v>
      </c>
      <c r="AA36" s="85">
        <f t="shared" si="3"/>
        <v>14986.733999999999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>
        <v>33.9</v>
      </c>
      <c r="Q41" s="94">
        <v>244.8</v>
      </c>
      <c r="R41" s="94">
        <v>208.6</v>
      </c>
      <c r="S41" s="94">
        <v>331.8</v>
      </c>
      <c r="T41" s="94">
        <v>294.5</v>
      </c>
      <c r="U41" s="94">
        <v>169</v>
      </c>
      <c r="V41" s="94"/>
      <c r="W41" s="94">
        <v>8.3000000000000007</v>
      </c>
      <c r="X41" s="94"/>
      <c r="Y41" s="94"/>
      <c r="Z41" s="95"/>
      <c r="AA41" s="74">
        <f t="shared" si="5"/>
        <v>1290.8999999999999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33.9</v>
      </c>
      <c r="Q44" s="83">
        <f t="shared" si="6"/>
        <v>244.8</v>
      </c>
      <c r="R44" s="83">
        <f t="shared" si="6"/>
        <v>208.6</v>
      </c>
      <c r="S44" s="83">
        <f t="shared" si="6"/>
        <v>331.8</v>
      </c>
      <c r="T44" s="83">
        <f t="shared" si="6"/>
        <v>294.5</v>
      </c>
      <c r="U44" s="83">
        <f t="shared" si="6"/>
        <v>169</v>
      </c>
      <c r="V44" s="83">
        <f t="shared" si="6"/>
        <v>0</v>
      </c>
      <c r="W44" s="83">
        <f t="shared" si="6"/>
        <v>8.3000000000000007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1290.8999999999999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6010.9769999999999</v>
      </c>
      <c r="C47" s="83">
        <f t="shared" ref="C47:Z47" si="8">SUM(C10:C13)+C22+C36</f>
        <v>5706.4120000000003</v>
      </c>
      <c r="D47" s="83">
        <f t="shared" si="8"/>
        <v>5452.98</v>
      </c>
      <c r="E47" s="83">
        <f t="shared" si="8"/>
        <v>5320.98</v>
      </c>
      <c r="F47" s="83">
        <f t="shared" si="8"/>
        <v>5248.1369999999997</v>
      </c>
      <c r="G47" s="83">
        <f t="shared" si="8"/>
        <v>5150.1689999999999</v>
      </c>
      <c r="H47" s="83">
        <f t="shared" si="8"/>
        <v>5290.3189999999995</v>
      </c>
      <c r="I47" s="83">
        <f t="shared" si="8"/>
        <v>5774.41</v>
      </c>
      <c r="J47" s="83">
        <f t="shared" si="8"/>
        <v>6297.4609999999993</v>
      </c>
      <c r="K47" s="83">
        <f t="shared" si="8"/>
        <v>6587.9569999999994</v>
      </c>
      <c r="L47" s="83">
        <f t="shared" si="8"/>
        <v>6941.1569999999992</v>
      </c>
      <c r="M47" s="83">
        <f t="shared" si="8"/>
        <v>7182.9779999999992</v>
      </c>
      <c r="N47" s="83">
        <f t="shared" si="8"/>
        <v>7199.9669999999996</v>
      </c>
      <c r="O47" s="83">
        <f t="shared" si="8"/>
        <v>7090.4839999999995</v>
      </c>
      <c r="P47" s="83">
        <f t="shared" si="8"/>
        <v>7026.8079999999991</v>
      </c>
      <c r="Q47" s="83">
        <f t="shared" si="8"/>
        <v>7356.7</v>
      </c>
      <c r="R47" s="83">
        <f t="shared" si="8"/>
        <v>7369.2179999999998</v>
      </c>
      <c r="S47" s="83">
        <f t="shared" si="8"/>
        <v>7466.3909999999996</v>
      </c>
      <c r="T47" s="83">
        <f t="shared" si="8"/>
        <v>7255.99</v>
      </c>
      <c r="U47" s="83">
        <f t="shared" si="8"/>
        <v>7376.6260000000002</v>
      </c>
      <c r="V47" s="83">
        <f t="shared" si="8"/>
        <v>7456.3899999999994</v>
      </c>
      <c r="W47" s="83">
        <f t="shared" si="8"/>
        <v>7247.6840000000002</v>
      </c>
      <c r="X47" s="83">
        <f t="shared" si="8"/>
        <v>6762.9419999999991</v>
      </c>
      <c r="Y47" s="83">
        <f t="shared" si="8"/>
        <v>6330.1839999999993</v>
      </c>
      <c r="Z47" s="84">
        <f t="shared" si="8"/>
        <v>0</v>
      </c>
      <c r="AA47" s="100">
        <f>SUM(B47:Z47)</f>
        <v>156903.32100000003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-232.4</v>
      </c>
      <c r="C4" s="18">
        <v>-398.9</v>
      </c>
      <c r="D4" s="18">
        <v>-562.20000000000005</v>
      </c>
      <c r="E4" s="18">
        <v>-600</v>
      </c>
      <c r="F4" s="18">
        <v>-600</v>
      </c>
      <c r="G4" s="18">
        <v>-600</v>
      </c>
      <c r="H4" s="18">
        <v>-390.7</v>
      </c>
      <c r="I4" s="18">
        <v>-240</v>
      </c>
      <c r="J4" s="18">
        <v>-99.9</v>
      </c>
      <c r="K4" s="18">
        <v>-57.2</v>
      </c>
      <c r="L4" s="18">
        <v>-20</v>
      </c>
      <c r="M4" s="18">
        <v>-33.200000000000003</v>
      </c>
      <c r="N4" s="18">
        <v>-95.6</v>
      </c>
      <c r="O4" s="18">
        <v>-90.6</v>
      </c>
      <c r="P4" s="18">
        <v>33.9</v>
      </c>
      <c r="Q4" s="18">
        <v>244.8</v>
      </c>
      <c r="R4" s="18">
        <v>208.6</v>
      </c>
      <c r="S4" s="18">
        <v>331.8</v>
      </c>
      <c r="T4" s="18">
        <v>294.5</v>
      </c>
      <c r="U4" s="18">
        <v>169</v>
      </c>
      <c r="V4" s="18">
        <v>-41.5</v>
      </c>
      <c r="W4" s="18">
        <v>8.3000000000000007</v>
      </c>
      <c r="X4" s="18">
        <v>-186.6</v>
      </c>
      <c r="Y4" s="18">
        <v>-153.30000000000001</v>
      </c>
      <c r="Z4" s="19"/>
      <c r="AA4" s="107">
        <f>SUM(B4:Z4)</f>
        <v>-3111.1999999999989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103.16</v>
      </c>
      <c r="C7" s="113">
        <v>91.91</v>
      </c>
      <c r="D7" s="113">
        <v>77</v>
      </c>
      <c r="E7" s="113">
        <v>83.8</v>
      </c>
      <c r="F7" s="113">
        <v>85.49</v>
      </c>
      <c r="G7" s="113">
        <v>83.8</v>
      </c>
      <c r="H7" s="113">
        <v>91.93</v>
      </c>
      <c r="I7" s="113">
        <v>104.92</v>
      </c>
      <c r="J7" s="113">
        <v>91.9</v>
      </c>
      <c r="K7" s="113">
        <v>85.49</v>
      </c>
      <c r="L7" s="113">
        <v>86.81</v>
      </c>
      <c r="M7" s="113">
        <v>86.81</v>
      </c>
      <c r="N7" s="113">
        <v>85.9</v>
      </c>
      <c r="O7" s="113">
        <v>84.03</v>
      </c>
      <c r="P7" s="113">
        <v>85.49</v>
      </c>
      <c r="Q7" s="113">
        <v>89.22</v>
      </c>
      <c r="R7" s="113">
        <v>95.44</v>
      </c>
      <c r="S7" s="113">
        <v>104.06</v>
      </c>
      <c r="T7" s="113">
        <v>104.92</v>
      </c>
      <c r="U7" s="113">
        <v>105.14</v>
      </c>
      <c r="V7" s="113">
        <v>125.44</v>
      </c>
      <c r="W7" s="113">
        <v>132.63</v>
      </c>
      <c r="X7" s="113">
        <v>113</v>
      </c>
      <c r="Y7" s="113">
        <v>109.93</v>
      </c>
      <c r="Z7" s="114"/>
      <c r="AA7" s="115">
        <v>96.17583333333333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232.4</v>
      </c>
      <c r="C13" s="125">
        <v>398.9</v>
      </c>
      <c r="D13" s="125">
        <v>562.20000000000005</v>
      </c>
      <c r="E13" s="125">
        <v>600</v>
      </c>
      <c r="F13" s="125">
        <v>600</v>
      </c>
      <c r="G13" s="125">
        <v>600</v>
      </c>
      <c r="H13" s="125">
        <v>390.7</v>
      </c>
      <c r="I13" s="125">
        <v>240</v>
      </c>
      <c r="J13" s="125">
        <v>99.9</v>
      </c>
      <c r="K13" s="125">
        <v>57.2</v>
      </c>
      <c r="L13" s="125">
        <v>20</v>
      </c>
      <c r="M13" s="125">
        <v>33.200000000000003</v>
      </c>
      <c r="N13" s="125">
        <v>95.6</v>
      </c>
      <c r="O13" s="125">
        <v>90.6</v>
      </c>
      <c r="P13" s="125"/>
      <c r="Q13" s="125"/>
      <c r="R13" s="125"/>
      <c r="S13" s="125"/>
      <c r="T13" s="125"/>
      <c r="U13" s="125"/>
      <c r="V13" s="125">
        <v>41.5</v>
      </c>
      <c r="W13" s="125"/>
      <c r="X13" s="125">
        <v>186.6</v>
      </c>
      <c r="Y13" s="126">
        <v>153.30000000000001</v>
      </c>
      <c r="Z13" s="127"/>
      <c r="AA13" s="128">
        <f t="shared" si="0"/>
        <v>4402.0999999999995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232.4</v>
      </c>
      <c r="C16" s="131">
        <f t="shared" ref="C16:Z16" si="1">IF(LEN(C$2)&gt;0,SUM(C11:C15),"")</f>
        <v>398.9</v>
      </c>
      <c r="D16" s="131">
        <f t="shared" si="1"/>
        <v>562.20000000000005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390.7</v>
      </c>
      <c r="I16" s="131">
        <f t="shared" si="1"/>
        <v>240</v>
      </c>
      <c r="J16" s="131">
        <f t="shared" si="1"/>
        <v>99.9</v>
      </c>
      <c r="K16" s="131">
        <f t="shared" si="1"/>
        <v>57.2</v>
      </c>
      <c r="L16" s="131">
        <f t="shared" si="1"/>
        <v>20</v>
      </c>
      <c r="M16" s="131">
        <f t="shared" si="1"/>
        <v>33.200000000000003</v>
      </c>
      <c r="N16" s="131">
        <f t="shared" si="1"/>
        <v>95.6</v>
      </c>
      <c r="O16" s="131">
        <f t="shared" si="1"/>
        <v>90.6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41.5</v>
      </c>
      <c r="W16" s="131">
        <f t="shared" si="1"/>
        <v>0</v>
      </c>
      <c r="X16" s="131">
        <f t="shared" si="1"/>
        <v>186.6</v>
      </c>
      <c r="Y16" s="131">
        <f t="shared" si="1"/>
        <v>153.30000000000001</v>
      </c>
      <c r="Z16" s="132" t="str">
        <f t="shared" si="1"/>
        <v/>
      </c>
      <c r="AA16" s="85">
        <f t="shared" si="0"/>
        <v>4402.0999999999995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>
        <v>33.9</v>
      </c>
      <c r="Q21" s="125">
        <v>244.8</v>
      </c>
      <c r="R21" s="125">
        <v>208.6</v>
      </c>
      <c r="S21" s="125">
        <v>331.8</v>
      </c>
      <c r="T21" s="125">
        <v>294.5</v>
      </c>
      <c r="U21" s="125">
        <v>169</v>
      </c>
      <c r="V21" s="125"/>
      <c r="W21" s="125">
        <v>8.3000000000000007</v>
      </c>
      <c r="X21" s="125"/>
      <c r="Y21" s="126"/>
      <c r="Z21" s="127"/>
      <c r="AA21" s="128">
        <f t="shared" si="2"/>
        <v>1290.8999999999999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33.9</v>
      </c>
      <c r="Q24" s="131">
        <f t="shared" si="3"/>
        <v>244.8</v>
      </c>
      <c r="R24" s="131">
        <f t="shared" si="3"/>
        <v>208.6</v>
      </c>
      <c r="S24" s="131">
        <f t="shared" si="3"/>
        <v>331.8</v>
      </c>
      <c r="T24" s="131">
        <f t="shared" si="3"/>
        <v>294.5</v>
      </c>
      <c r="U24" s="131">
        <f t="shared" si="3"/>
        <v>169</v>
      </c>
      <c r="V24" s="131">
        <f t="shared" si="3"/>
        <v>0</v>
      </c>
      <c r="W24" s="131">
        <f t="shared" si="3"/>
        <v>8.3000000000000007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1290.8999999999999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2021-08-14T11:07:28Z</dcterms:created>
  <dcterms:modified xsi:type="dcterms:W3CDTF">2021-08-14T11:07:29Z</dcterms:modified>
</cp:coreProperties>
</file>