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<sst xmlns="http://schemas.openxmlformats.org/spreadsheetml/2006/main" count="109" uniqueCount="48">
  <si>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13/08/2021 14:09:03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</si>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</sst>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393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393</c:v>
                </c:pt>
                <c:pt idx="19">
                  <c:v>393</c:v>
                </c:pt>
                <c:pt idx="20">
                  <c:v>393</c:v>
                </c:pt>
                <c:pt idx="21">
                  <c:v>393</c:v>
                </c:pt>
                <c:pt idx="22">
                  <c:v>393</c:v>
                </c:pt>
                <c:pt idx="23">
                  <c:v>350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3771.3690000000001</c:v>
                </c:pt>
                <c:pt idx="1">
                  <c:v>3406.6680000000001</c:v>
                </c:pt>
                <c:pt idx="2">
                  <c:v>2997.886</c:v>
                </c:pt>
                <c:pt idx="3">
                  <c:v>2684.6570000000002</c:v>
                </c:pt>
                <c:pt idx="4">
                  <c:v>2541.904</c:v>
                </c:pt>
                <c:pt idx="5">
                  <c:v>2452.9989999999998</c:v>
                </c:pt>
                <c:pt idx="6">
                  <c:v>2373.3540000000003</c:v>
                </c:pt>
                <c:pt idx="7">
                  <c:v>2587.9659999999999</c:v>
                </c:pt>
                <c:pt idx="8">
                  <c:v>2594.9250000000002</c:v>
                </c:pt>
                <c:pt idx="9">
                  <c:v>2540.6660000000002</c:v>
                </c:pt>
                <c:pt idx="10">
                  <c:v>2505.1689999999999</c:v>
                </c:pt>
                <c:pt idx="11">
                  <c:v>2564.3470000000002</c:v>
                </c:pt>
                <c:pt idx="12">
                  <c:v>2558.759</c:v>
                </c:pt>
                <c:pt idx="13">
                  <c:v>2544.5680000000002</c:v>
                </c:pt>
                <c:pt idx="14">
                  <c:v>2528.9</c:v>
                </c:pt>
                <c:pt idx="15">
                  <c:v>2948.9470000000001</c:v>
                </c:pt>
                <c:pt idx="16">
                  <c:v>3179.8530000000001</c:v>
                </c:pt>
                <c:pt idx="17">
                  <c:v>3272.5660000000003</c:v>
                </c:pt>
                <c:pt idx="18">
                  <c:v>3457.3520000000003</c:v>
                </c:pt>
                <c:pt idx="19">
                  <c:v>3469.4809999999998</c:v>
                </c:pt>
                <c:pt idx="20">
                  <c:v>3717.4630000000002</c:v>
                </c:pt>
                <c:pt idx="21">
                  <c:v>3694.0609999999997</c:v>
                </c:pt>
                <c:pt idx="22">
                  <c:v>3673.1460000000002</c:v>
                </c:pt>
                <c:pt idx="23">
                  <c:v>3401.6120000000001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731.6</c:v>
                </c:pt>
                <c:pt idx="1">
                  <c:v>851.3</c:v>
                </c:pt>
                <c:pt idx="2">
                  <c:v>958.7</c:v>
                </c:pt>
                <c:pt idx="3">
                  <c:v>982.6</c:v>
                </c:pt>
                <c:pt idx="4">
                  <c:v>979.6</c:v>
                </c:pt>
                <c:pt idx="5">
                  <c:v>1003.5</c:v>
                </c:pt>
                <c:pt idx="6">
                  <c:v>715</c:v>
                </c:pt>
                <c:pt idx="7">
                  <c:v>443.5</c:v>
                </c:pt>
                <c:pt idx="8">
                  <c:v>328.6</c:v>
                </c:pt>
                <c:pt idx="9">
                  <c:v>244</c:v>
                </c:pt>
                <c:pt idx="10">
                  <c:v>276.8</c:v>
                </c:pt>
                <c:pt idx="11">
                  <c:v>462.1</c:v>
                </c:pt>
                <c:pt idx="12">
                  <c:v>472.4</c:v>
                </c:pt>
                <c:pt idx="13">
                  <c:v>488.2</c:v>
                </c:pt>
                <c:pt idx="14">
                  <c:v>473.9</c:v>
                </c:pt>
                <c:pt idx="15">
                  <c:v>341.9</c:v>
                </c:pt>
                <c:pt idx="16">
                  <c:v>253</c:v>
                </c:pt>
                <c:pt idx="17">
                  <c:v>287</c:v>
                </c:pt>
                <c:pt idx="18">
                  <c:v>319.2</c:v>
                </c:pt>
                <c:pt idx="19">
                  <c:v>213.1</c:v>
                </c:pt>
                <c:pt idx="20">
                  <c:v>264.60000000000002</c:v>
                </c:pt>
                <c:pt idx="21">
                  <c:v>199.6</c:v>
                </c:pt>
                <c:pt idx="22">
                  <c:v>585.70000000000005</c:v>
                </c:pt>
                <c:pt idx="23">
                  <c:v>748.3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1757.6090000000002</c:v>
                </c:pt>
                <c:pt idx="1">
                  <c:v>1897.3510000000001</c:v>
                </c:pt>
                <c:pt idx="2">
                  <c:v>2057.3730000000005</c:v>
                </c:pt>
                <c:pt idx="3">
                  <c:v>2164.7250000000004</c:v>
                </c:pt>
                <c:pt idx="4">
                  <c:v>2228.8720000000003</c:v>
                </c:pt>
                <c:pt idx="5">
                  <c:v>2250.6600000000008</c:v>
                </c:pt>
                <c:pt idx="6">
                  <c:v>2379.3000000000002</c:v>
                </c:pt>
                <c:pt idx="7">
                  <c:v>2860.8589999999999</c:v>
                </c:pt>
                <c:pt idx="8">
                  <c:v>3494.5740000000005</c:v>
                </c:pt>
                <c:pt idx="9">
                  <c:v>4028.1510000000003</c:v>
                </c:pt>
                <c:pt idx="10">
                  <c:v>4381.7650000000003</c:v>
                </c:pt>
                <c:pt idx="11">
                  <c:v>4578.42</c:v>
                </c:pt>
                <c:pt idx="12">
                  <c:v>4651.4009999999998</c:v>
                </c:pt>
                <c:pt idx="13">
                  <c:v>4593.909999999998</c:v>
                </c:pt>
                <c:pt idx="14">
                  <c:v>4404.7749999999987</c:v>
                </c:pt>
                <c:pt idx="15">
                  <c:v>4083.7390000000005</c:v>
                </c:pt>
                <c:pt idx="16">
                  <c:v>3604.6720000000005</c:v>
                </c:pt>
                <c:pt idx="17">
                  <c:v>2979.4560000000006</c:v>
                </c:pt>
                <c:pt idx="18">
                  <c:v>2341.3930000000005</c:v>
                </c:pt>
                <c:pt idx="19">
                  <c:v>2036.5679999999993</c:v>
                </c:pt>
                <c:pt idx="20">
                  <c:v>1934.3269999999998</c:v>
                </c:pt>
                <c:pt idx="21">
                  <c:v>1853.1550000000004</c:v>
                </c:pt>
                <c:pt idx="22">
                  <c:v>1822.0639999999999</c:v>
                </c:pt>
                <c:pt idx="23">
                  <c:v>1849.9670000000003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102</c:v>
                </c:pt>
                <c:pt idx="5">
                  <c:v>102</c:v>
                </c:pt>
                <c:pt idx="6">
                  <c:v>282</c:v>
                </c:pt>
                <c:pt idx="7">
                  <c:v>332</c:v>
                </c:pt>
                <c:pt idx="8">
                  <c:v>336</c:v>
                </c:pt>
                <c:pt idx="9">
                  <c:v>306</c:v>
                </c:pt>
                <c:pt idx="10">
                  <c:v>272</c:v>
                </c:pt>
                <c:pt idx="11">
                  <c:v>174</c:v>
                </c:pt>
                <c:pt idx="12">
                  <c:v>170</c:v>
                </c:pt>
                <c:pt idx="13">
                  <c:v>132</c:v>
                </c:pt>
                <c:pt idx="14">
                  <c:v>132</c:v>
                </c:pt>
                <c:pt idx="15">
                  <c:v>132</c:v>
                </c:pt>
                <c:pt idx="16">
                  <c:v>402</c:v>
                </c:pt>
                <c:pt idx="17">
                  <c:v>776</c:v>
                </c:pt>
                <c:pt idx="18">
                  <c:v>1229</c:v>
                </c:pt>
                <c:pt idx="19">
                  <c:v>1732</c:v>
                </c:pt>
                <c:pt idx="20">
                  <c:v>1663</c:v>
                </c:pt>
                <c:pt idx="21">
                  <c:v>1456</c:v>
                </c:pt>
                <c:pt idx="22">
                  <c:v>712</c:v>
                </c:pt>
                <c:pt idx="23">
                  <c:v>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842960"/>
        <c:axId val="384843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6729.5980000000009</c:v>
                </c:pt>
                <c:pt idx="1">
                  <c:v>6581.2759999999998</c:v>
                </c:pt>
                <c:pt idx="2">
                  <c:v>6439.9640000000009</c:v>
                </c:pt>
                <c:pt idx="3">
                  <c:v>6257.9600000000009</c:v>
                </c:pt>
                <c:pt idx="4">
                  <c:v>6202.3529999999982</c:v>
                </c:pt>
                <c:pt idx="5">
                  <c:v>6159.1359999999995</c:v>
                </c:pt>
                <c:pt idx="6">
                  <c:v>6099.6309999999994</c:v>
                </c:pt>
                <c:pt idx="7">
                  <c:v>6574.3049999999985</c:v>
                </c:pt>
                <c:pt idx="8">
                  <c:v>7104.0770000000002</c:v>
                </c:pt>
                <c:pt idx="9">
                  <c:v>7468.7950000000001</c:v>
                </c:pt>
                <c:pt idx="10">
                  <c:v>7785.7439999999979</c:v>
                </c:pt>
                <c:pt idx="11">
                  <c:v>8128.8449999999993</c:v>
                </c:pt>
                <c:pt idx="12">
                  <c:v>8202.5360000000001</c:v>
                </c:pt>
                <c:pt idx="13">
                  <c:v>8108.6559999999999</c:v>
                </c:pt>
                <c:pt idx="14">
                  <c:v>7889.5519999999979</c:v>
                </c:pt>
                <c:pt idx="15">
                  <c:v>7856.5639999999985</c:v>
                </c:pt>
                <c:pt idx="16">
                  <c:v>7789.5210000000006</c:v>
                </c:pt>
                <c:pt idx="17">
                  <c:v>7664.9999999999982</c:v>
                </c:pt>
                <c:pt idx="18">
                  <c:v>7739.9249999999993</c:v>
                </c:pt>
                <c:pt idx="19">
                  <c:v>7844.1469999999972</c:v>
                </c:pt>
                <c:pt idx="20">
                  <c:v>7972.3689999999979</c:v>
                </c:pt>
                <c:pt idx="21">
                  <c:v>7595.7959999999994</c:v>
                </c:pt>
                <c:pt idx="22">
                  <c:v>7185.8899999999985</c:v>
                </c:pt>
                <c:pt idx="23">
                  <c:v>6731.857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842960"/>
        <c:axId val="384843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107.34</c:v>
                </c:pt>
                <c:pt idx="1">
                  <c:v>94.18</c:v>
                </c:pt>
                <c:pt idx="2">
                  <c:v>94.98</c:v>
                </c:pt>
                <c:pt idx="3">
                  <c:v>92.89</c:v>
                </c:pt>
                <c:pt idx="4">
                  <c:v>86.18</c:v>
                </c:pt>
                <c:pt idx="5">
                  <c:v>86.18</c:v>
                </c:pt>
                <c:pt idx="6">
                  <c:v>86.81</c:v>
                </c:pt>
                <c:pt idx="7">
                  <c:v>94.17</c:v>
                </c:pt>
                <c:pt idx="8">
                  <c:v>96.62</c:v>
                </c:pt>
                <c:pt idx="9">
                  <c:v>93.71</c:v>
                </c:pt>
                <c:pt idx="10">
                  <c:v>92.89</c:v>
                </c:pt>
                <c:pt idx="11">
                  <c:v>94.15</c:v>
                </c:pt>
                <c:pt idx="12">
                  <c:v>94.13</c:v>
                </c:pt>
                <c:pt idx="13">
                  <c:v>94.09</c:v>
                </c:pt>
                <c:pt idx="14">
                  <c:v>87.92</c:v>
                </c:pt>
                <c:pt idx="15">
                  <c:v>92.08</c:v>
                </c:pt>
                <c:pt idx="16">
                  <c:v>94.09</c:v>
                </c:pt>
                <c:pt idx="17">
                  <c:v>100.85</c:v>
                </c:pt>
                <c:pt idx="18">
                  <c:v>108.1</c:v>
                </c:pt>
                <c:pt idx="19">
                  <c:v>107.34</c:v>
                </c:pt>
                <c:pt idx="20">
                  <c:v>111.3</c:v>
                </c:pt>
                <c:pt idx="21">
                  <c:v>108.46</c:v>
                </c:pt>
                <c:pt idx="22">
                  <c:v>108.32</c:v>
                </c:pt>
                <c:pt idx="23">
                  <c:v>95.16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844136"/>
        <c:axId val="384843744"/>
      </c:lineChart>
      <c:catAx>
        <c:axId val="38484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843352"/>
        <c:crosses val="autoZero"/>
        <c:auto val="1"/>
        <c:lblAlgn val="ctr"/>
        <c:lblOffset val="100"/>
        <c:noMultiLvlLbl val="0"/>
      </c:catAx>
      <c:valAx>
        <c:axId val="38484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842960"/>
        <c:crosses val="autoZero"/>
        <c:crossBetween val="between"/>
      </c:valAx>
      <c:valAx>
        <c:axId val="384843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844136"/>
        <c:crosses val="max"/>
        <c:crossBetween val="between"/>
      </c:valAx>
      <c:catAx>
        <c:axId val="384844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843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44422</v>
          </cell>
        </row>
        <row r="5">
          <cell r="C5" t="str">
            <v>DAM</v>
          </cell>
        </row>
        <row r="26">
          <cell r="C26">
            <v>8658</v>
          </cell>
        </row>
        <row r="27">
          <cell r="C27">
            <v>71468.618000000017</v>
          </cell>
        </row>
        <row r="28">
          <cell r="C28">
            <v>11128</v>
          </cell>
        </row>
        <row r="29">
          <cell r="C29">
            <v>12624.200000000003</v>
          </cell>
        </row>
        <row r="30">
          <cell r="C30">
            <v>70235.085999999996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20109.198</v>
          </cell>
        </row>
        <row r="39">
          <cell r="C39">
            <v>28469.695000000003</v>
          </cell>
        </row>
        <row r="40">
          <cell r="C40">
            <v>107803.82599999999</v>
          </cell>
        </row>
        <row r="41">
          <cell r="C41">
            <v>910</v>
          </cell>
        </row>
        <row r="42">
          <cell r="C42">
            <v>13535.277999999998</v>
          </cell>
        </row>
        <row r="43">
          <cell r="C43">
            <v>3285.5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107.34</v>
          </cell>
          <cell r="C7">
            <v>94.18</v>
          </cell>
          <cell r="D7">
            <v>94.98</v>
          </cell>
          <cell r="E7">
            <v>92.89</v>
          </cell>
          <cell r="F7">
            <v>86.18</v>
          </cell>
          <cell r="G7">
            <v>86.18</v>
          </cell>
          <cell r="H7">
            <v>86.81</v>
          </cell>
          <cell r="I7">
            <v>94.17</v>
          </cell>
          <cell r="J7">
            <v>96.62</v>
          </cell>
          <cell r="K7">
            <v>93.71</v>
          </cell>
          <cell r="L7">
            <v>92.89</v>
          </cell>
          <cell r="M7">
            <v>94.15</v>
          </cell>
          <cell r="N7">
            <v>94.13</v>
          </cell>
          <cell r="O7">
            <v>94.09</v>
          </cell>
          <cell r="P7">
            <v>87.92</v>
          </cell>
          <cell r="Q7">
            <v>92.08</v>
          </cell>
          <cell r="R7">
            <v>94.09</v>
          </cell>
          <cell r="S7">
            <v>100.85</v>
          </cell>
          <cell r="T7">
            <v>108.1</v>
          </cell>
          <cell r="U7">
            <v>107.34</v>
          </cell>
          <cell r="V7">
            <v>111.3</v>
          </cell>
          <cell r="W7">
            <v>108.46</v>
          </cell>
          <cell r="X7">
            <v>108.32</v>
          </cell>
          <cell r="Y7">
            <v>95.16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107.34</v>
          </cell>
          <cell r="C7">
            <v>94.18</v>
          </cell>
          <cell r="D7">
            <v>94.98</v>
          </cell>
          <cell r="E7">
            <v>92.89</v>
          </cell>
          <cell r="F7">
            <v>86.18</v>
          </cell>
          <cell r="G7">
            <v>86.18</v>
          </cell>
          <cell r="H7">
            <v>86.81</v>
          </cell>
          <cell r="I7">
            <v>94.17</v>
          </cell>
          <cell r="J7">
            <v>96.62</v>
          </cell>
          <cell r="K7">
            <v>93.71</v>
          </cell>
          <cell r="L7">
            <v>92.89</v>
          </cell>
          <cell r="M7">
            <v>94.15</v>
          </cell>
          <cell r="N7">
            <v>94.13</v>
          </cell>
          <cell r="O7">
            <v>94.09</v>
          </cell>
          <cell r="P7">
            <v>87.92</v>
          </cell>
          <cell r="Q7">
            <v>92.08</v>
          </cell>
          <cell r="R7">
            <v>94.09</v>
          </cell>
          <cell r="S7">
            <v>100.85</v>
          </cell>
          <cell r="T7">
            <v>108.1</v>
          </cell>
          <cell r="U7">
            <v>107.34</v>
          </cell>
          <cell r="V7">
            <v>111.3</v>
          </cell>
          <cell r="W7">
            <v>108.46</v>
          </cell>
          <cell r="X7">
            <v>108.32</v>
          </cell>
          <cell r="Y7">
            <v>95.16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195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395</v>
          </cell>
          <cell r="F23">
            <v>395</v>
          </cell>
          <cell r="G23">
            <v>390</v>
          </cell>
          <cell r="H23">
            <v>390</v>
          </cell>
          <cell r="I23">
            <v>390</v>
          </cell>
          <cell r="J23">
            <v>382</v>
          </cell>
          <cell r="K23">
            <v>380</v>
          </cell>
          <cell r="L23">
            <v>378</v>
          </cell>
          <cell r="M23">
            <v>378</v>
          </cell>
          <cell r="N23">
            <v>378</v>
          </cell>
          <cell r="O23">
            <v>378</v>
          </cell>
          <cell r="P23">
            <v>378</v>
          </cell>
          <cell r="Q23">
            <v>378</v>
          </cell>
          <cell r="R23">
            <v>378</v>
          </cell>
          <cell r="S23">
            <v>378</v>
          </cell>
          <cell r="T23">
            <v>378</v>
          </cell>
          <cell r="U23">
            <v>385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384</v>
          </cell>
          <cell r="C24">
            <v>330</v>
          </cell>
          <cell r="D24">
            <v>154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151</v>
          </cell>
          <cell r="Q24">
            <v>330</v>
          </cell>
          <cell r="R24">
            <v>336</v>
          </cell>
          <cell r="S24">
            <v>336</v>
          </cell>
          <cell r="T24">
            <v>336</v>
          </cell>
          <cell r="U24">
            <v>336</v>
          </cell>
          <cell r="V24">
            <v>382</v>
          </cell>
          <cell r="W24">
            <v>365.48099999999999</v>
          </cell>
          <cell r="X24">
            <v>336</v>
          </cell>
          <cell r="Y24">
            <v>336</v>
          </cell>
        </row>
        <row r="25">
          <cell r="B25">
            <v>340</v>
          </cell>
          <cell r="C25">
            <v>341</v>
          </cell>
          <cell r="D25">
            <v>341</v>
          </cell>
          <cell r="E25">
            <v>341</v>
          </cell>
          <cell r="F25">
            <v>312.08699999999999</v>
          </cell>
          <cell r="G25">
            <v>228.18199999999999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300</v>
          </cell>
          <cell r="Q25">
            <v>337</v>
          </cell>
          <cell r="R25">
            <v>337</v>
          </cell>
          <cell r="S25">
            <v>338</v>
          </cell>
          <cell r="T25">
            <v>338</v>
          </cell>
          <cell r="U25">
            <v>339</v>
          </cell>
          <cell r="V25">
            <v>339</v>
          </cell>
          <cell r="W25">
            <v>340</v>
          </cell>
          <cell r="X25">
            <v>341</v>
          </cell>
          <cell r="Y25">
            <v>341</v>
          </cell>
        </row>
        <row r="26">
          <cell r="B26">
            <v>429</v>
          </cell>
          <cell r="C26">
            <v>352</v>
          </cell>
          <cell r="D26">
            <v>265</v>
          </cell>
          <cell r="R26">
            <v>130</v>
          </cell>
          <cell r="S26">
            <v>170</v>
          </cell>
          <cell r="T26">
            <v>250</v>
          </cell>
          <cell r="U26">
            <v>265</v>
          </cell>
          <cell r="V26">
            <v>425</v>
          </cell>
          <cell r="W26">
            <v>427</v>
          </cell>
          <cell r="X26">
            <v>429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336</v>
          </cell>
          <cell r="E27">
            <v>389.50099999999998</v>
          </cell>
          <cell r="F27">
            <v>386.91699999999997</v>
          </cell>
          <cell r="G27">
            <v>386.91699999999997</v>
          </cell>
          <cell r="H27">
            <v>315.45400000000001</v>
          </cell>
          <cell r="I27">
            <v>383.59100000000001</v>
          </cell>
          <cell r="J27">
            <v>376.19600000000003</v>
          </cell>
          <cell r="K27">
            <v>368.952</v>
          </cell>
          <cell r="L27">
            <v>363.80399999999997</v>
          </cell>
          <cell r="M27">
            <v>361.21499999999997</v>
          </cell>
          <cell r="N27">
            <v>358.51799999999997</v>
          </cell>
          <cell r="O27">
            <v>349</v>
          </cell>
          <cell r="P27">
            <v>352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305.86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250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250</v>
          </cell>
          <cell r="S31">
            <v>279.24299999999999</v>
          </cell>
          <cell r="T31">
            <v>305.84399999999999</v>
          </cell>
          <cell r="U31">
            <v>297.93099999999998</v>
          </cell>
          <cell r="V31">
            <v>296.14400000000001</v>
          </cell>
          <cell r="W31">
            <v>308.64999999999998</v>
          </cell>
          <cell r="X31">
            <v>308.3</v>
          </cell>
          <cell r="Y31">
            <v>250</v>
          </cell>
        </row>
        <row r="32">
          <cell r="B32">
            <v>324.03300000000002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250</v>
          </cell>
          <cell r="J32">
            <v>250</v>
          </cell>
          <cell r="K32">
            <v>250</v>
          </cell>
          <cell r="L32">
            <v>250</v>
          </cell>
          <cell r="M32">
            <v>278.32600000000002</v>
          </cell>
          <cell r="N32">
            <v>277.88099999999997</v>
          </cell>
          <cell r="O32">
            <v>276.54300000000001</v>
          </cell>
          <cell r="P32">
            <v>250</v>
          </cell>
          <cell r="Q32">
            <v>250</v>
          </cell>
          <cell r="R32">
            <v>276.68599999999998</v>
          </cell>
          <cell r="S32">
            <v>293.29000000000002</v>
          </cell>
          <cell r="T32">
            <v>303.452</v>
          </cell>
          <cell r="U32">
            <v>303.25299999999999</v>
          </cell>
          <cell r="V32">
            <v>308.03199999999998</v>
          </cell>
          <cell r="W32">
            <v>305.733</v>
          </cell>
          <cell r="X32">
            <v>310.88299999999998</v>
          </cell>
          <cell r="Y32">
            <v>286.46899999999999</v>
          </cell>
        </row>
        <row r="33">
          <cell r="B33">
            <v>359.02600000000001</v>
          </cell>
          <cell r="C33">
            <v>360.00299999999999</v>
          </cell>
          <cell r="D33">
            <v>362.00400000000002</v>
          </cell>
          <cell r="E33">
            <v>364.00099999999998</v>
          </cell>
          <cell r="F33">
            <v>270</v>
          </cell>
          <cell r="G33">
            <v>270</v>
          </cell>
          <cell r="H33">
            <v>270</v>
          </cell>
          <cell r="I33">
            <v>361.00299999999999</v>
          </cell>
          <cell r="J33">
            <v>355.00700000000001</v>
          </cell>
          <cell r="K33">
            <v>352.00200000000001</v>
          </cell>
          <cell r="L33">
            <v>348.00099999999998</v>
          </cell>
          <cell r="M33">
            <v>344.00299999999999</v>
          </cell>
          <cell r="N33">
            <v>342.00299999999999</v>
          </cell>
          <cell r="O33">
            <v>340.00299999999999</v>
          </cell>
          <cell r="P33">
            <v>270</v>
          </cell>
          <cell r="Q33">
            <v>320.16800000000001</v>
          </cell>
          <cell r="R33">
            <v>341.00299999999999</v>
          </cell>
          <cell r="S33">
            <v>344.01400000000001</v>
          </cell>
          <cell r="T33">
            <v>348.02699999999999</v>
          </cell>
          <cell r="U33">
            <v>352.02600000000001</v>
          </cell>
          <cell r="V33">
            <v>356.03199999999998</v>
          </cell>
          <cell r="W33">
            <v>359.02699999999999</v>
          </cell>
          <cell r="X33">
            <v>361.02699999999999</v>
          </cell>
          <cell r="Y33">
            <v>361.005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289.81599999999997</v>
          </cell>
          <cell r="C35">
            <v>231.34299999999999</v>
          </cell>
          <cell r="D35">
            <v>240.37700000000001</v>
          </cell>
          <cell r="E35">
            <v>215.71700000000001</v>
          </cell>
          <cell r="F35">
            <v>200</v>
          </cell>
          <cell r="G35">
            <v>200</v>
          </cell>
          <cell r="H35">
            <v>200</v>
          </cell>
          <cell r="I35">
            <v>231.22399999999999</v>
          </cell>
          <cell r="J35">
            <v>246.91200000000001</v>
          </cell>
          <cell r="K35">
            <v>225.68100000000001</v>
          </cell>
          <cell r="L35">
            <v>215.80199999999999</v>
          </cell>
          <cell r="M35">
            <v>230.99299999999999</v>
          </cell>
          <cell r="N35">
            <v>230.81200000000001</v>
          </cell>
          <cell r="O35">
            <v>230.27</v>
          </cell>
          <cell r="P35">
            <v>200</v>
          </cell>
          <cell r="Q35">
            <v>205.87899999999999</v>
          </cell>
          <cell r="R35">
            <v>230.328</v>
          </cell>
          <cell r="S35">
            <v>230.495</v>
          </cell>
          <cell r="T35">
            <v>266.40899999999999</v>
          </cell>
          <cell r="U35">
            <v>262.61700000000002</v>
          </cell>
          <cell r="V35">
            <v>282.245</v>
          </cell>
          <cell r="W35">
            <v>268.17099999999999</v>
          </cell>
          <cell r="X35">
            <v>267.47899999999998</v>
          </cell>
          <cell r="Y35">
            <v>202.79300000000001</v>
          </cell>
        </row>
        <row r="36">
          <cell r="B36">
            <v>321.73399999999998</v>
          </cell>
          <cell r="C36">
            <v>274.42200000000003</v>
          </cell>
          <cell r="D36">
            <v>281.60500000000002</v>
          </cell>
          <cell r="E36">
            <v>251.53800000000001</v>
          </cell>
          <cell r="F36">
            <v>250</v>
          </cell>
          <cell r="G36">
            <v>250</v>
          </cell>
          <cell r="H36">
            <v>250</v>
          </cell>
          <cell r="I36">
            <v>274.24799999999999</v>
          </cell>
          <cell r="J36">
            <v>286.91000000000003</v>
          </cell>
          <cell r="K36">
            <v>266.13099999999997</v>
          </cell>
          <cell r="L36">
            <v>251.66200000000001</v>
          </cell>
          <cell r="M36">
            <v>273.91000000000003</v>
          </cell>
          <cell r="N36">
            <v>273.64499999999998</v>
          </cell>
          <cell r="O36">
            <v>272.85199999999998</v>
          </cell>
          <cell r="P36">
            <v>250</v>
          </cell>
          <cell r="Q36">
            <v>250</v>
          </cell>
          <cell r="R36">
            <v>272.93599999999998</v>
          </cell>
          <cell r="S36">
            <v>275.62400000000002</v>
          </cell>
          <cell r="T36">
            <v>303.72000000000003</v>
          </cell>
          <cell r="U36">
            <v>300.75400000000002</v>
          </cell>
          <cell r="V36">
            <v>316.11</v>
          </cell>
          <cell r="W36">
            <v>305.09899999999999</v>
          </cell>
          <cell r="X36">
            <v>304.55700000000002</v>
          </cell>
          <cell r="Y36">
            <v>254.44499999999999</v>
          </cell>
        </row>
        <row r="38">
          <cell r="R38">
            <v>100</v>
          </cell>
          <cell r="S38">
            <v>200</v>
          </cell>
          <cell r="T38">
            <v>200</v>
          </cell>
          <cell r="U38">
            <v>300</v>
          </cell>
          <cell r="V38">
            <v>300</v>
          </cell>
          <cell r="W38">
            <v>200</v>
          </cell>
          <cell r="X38">
            <v>200</v>
          </cell>
          <cell r="Y38">
            <v>100</v>
          </cell>
        </row>
        <row r="39">
          <cell r="R39">
            <v>80</v>
          </cell>
          <cell r="S39">
            <v>80</v>
          </cell>
          <cell r="T39">
            <v>160</v>
          </cell>
          <cell r="U39">
            <v>200</v>
          </cell>
          <cell r="V39">
            <v>200</v>
          </cell>
          <cell r="W39">
            <v>200</v>
          </cell>
          <cell r="X39">
            <v>160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90</v>
          </cell>
          <cell r="S42">
            <v>260</v>
          </cell>
          <cell r="T42">
            <v>270</v>
          </cell>
          <cell r="U42">
            <v>300</v>
          </cell>
          <cell r="V42">
            <v>300</v>
          </cell>
          <cell r="W42">
            <v>300</v>
          </cell>
          <cell r="X42">
            <v>250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T43">
            <v>155</v>
          </cell>
          <cell r="U43">
            <v>210</v>
          </cell>
          <cell r="V43">
            <v>210</v>
          </cell>
          <cell r="W43">
            <v>210</v>
          </cell>
        </row>
        <row r="44">
          <cell r="H44">
            <v>50</v>
          </cell>
          <cell r="I44">
            <v>50</v>
          </cell>
          <cell r="J44">
            <v>54</v>
          </cell>
          <cell r="K44">
            <v>50</v>
          </cell>
          <cell r="L44">
            <v>52</v>
          </cell>
          <cell r="M44">
            <v>54</v>
          </cell>
          <cell r="N44">
            <v>54</v>
          </cell>
          <cell r="S44">
            <v>54</v>
          </cell>
          <cell r="T44">
            <v>52</v>
          </cell>
          <cell r="U44">
            <v>54</v>
          </cell>
          <cell r="V44">
            <v>52</v>
          </cell>
          <cell r="W44">
            <v>54</v>
          </cell>
        </row>
        <row r="45">
          <cell r="U45">
            <v>126</v>
          </cell>
          <cell r="V45">
            <v>49</v>
          </cell>
        </row>
        <row r="46">
          <cell r="T46">
            <v>110</v>
          </cell>
          <cell r="U46">
            <v>110</v>
          </cell>
          <cell r="V46">
            <v>110</v>
          </cell>
          <cell r="W46">
            <v>110</v>
          </cell>
        </row>
        <row r="47">
          <cell r="U47">
            <v>100</v>
          </cell>
          <cell r="V47">
            <v>110</v>
          </cell>
          <cell r="W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4">
          <cell r="N54">
            <v>10</v>
          </cell>
        </row>
        <row r="55">
          <cell r="L55">
            <v>14</v>
          </cell>
          <cell r="M55">
            <v>14</v>
          </cell>
        </row>
        <row r="57">
          <cell r="B57">
            <v>1757.6090000000002</v>
          </cell>
          <cell r="C57">
            <v>1897.3510000000001</v>
          </cell>
          <cell r="D57">
            <v>2057.3730000000005</v>
          </cell>
          <cell r="E57">
            <v>2164.7250000000004</v>
          </cell>
          <cell r="F57">
            <v>2228.8720000000003</v>
          </cell>
          <cell r="G57">
            <v>2250.6600000000008</v>
          </cell>
          <cell r="H57">
            <v>2379.3000000000002</v>
          </cell>
          <cell r="I57">
            <v>2860.8589999999999</v>
          </cell>
          <cell r="J57">
            <v>3494.5740000000005</v>
          </cell>
          <cell r="K57">
            <v>4028.1510000000003</v>
          </cell>
          <cell r="L57">
            <v>4381.7650000000003</v>
          </cell>
          <cell r="M57">
            <v>4578.42</v>
          </cell>
          <cell r="N57">
            <v>4651.4009999999998</v>
          </cell>
          <cell r="O57">
            <v>4593.909999999998</v>
          </cell>
          <cell r="P57">
            <v>4404.7749999999987</v>
          </cell>
          <cell r="Q57">
            <v>4083.7390000000005</v>
          </cell>
          <cell r="R57">
            <v>3604.6720000000005</v>
          </cell>
          <cell r="S57">
            <v>2979.4560000000006</v>
          </cell>
          <cell r="T57">
            <v>2341.3930000000005</v>
          </cell>
          <cell r="U57">
            <v>2036.5679999999993</v>
          </cell>
          <cell r="V57">
            <v>1934.3269999999998</v>
          </cell>
          <cell r="W57">
            <v>1853.1550000000004</v>
          </cell>
          <cell r="X57">
            <v>1822.0639999999999</v>
          </cell>
          <cell r="Y57">
            <v>1849.9670000000003</v>
          </cell>
        </row>
        <row r="70">
          <cell r="Y70">
            <v>10</v>
          </cell>
        </row>
        <row r="71">
          <cell r="B71">
            <v>271</v>
          </cell>
          <cell r="C71">
            <v>329</v>
          </cell>
          <cell r="D71">
            <v>377</v>
          </cell>
          <cell r="E71">
            <v>371</v>
          </cell>
          <cell r="F71">
            <v>374</v>
          </cell>
          <cell r="G71">
            <v>354</v>
          </cell>
          <cell r="H71">
            <v>266</v>
          </cell>
          <cell r="I71">
            <v>105</v>
          </cell>
          <cell r="J71">
            <v>103</v>
          </cell>
          <cell r="K71">
            <v>134</v>
          </cell>
          <cell r="L71">
            <v>129</v>
          </cell>
          <cell r="M71">
            <v>124</v>
          </cell>
          <cell r="N71">
            <v>144</v>
          </cell>
          <cell r="O71">
            <v>141</v>
          </cell>
          <cell r="P71">
            <v>141</v>
          </cell>
          <cell r="Q71">
            <v>141</v>
          </cell>
          <cell r="R71">
            <v>143</v>
          </cell>
          <cell r="S71">
            <v>50</v>
          </cell>
          <cell r="T71">
            <v>50</v>
          </cell>
          <cell r="U71">
            <v>40</v>
          </cell>
          <cell r="V71">
            <v>40</v>
          </cell>
          <cell r="W71">
            <v>40</v>
          </cell>
          <cell r="X71">
            <v>120</v>
          </cell>
          <cell r="Y71">
            <v>142</v>
          </cell>
        </row>
        <row r="72">
          <cell r="B72">
            <v>410.6</v>
          </cell>
          <cell r="C72">
            <v>472.3</v>
          </cell>
          <cell r="D72">
            <v>531.70000000000005</v>
          </cell>
          <cell r="E72">
            <v>561.6</v>
          </cell>
          <cell r="F72">
            <v>555.6</v>
          </cell>
          <cell r="G72">
            <v>599.5</v>
          </cell>
          <cell r="H72">
            <v>399</v>
          </cell>
          <cell r="I72">
            <v>288.5</v>
          </cell>
          <cell r="J72">
            <v>175.6</v>
          </cell>
          <cell r="K72">
            <v>60</v>
          </cell>
          <cell r="L72">
            <v>97.8</v>
          </cell>
          <cell r="M72">
            <v>288.10000000000002</v>
          </cell>
          <cell r="N72">
            <v>278.39999999999998</v>
          </cell>
          <cell r="O72">
            <v>297.2</v>
          </cell>
          <cell r="P72">
            <v>282.89999999999998</v>
          </cell>
          <cell r="Q72">
            <v>150.9</v>
          </cell>
          <cell r="R72">
            <v>60</v>
          </cell>
          <cell r="S72">
            <v>187</v>
          </cell>
          <cell r="T72">
            <v>219.2</v>
          </cell>
          <cell r="U72">
            <v>123.1</v>
          </cell>
          <cell r="V72">
            <v>174.6</v>
          </cell>
          <cell r="W72">
            <v>109.6</v>
          </cell>
          <cell r="X72">
            <v>415.7</v>
          </cell>
          <cell r="Y72">
            <v>546.29999999999995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876.07500000000005</v>
          </cell>
          <cell r="C62">
            <v>877.93999999999994</v>
          </cell>
          <cell r="D62">
            <v>871.07499999999993</v>
          </cell>
          <cell r="E62">
            <v>872.96299999999997</v>
          </cell>
          <cell r="F62">
            <v>866.89699999999993</v>
          </cell>
          <cell r="G62">
            <v>855.69</v>
          </cell>
          <cell r="H62">
            <v>857.76600000000008</v>
          </cell>
          <cell r="I62">
            <v>868.88</v>
          </cell>
          <cell r="J62">
            <v>868.572</v>
          </cell>
          <cell r="K62">
            <v>861.71500000000003</v>
          </cell>
          <cell r="L62">
            <v>861.84899999999993</v>
          </cell>
          <cell r="M62">
            <v>863.89199999999994</v>
          </cell>
          <cell r="N62">
            <v>862.59400000000005</v>
          </cell>
          <cell r="O62">
            <v>829.58100000000002</v>
          </cell>
          <cell r="P62">
            <v>801.60299999999995</v>
          </cell>
          <cell r="Q62">
            <v>799.60200000000009</v>
          </cell>
          <cell r="R62">
            <v>787.75199999999995</v>
          </cell>
          <cell r="S62">
            <v>804.09699999999998</v>
          </cell>
          <cell r="T62">
            <v>801.16500000000008</v>
          </cell>
          <cell r="U62">
            <v>798.84699999999998</v>
          </cell>
          <cell r="V62">
            <v>814.06299999999999</v>
          </cell>
          <cell r="W62">
            <v>807.14700000000005</v>
          </cell>
          <cell r="X62">
            <v>800.32399999999996</v>
          </cell>
          <cell r="Y62">
            <v>799.10899999999992</v>
          </cell>
        </row>
        <row r="63">
          <cell r="B63">
            <v>1122.7940000000001</v>
          </cell>
          <cell r="C63">
            <v>1114.2370000000003</v>
          </cell>
          <cell r="D63">
            <v>1072.3710000000001</v>
          </cell>
          <cell r="E63">
            <v>1057.076</v>
          </cell>
          <cell r="F63">
            <v>1073.836</v>
          </cell>
          <cell r="G63">
            <v>1113.902</v>
          </cell>
          <cell r="H63">
            <v>1160.2419999999997</v>
          </cell>
          <cell r="I63">
            <v>1227.2440000000001</v>
          </cell>
          <cell r="J63">
            <v>1281.7280000000001</v>
          </cell>
          <cell r="K63">
            <v>1310.7270000000003</v>
          </cell>
          <cell r="L63">
            <v>1320.9169999999999</v>
          </cell>
          <cell r="M63">
            <v>1331.384</v>
          </cell>
          <cell r="N63">
            <v>1327.67</v>
          </cell>
          <cell r="O63">
            <v>1309.508</v>
          </cell>
          <cell r="P63">
            <v>1287.4140000000002</v>
          </cell>
          <cell r="Q63">
            <v>1282.414</v>
          </cell>
          <cell r="R63">
            <v>1254.5149999999999</v>
          </cell>
          <cell r="S63">
            <v>1230.4999999999995</v>
          </cell>
          <cell r="T63">
            <v>1216.251</v>
          </cell>
          <cell r="U63">
            <v>1190.4839999999997</v>
          </cell>
          <cell r="V63">
            <v>1131.8110000000001</v>
          </cell>
          <cell r="W63">
            <v>1072.0999999999999</v>
          </cell>
          <cell r="X63">
            <v>1034.596</v>
          </cell>
          <cell r="Y63">
            <v>945.97399999999993</v>
          </cell>
        </row>
        <row r="64">
          <cell r="B64">
            <v>4262.7290000000012</v>
          </cell>
          <cell r="C64">
            <v>4063.0990000000002</v>
          </cell>
          <cell r="D64">
            <v>3778.518</v>
          </cell>
          <cell r="E64">
            <v>3614.9210000000003</v>
          </cell>
          <cell r="F64">
            <v>3552.12</v>
          </cell>
          <cell r="G64">
            <v>3452.043999999999</v>
          </cell>
          <cell r="H64">
            <v>3524.6229999999996</v>
          </cell>
          <cell r="I64">
            <v>3845.6809999999996</v>
          </cell>
          <cell r="J64">
            <v>4267.277</v>
          </cell>
          <cell r="K64">
            <v>4612.0529999999999</v>
          </cell>
          <cell r="L64">
            <v>4893.9779999999982</v>
          </cell>
          <cell r="M64">
            <v>5185.5689999999995</v>
          </cell>
          <cell r="N64">
            <v>5391.771999999999</v>
          </cell>
          <cell r="O64">
            <v>5341.5669999999991</v>
          </cell>
          <cell r="P64">
            <v>5174.1799999999985</v>
          </cell>
          <cell r="Q64">
            <v>5094.5479999999989</v>
          </cell>
          <cell r="R64">
            <v>4944.1540000000005</v>
          </cell>
          <cell r="S64">
            <v>4825.9659999999994</v>
          </cell>
          <cell r="T64">
            <v>4749.5089999999991</v>
          </cell>
          <cell r="U64">
            <v>4848.8159999999989</v>
          </cell>
          <cell r="V64">
            <v>4988.9949999999999</v>
          </cell>
          <cell r="W64">
            <v>4748.0489999999991</v>
          </cell>
          <cell r="X64">
            <v>4487.3839999999991</v>
          </cell>
          <cell r="Y64">
            <v>4156.2739999999994</v>
          </cell>
        </row>
        <row r="65">
          <cell r="D65">
            <v>220</v>
          </cell>
          <cell r="E65">
            <v>220</v>
          </cell>
          <cell r="F65">
            <v>220</v>
          </cell>
          <cell r="G65">
            <v>250</v>
          </cell>
        </row>
        <row r="66">
          <cell r="B66">
            <v>161</v>
          </cell>
          <cell r="C66">
            <v>152</v>
          </cell>
          <cell r="D66">
            <v>126</v>
          </cell>
          <cell r="E66">
            <v>121</v>
          </cell>
          <cell r="F66">
            <v>117.5</v>
          </cell>
          <cell r="G66">
            <v>115.5</v>
          </cell>
          <cell r="H66">
            <v>125</v>
          </cell>
          <cell r="I66">
            <v>120.5</v>
          </cell>
          <cell r="J66">
            <v>121.5</v>
          </cell>
          <cell r="K66">
            <v>119.5</v>
          </cell>
          <cell r="L66">
            <v>121</v>
          </cell>
          <cell r="M66">
            <v>119</v>
          </cell>
          <cell r="N66">
            <v>117.5</v>
          </cell>
          <cell r="O66">
            <v>115</v>
          </cell>
          <cell r="P66">
            <v>115</v>
          </cell>
          <cell r="Q66">
            <v>119</v>
          </cell>
          <cell r="R66">
            <v>124</v>
          </cell>
          <cell r="S66">
            <v>133</v>
          </cell>
          <cell r="T66">
            <v>153</v>
          </cell>
          <cell r="U66">
            <v>174</v>
          </cell>
          <cell r="V66">
            <v>198.5</v>
          </cell>
          <cell r="W66">
            <v>192.5</v>
          </cell>
          <cell r="X66">
            <v>181</v>
          </cell>
          <cell r="Y66">
            <v>143.5</v>
          </cell>
        </row>
        <row r="70">
          <cell r="B70">
            <v>283</v>
          </cell>
          <cell r="C70">
            <v>350</v>
          </cell>
          <cell r="D70">
            <v>350</v>
          </cell>
          <cell r="E70">
            <v>350</v>
          </cell>
          <cell r="F70">
            <v>350</v>
          </cell>
          <cell r="G70">
            <v>350</v>
          </cell>
          <cell r="H70">
            <v>350</v>
          </cell>
          <cell r="I70">
            <v>366</v>
          </cell>
          <cell r="J70">
            <v>396</v>
          </cell>
          <cell r="K70">
            <v>400</v>
          </cell>
          <cell r="L70">
            <v>385</v>
          </cell>
          <cell r="M70">
            <v>399</v>
          </cell>
          <cell r="N70">
            <v>375</v>
          </cell>
          <cell r="O70">
            <v>385</v>
          </cell>
          <cell r="P70">
            <v>383</v>
          </cell>
          <cell r="Q70">
            <v>397</v>
          </cell>
          <cell r="R70">
            <v>375</v>
          </cell>
          <cell r="S70">
            <v>400</v>
          </cell>
          <cell r="T70">
            <v>400</v>
          </cell>
          <cell r="U70">
            <v>400</v>
          </cell>
          <cell r="V70">
            <v>400</v>
          </cell>
          <cell r="W70">
            <v>380</v>
          </cell>
          <cell r="X70">
            <v>380</v>
          </cell>
          <cell r="Y70">
            <v>390</v>
          </cell>
        </row>
        <row r="71">
          <cell r="B71">
            <v>24</v>
          </cell>
          <cell r="C71">
            <v>24</v>
          </cell>
          <cell r="D71">
            <v>22</v>
          </cell>
          <cell r="E71">
            <v>22</v>
          </cell>
          <cell r="F71">
            <v>22</v>
          </cell>
          <cell r="G71">
            <v>22</v>
          </cell>
          <cell r="H71">
            <v>82</v>
          </cell>
          <cell r="I71">
            <v>146</v>
          </cell>
          <cell r="J71">
            <v>169</v>
          </cell>
          <cell r="K71">
            <v>159</v>
          </cell>
          <cell r="L71">
            <v>203</v>
          </cell>
          <cell r="M71">
            <v>230</v>
          </cell>
          <cell r="N71">
            <v>128</v>
          </cell>
          <cell r="O71">
            <v>128</v>
          </cell>
          <cell r="P71">
            <v>128.35500000000002</v>
          </cell>
          <cell r="Q71">
            <v>164</v>
          </cell>
          <cell r="R71">
            <v>269</v>
          </cell>
          <cell r="S71">
            <v>271.43700000000001</v>
          </cell>
          <cell r="T71">
            <v>420</v>
          </cell>
          <cell r="U71">
            <v>432</v>
          </cell>
          <cell r="V71">
            <v>439</v>
          </cell>
          <cell r="W71">
            <v>396</v>
          </cell>
          <cell r="X71">
            <v>302.58600000000001</v>
          </cell>
          <cell r="Y71">
            <v>297</v>
          </cell>
        </row>
        <row r="72">
          <cell r="K72">
            <v>5.8</v>
          </cell>
          <cell r="R72">
            <v>35.1</v>
          </cell>
        </row>
      </sheetData>
      <sheetData sheetId="18">
        <row r="7">
          <cell r="B7">
            <v>107.34</v>
          </cell>
          <cell r="C7">
            <v>94.18</v>
          </cell>
          <cell r="D7">
            <v>94.98</v>
          </cell>
          <cell r="E7">
            <v>92.89</v>
          </cell>
          <cell r="F7">
            <v>86.18</v>
          </cell>
          <cell r="G7">
            <v>86.18</v>
          </cell>
          <cell r="H7">
            <v>86.81</v>
          </cell>
          <cell r="I7">
            <v>94.17</v>
          </cell>
          <cell r="J7">
            <v>96.62</v>
          </cell>
          <cell r="K7">
            <v>93.71</v>
          </cell>
          <cell r="L7">
            <v>92.89</v>
          </cell>
          <cell r="M7">
            <v>94.15</v>
          </cell>
          <cell r="N7">
            <v>94.13</v>
          </cell>
          <cell r="O7">
            <v>94.09</v>
          </cell>
          <cell r="P7">
            <v>87.92</v>
          </cell>
          <cell r="Q7">
            <v>92.08</v>
          </cell>
          <cell r="R7">
            <v>94.09</v>
          </cell>
          <cell r="S7">
            <v>100.85</v>
          </cell>
          <cell r="T7">
            <v>108.1</v>
          </cell>
          <cell r="U7">
            <v>107.34</v>
          </cell>
          <cell r="V7">
            <v>111.3</v>
          </cell>
          <cell r="W7">
            <v>108.46</v>
          </cell>
          <cell r="X7">
            <v>108.32</v>
          </cell>
          <cell r="Y7">
            <v>95.16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DANSKECOM</v>
          </cell>
        </row>
        <row r="46">
          <cell r="A46" t="str">
            <v>DUFERCO_HELLAS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LIG_MEGALOPOLIS</v>
          </cell>
        </row>
        <row r="62">
          <cell r="A62" t="str">
            <v>LIG_MELITIS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SENTRADE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941.04420000000005</v>
          </cell>
          <cell r="J12">
            <v>941.04399999999998</v>
          </cell>
          <cell r="K12">
            <v>939.04600000000005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273.36149999999998</v>
          </cell>
          <cell r="J27">
            <v>273.36200000000002</v>
          </cell>
          <cell r="K27">
            <v>272.47500000000002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6729.5779999999986</v>
      </c>
      <c r="C4" s="18">
        <v>6581.3190000000004</v>
      </c>
      <c r="D4" s="18">
        <v>6439.9589999999998</v>
      </c>
      <c r="E4" s="18">
        <v>6257.9820000000009</v>
      </c>
      <c r="F4" s="18">
        <v>6202.3760000000002</v>
      </c>
      <c r="G4" s="18">
        <v>6159.1590000000015</v>
      </c>
      <c r="H4" s="18">
        <v>6099.6540000000005</v>
      </c>
      <c r="I4" s="18">
        <v>6574.3250000000016</v>
      </c>
      <c r="J4" s="18">
        <v>7104.0990000000002</v>
      </c>
      <c r="K4" s="18">
        <v>7468.8170000000018</v>
      </c>
      <c r="L4" s="18">
        <v>7785.7339999999995</v>
      </c>
      <c r="M4" s="18">
        <v>8128.8669999999984</v>
      </c>
      <c r="N4" s="18">
        <v>8202.56</v>
      </c>
      <c r="O4" s="18">
        <v>8108.6779999999999</v>
      </c>
      <c r="P4" s="18">
        <v>7889.5749999999998</v>
      </c>
      <c r="Q4" s="18">
        <v>7856.5860000000002</v>
      </c>
      <c r="R4" s="18">
        <v>7789.5249999999996</v>
      </c>
      <c r="S4" s="18">
        <v>7665.0220000000018</v>
      </c>
      <c r="T4" s="18">
        <v>7739.9450000000006</v>
      </c>
      <c r="U4" s="18">
        <v>7844.1490000000013</v>
      </c>
      <c r="V4" s="18">
        <v>7972.39</v>
      </c>
      <c r="W4" s="18">
        <v>7595.8160000000007</v>
      </c>
      <c r="X4" s="18">
        <v>7185.91</v>
      </c>
      <c r="Y4" s="18">
        <v>6731.8789999999999</v>
      </c>
      <c r="Z4" s="19"/>
      <c r="AA4" s="20">
        <f>SUM(B4:Z4)</f>
        <v>174113.90399999998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107.34</v>
      </c>
      <c r="C7" s="28">
        <v>94.18</v>
      </c>
      <c r="D7" s="28">
        <v>94.98</v>
      </c>
      <c r="E7" s="28">
        <v>92.89</v>
      </c>
      <c r="F7" s="28">
        <v>86.18</v>
      </c>
      <c r="G7" s="28">
        <v>86.18</v>
      </c>
      <c r="H7" s="28">
        <v>86.81</v>
      </c>
      <c r="I7" s="28">
        <v>94.17</v>
      </c>
      <c r="J7" s="28">
        <v>96.62</v>
      </c>
      <c r="K7" s="28">
        <v>93.71</v>
      </c>
      <c r="L7" s="28">
        <v>92.89</v>
      </c>
      <c r="M7" s="28">
        <v>94.15</v>
      </c>
      <c r="N7" s="28">
        <v>94.13</v>
      </c>
      <c r="O7" s="28">
        <v>94.09</v>
      </c>
      <c r="P7" s="28">
        <v>87.92</v>
      </c>
      <c r="Q7" s="28">
        <v>92.08</v>
      </c>
      <c r="R7" s="28">
        <v>94.09</v>
      </c>
      <c r="S7" s="28">
        <v>100.85</v>
      </c>
      <c r="T7" s="28">
        <v>108.1</v>
      </c>
      <c r="U7" s="28">
        <v>107.34</v>
      </c>
      <c r="V7" s="28">
        <v>111.3</v>
      </c>
      <c r="W7" s="28">
        <v>108.46</v>
      </c>
      <c r="X7" s="28">
        <v>108.32</v>
      </c>
      <c r="Y7" s="28">
        <v>95.16</v>
      </c>
      <c r="Z7" s="29"/>
      <c r="AA7" s="30">
        <f>IF(SUM(GR_MAINLAND_MCP_SUM_SELL)&lt;&gt;0,AVERAGEIF(GR_MAINLAND_MCP_SUM_SELL,"&lt;&gt;"""),"")</f>
        <v>96.747499999999988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393</v>
      </c>
      <c r="C10" s="42">
        <v>350</v>
      </c>
      <c r="D10" s="42">
        <v>350</v>
      </c>
      <c r="E10" s="42">
        <v>350</v>
      </c>
      <c r="F10" s="42">
        <v>350</v>
      </c>
      <c r="G10" s="42">
        <v>350</v>
      </c>
      <c r="H10" s="42">
        <v>350</v>
      </c>
      <c r="I10" s="42">
        <v>350</v>
      </c>
      <c r="J10" s="42">
        <v>350</v>
      </c>
      <c r="K10" s="42">
        <v>350</v>
      </c>
      <c r="L10" s="42">
        <v>350</v>
      </c>
      <c r="M10" s="42">
        <v>350</v>
      </c>
      <c r="N10" s="42">
        <v>350</v>
      </c>
      <c r="O10" s="42">
        <v>350</v>
      </c>
      <c r="P10" s="42">
        <v>350</v>
      </c>
      <c r="Q10" s="42">
        <v>350</v>
      </c>
      <c r="R10" s="42">
        <v>350</v>
      </c>
      <c r="S10" s="42">
        <v>350</v>
      </c>
      <c r="T10" s="42">
        <v>393</v>
      </c>
      <c r="U10" s="42">
        <v>393</v>
      </c>
      <c r="V10" s="42">
        <v>393</v>
      </c>
      <c r="W10" s="42">
        <v>393</v>
      </c>
      <c r="X10" s="42">
        <v>393</v>
      </c>
      <c r="Y10" s="42">
        <v>350</v>
      </c>
      <c r="Z10" s="43"/>
      <c r="AA10" s="44">
        <f>SUM(B10:Z10)</f>
        <v>8658</v>
      </c>
    </row>
    <row r="11" spans="1:27" ht="24.95" customHeight="1" x14ac:dyDescent="0.2">
      <c r="A11" s="45" t="s">
        <v>7</v>
      </c>
      <c r="B11" s="46">
        <v>3771.3690000000001</v>
      </c>
      <c r="C11" s="47">
        <v>3406.6680000000001</v>
      </c>
      <c r="D11" s="47">
        <v>2997.886</v>
      </c>
      <c r="E11" s="47">
        <v>2684.6570000000002</v>
      </c>
      <c r="F11" s="47">
        <v>2541.904</v>
      </c>
      <c r="G11" s="47">
        <v>2452.9989999999998</v>
      </c>
      <c r="H11" s="47">
        <v>2373.3540000000003</v>
      </c>
      <c r="I11" s="47">
        <v>2587.9659999999999</v>
      </c>
      <c r="J11" s="47">
        <v>2594.9250000000002</v>
      </c>
      <c r="K11" s="47">
        <v>2540.6660000000002</v>
      </c>
      <c r="L11" s="47">
        <v>2505.1689999999999</v>
      </c>
      <c r="M11" s="47">
        <v>2564.3470000000002</v>
      </c>
      <c r="N11" s="47">
        <v>2558.759</v>
      </c>
      <c r="O11" s="47">
        <v>2544.5680000000002</v>
      </c>
      <c r="P11" s="47">
        <v>2528.9</v>
      </c>
      <c r="Q11" s="47">
        <v>2948.9470000000001</v>
      </c>
      <c r="R11" s="47">
        <v>3179.8530000000001</v>
      </c>
      <c r="S11" s="47">
        <v>3272.5660000000003</v>
      </c>
      <c r="T11" s="47">
        <v>3457.3520000000003</v>
      </c>
      <c r="U11" s="47">
        <v>3469.4809999999998</v>
      </c>
      <c r="V11" s="47">
        <v>3717.4630000000002</v>
      </c>
      <c r="W11" s="47">
        <v>3694.0609999999997</v>
      </c>
      <c r="X11" s="47">
        <v>3673.1460000000002</v>
      </c>
      <c r="Y11" s="47">
        <v>3401.6120000000001</v>
      </c>
      <c r="Z11" s="48"/>
      <c r="AA11" s="49">
        <f>SUM(B11:Z11)</f>
        <v>71468.618000000002</v>
      </c>
    </row>
    <row r="12" spans="1:27" ht="24.95" customHeight="1" x14ac:dyDescent="0.2">
      <c r="A12" s="45" t="s">
        <v>8</v>
      </c>
      <c r="B12" s="46">
        <v>76</v>
      </c>
      <c r="C12" s="47">
        <v>76</v>
      </c>
      <c r="D12" s="47">
        <v>76</v>
      </c>
      <c r="E12" s="47">
        <v>76</v>
      </c>
      <c r="F12" s="47">
        <v>102</v>
      </c>
      <c r="G12" s="47">
        <v>102</v>
      </c>
      <c r="H12" s="47">
        <v>282</v>
      </c>
      <c r="I12" s="47">
        <v>332</v>
      </c>
      <c r="J12" s="47">
        <v>336</v>
      </c>
      <c r="K12" s="47">
        <v>306</v>
      </c>
      <c r="L12" s="47">
        <v>272</v>
      </c>
      <c r="M12" s="47">
        <v>174</v>
      </c>
      <c r="N12" s="47">
        <v>170</v>
      </c>
      <c r="O12" s="47">
        <v>132</v>
      </c>
      <c r="P12" s="47">
        <v>132</v>
      </c>
      <c r="Q12" s="47">
        <v>132</v>
      </c>
      <c r="R12" s="47">
        <v>402</v>
      </c>
      <c r="S12" s="47">
        <v>776</v>
      </c>
      <c r="T12" s="47">
        <v>1229</v>
      </c>
      <c r="U12" s="47">
        <v>1732</v>
      </c>
      <c r="V12" s="47">
        <v>1663</v>
      </c>
      <c r="W12" s="47">
        <v>1456</v>
      </c>
      <c r="X12" s="47">
        <v>712</v>
      </c>
      <c r="Y12" s="47">
        <v>382</v>
      </c>
      <c r="Z12" s="48"/>
      <c r="AA12" s="49">
        <f>SUM(B12:Z12)</f>
        <v>11128</v>
      </c>
    </row>
    <row r="13" spans="1:27" ht="24.95" customHeight="1" x14ac:dyDescent="0.2">
      <c r="A13" s="50" t="s">
        <v>9</v>
      </c>
      <c r="B13" s="51">
        <v>1757.6090000000002</v>
      </c>
      <c r="C13" s="52">
        <v>1897.3510000000001</v>
      </c>
      <c r="D13" s="52">
        <v>2057.3730000000005</v>
      </c>
      <c r="E13" s="52">
        <v>2164.7250000000004</v>
      </c>
      <c r="F13" s="52">
        <v>2228.8720000000003</v>
      </c>
      <c r="G13" s="52">
        <v>2250.6600000000008</v>
      </c>
      <c r="H13" s="52">
        <v>2379.3000000000002</v>
      </c>
      <c r="I13" s="52">
        <v>2860.8589999999999</v>
      </c>
      <c r="J13" s="52">
        <v>3494.5740000000005</v>
      </c>
      <c r="K13" s="52">
        <v>4028.1510000000003</v>
      </c>
      <c r="L13" s="52">
        <v>4381.7650000000003</v>
      </c>
      <c r="M13" s="52">
        <v>4578.42</v>
      </c>
      <c r="N13" s="52">
        <v>4651.4009999999998</v>
      </c>
      <c r="O13" s="52">
        <v>4593.909999999998</v>
      </c>
      <c r="P13" s="52">
        <v>4404.7749999999987</v>
      </c>
      <c r="Q13" s="52">
        <v>4083.7390000000005</v>
      </c>
      <c r="R13" s="52">
        <v>3604.6720000000005</v>
      </c>
      <c r="S13" s="52">
        <v>2979.4560000000006</v>
      </c>
      <c r="T13" s="52">
        <v>2341.3930000000005</v>
      </c>
      <c r="U13" s="52">
        <v>2036.5679999999993</v>
      </c>
      <c r="V13" s="52">
        <v>1934.3269999999998</v>
      </c>
      <c r="W13" s="52">
        <v>1853.1550000000004</v>
      </c>
      <c r="X13" s="52">
        <v>1822.0639999999999</v>
      </c>
      <c r="Y13" s="52">
        <v>1849.9670000000003</v>
      </c>
      <c r="Z13" s="53"/>
      <c r="AA13" s="54">
        <f>SUM(B13:Z13)</f>
        <v>70235.085999999996</v>
      </c>
    </row>
    <row r="14" spans="1:27" ht="30" customHeight="1" thickBot="1" x14ac:dyDescent="0.25">
      <c r="A14" s="55" t="s">
        <v>10</v>
      </c>
      <c r="B14" s="56">
        <f>IF(LEN(B$2)&gt;0,SUM(B10:B13),"")</f>
        <v>5997.978000000001</v>
      </c>
      <c r="C14" s="57">
        <f t="shared" ref="C14:Z14" si="0">IF(LEN(C$2)&gt;0,SUM(C10:C13),"")</f>
        <v>5730.0190000000002</v>
      </c>
      <c r="D14" s="57">
        <f t="shared" si="0"/>
        <v>5481.259</v>
      </c>
      <c r="E14" s="57">
        <f t="shared" si="0"/>
        <v>5275.3820000000005</v>
      </c>
      <c r="F14" s="57">
        <f t="shared" si="0"/>
        <v>5222.7759999999998</v>
      </c>
      <c r="G14" s="57">
        <f t="shared" si="0"/>
        <v>5155.6590000000006</v>
      </c>
      <c r="H14" s="57">
        <f t="shared" si="0"/>
        <v>5384.6540000000005</v>
      </c>
      <c r="I14" s="57">
        <f t="shared" si="0"/>
        <v>6130.8249999999998</v>
      </c>
      <c r="J14" s="57">
        <f t="shared" si="0"/>
        <v>6775.4990000000007</v>
      </c>
      <c r="K14" s="57">
        <f t="shared" si="0"/>
        <v>7224.8170000000009</v>
      </c>
      <c r="L14" s="57">
        <f t="shared" si="0"/>
        <v>7508.9340000000002</v>
      </c>
      <c r="M14" s="57">
        <f t="shared" si="0"/>
        <v>7666.7669999999998</v>
      </c>
      <c r="N14" s="57">
        <f t="shared" si="0"/>
        <v>7730.16</v>
      </c>
      <c r="O14" s="57">
        <f t="shared" si="0"/>
        <v>7620.4779999999982</v>
      </c>
      <c r="P14" s="57">
        <f t="shared" si="0"/>
        <v>7415.6749999999993</v>
      </c>
      <c r="Q14" s="57">
        <f t="shared" si="0"/>
        <v>7514.6860000000006</v>
      </c>
      <c r="R14" s="57">
        <f t="shared" si="0"/>
        <v>7536.5250000000005</v>
      </c>
      <c r="S14" s="57">
        <f t="shared" si="0"/>
        <v>7378.0220000000008</v>
      </c>
      <c r="T14" s="57">
        <f t="shared" si="0"/>
        <v>7420.7450000000008</v>
      </c>
      <c r="U14" s="57">
        <f t="shared" si="0"/>
        <v>7631.0489999999991</v>
      </c>
      <c r="V14" s="57">
        <f t="shared" si="0"/>
        <v>7707.7899999999991</v>
      </c>
      <c r="W14" s="57">
        <f t="shared" si="0"/>
        <v>7396.2160000000003</v>
      </c>
      <c r="X14" s="57">
        <f t="shared" si="0"/>
        <v>6600.2100000000009</v>
      </c>
      <c r="Y14" s="57">
        <f t="shared" si="0"/>
        <v>5983.5790000000006</v>
      </c>
      <c r="Z14" s="58" t="str">
        <f t="shared" si="0"/>
        <v/>
      </c>
      <c r="AA14" s="59">
        <f>SUM(AA9:AA13)</f>
        <v>161489.704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1486.9</v>
      </c>
      <c r="C25" s="67">
        <v>1619.9</v>
      </c>
      <c r="D25" s="67">
        <v>1745.9</v>
      </c>
      <c r="E25" s="67">
        <v>1810.9</v>
      </c>
      <c r="F25" s="67">
        <v>1872.9</v>
      </c>
      <c r="G25" s="67">
        <v>1880.9</v>
      </c>
      <c r="H25" s="67">
        <v>2151.9</v>
      </c>
      <c r="I25" s="67">
        <v>2548.9</v>
      </c>
      <c r="J25" s="67">
        <v>3029.9</v>
      </c>
      <c r="K25" s="67">
        <v>3405.9</v>
      </c>
      <c r="L25" s="67">
        <v>3641.9</v>
      </c>
      <c r="M25" s="67">
        <v>3699.9</v>
      </c>
      <c r="N25" s="67">
        <v>3760.9</v>
      </c>
      <c r="O25" s="67">
        <v>3668.9</v>
      </c>
      <c r="P25" s="67">
        <v>3532.9</v>
      </c>
      <c r="Q25" s="67">
        <v>3292.9</v>
      </c>
      <c r="R25" s="67">
        <v>3184.9</v>
      </c>
      <c r="S25" s="67">
        <v>3064.9</v>
      </c>
      <c r="T25" s="67">
        <v>2987.9</v>
      </c>
      <c r="U25" s="67">
        <v>3083.9</v>
      </c>
      <c r="V25" s="67">
        <v>3035.9</v>
      </c>
      <c r="W25" s="67">
        <v>2831.9</v>
      </c>
      <c r="X25" s="67">
        <v>2199.9</v>
      </c>
      <c r="Y25" s="67">
        <v>1920.9</v>
      </c>
      <c r="Z25" s="68"/>
      <c r="AA25" s="69">
        <f>SUM(B25:Z25)</f>
        <v>65461.60000000002</v>
      </c>
    </row>
    <row r="26" spans="1:27" ht="24.95" customHeight="1" x14ac:dyDescent="0.2">
      <c r="A26" s="70" t="s">
        <v>20</v>
      </c>
      <c r="B26" s="71">
        <v>2003.078</v>
      </c>
      <c r="C26" s="72">
        <v>1666.1189999999999</v>
      </c>
      <c r="D26" s="72">
        <v>1515.3589999999999</v>
      </c>
      <c r="E26" s="72">
        <v>1643.482</v>
      </c>
      <c r="F26" s="72">
        <v>1531.876</v>
      </c>
      <c r="G26" s="72">
        <v>1436.759</v>
      </c>
      <c r="H26" s="72">
        <v>1306.7539999999999</v>
      </c>
      <c r="I26" s="72">
        <v>1494.925</v>
      </c>
      <c r="J26" s="72">
        <v>1656.5989999999999</v>
      </c>
      <c r="K26" s="72">
        <v>1760.9169999999999</v>
      </c>
      <c r="L26" s="72">
        <v>1804.0340000000001</v>
      </c>
      <c r="M26" s="72">
        <v>1898.867</v>
      </c>
      <c r="N26" s="72">
        <v>1921.26</v>
      </c>
      <c r="O26" s="72">
        <v>1801.578</v>
      </c>
      <c r="P26" s="72">
        <v>1598.7750000000001</v>
      </c>
      <c r="Q26" s="72">
        <v>1854.7860000000001</v>
      </c>
      <c r="R26" s="72">
        <v>1850.625</v>
      </c>
      <c r="S26" s="72">
        <v>1679.1220000000001</v>
      </c>
      <c r="T26" s="72">
        <v>1718.845</v>
      </c>
      <c r="U26" s="72">
        <v>1808.1489999999999</v>
      </c>
      <c r="V26" s="72">
        <v>1932.89</v>
      </c>
      <c r="W26" s="72">
        <v>1825.316</v>
      </c>
      <c r="X26" s="72">
        <v>1741.31</v>
      </c>
      <c r="Y26" s="72">
        <v>1435.6790000000001</v>
      </c>
      <c r="Z26" s="73"/>
      <c r="AA26" s="74">
        <f>SUM(B26:Z26)</f>
        <v>40887.103999999992</v>
      </c>
    </row>
    <row r="27" spans="1:27" ht="24.95" customHeight="1" x14ac:dyDescent="0.2">
      <c r="A27" s="77" t="s">
        <v>21</v>
      </c>
      <c r="B27" s="75">
        <v>2889</v>
      </c>
      <c r="C27" s="76">
        <v>2883</v>
      </c>
      <c r="D27" s="76">
        <v>2707</v>
      </c>
      <c r="E27" s="76">
        <v>2302</v>
      </c>
      <c r="F27" s="76">
        <v>2302</v>
      </c>
      <c r="G27" s="76">
        <v>2302</v>
      </c>
      <c r="H27" s="76">
        <v>2302</v>
      </c>
      <c r="I27" s="76">
        <v>2302</v>
      </c>
      <c r="J27" s="76">
        <v>2302</v>
      </c>
      <c r="K27" s="76">
        <v>2302</v>
      </c>
      <c r="L27" s="76">
        <v>2302</v>
      </c>
      <c r="M27" s="76">
        <v>2302</v>
      </c>
      <c r="N27" s="76">
        <v>2302</v>
      </c>
      <c r="O27" s="76">
        <v>2401</v>
      </c>
      <c r="P27" s="76">
        <v>2535</v>
      </c>
      <c r="Q27" s="76">
        <v>2618</v>
      </c>
      <c r="R27" s="76">
        <v>2754</v>
      </c>
      <c r="S27" s="76">
        <v>2794</v>
      </c>
      <c r="T27" s="76">
        <v>2874</v>
      </c>
      <c r="U27" s="76">
        <v>2889</v>
      </c>
      <c r="V27" s="76">
        <v>2889</v>
      </c>
      <c r="W27" s="76">
        <v>2889</v>
      </c>
      <c r="X27" s="76">
        <v>2889</v>
      </c>
      <c r="Y27" s="76">
        <v>2889</v>
      </c>
      <c r="Z27" s="78"/>
      <c r="AA27" s="79">
        <f>SUM(B27:Z27)</f>
        <v>61920</v>
      </c>
    </row>
    <row r="28" spans="1:27" ht="30" customHeight="1" thickBot="1" x14ac:dyDescent="0.25">
      <c r="A28" s="55" t="s">
        <v>22</v>
      </c>
      <c r="B28" s="56">
        <f>IF(LEN(B$2)&gt;0,SUM(B25:B27),"")</f>
        <v>6378.9780000000001</v>
      </c>
      <c r="C28" s="57">
        <f t="shared" ref="C28:Z28" si="2">IF(LEN(C$2)&gt;0,SUM(C25:C27),"")</f>
        <v>6169.0190000000002</v>
      </c>
      <c r="D28" s="57">
        <f t="shared" si="2"/>
        <v>5968.259</v>
      </c>
      <c r="E28" s="57">
        <f t="shared" si="2"/>
        <v>5756.3819999999996</v>
      </c>
      <c r="F28" s="57">
        <f t="shared" si="2"/>
        <v>5706.7759999999998</v>
      </c>
      <c r="G28" s="57">
        <f t="shared" si="2"/>
        <v>5619.6589999999997</v>
      </c>
      <c r="H28" s="57">
        <f t="shared" si="2"/>
        <v>5760.6540000000005</v>
      </c>
      <c r="I28" s="57">
        <f t="shared" si="2"/>
        <v>6345.8249999999998</v>
      </c>
      <c r="J28" s="57">
        <f t="shared" si="2"/>
        <v>6988.4989999999998</v>
      </c>
      <c r="K28" s="57">
        <f t="shared" si="2"/>
        <v>7468.817</v>
      </c>
      <c r="L28" s="57">
        <f t="shared" si="2"/>
        <v>7747.9340000000002</v>
      </c>
      <c r="M28" s="57">
        <f t="shared" si="2"/>
        <v>7900.7669999999998</v>
      </c>
      <c r="N28" s="57">
        <f t="shared" si="2"/>
        <v>7984.16</v>
      </c>
      <c r="O28" s="57">
        <f t="shared" si="2"/>
        <v>7871.4780000000001</v>
      </c>
      <c r="P28" s="57">
        <f t="shared" si="2"/>
        <v>7666.6750000000002</v>
      </c>
      <c r="Q28" s="57">
        <f t="shared" si="2"/>
        <v>7765.6859999999997</v>
      </c>
      <c r="R28" s="57">
        <f t="shared" si="2"/>
        <v>7789.5249999999996</v>
      </c>
      <c r="S28" s="57">
        <f t="shared" si="2"/>
        <v>7538.0219999999999</v>
      </c>
      <c r="T28" s="57">
        <f t="shared" si="2"/>
        <v>7580.7449999999999</v>
      </c>
      <c r="U28" s="57">
        <f t="shared" si="2"/>
        <v>7781.049</v>
      </c>
      <c r="V28" s="57">
        <f t="shared" si="2"/>
        <v>7857.79</v>
      </c>
      <c r="W28" s="57">
        <f t="shared" si="2"/>
        <v>7546.2160000000003</v>
      </c>
      <c r="X28" s="57">
        <f t="shared" si="2"/>
        <v>6830.21</v>
      </c>
      <c r="Y28" s="57">
        <f t="shared" si="2"/>
        <v>6245.5789999999997</v>
      </c>
      <c r="Z28" s="58" t="str">
        <f t="shared" si="2"/>
        <v/>
      </c>
      <c r="AA28" s="59">
        <f>SUM(AA25:AA27)</f>
        <v>168268.70400000003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>
        <v>10</v>
      </c>
      <c r="Z31" s="91"/>
      <c r="AA31" s="69">
        <f t="shared" ref="AA31:AA36" si="3">SUM(B31:Z31)</f>
        <v>10</v>
      </c>
    </row>
    <row r="32" spans="1:27" ht="24.95" customHeight="1" x14ac:dyDescent="0.2">
      <c r="A32" s="92" t="s">
        <v>25</v>
      </c>
      <c r="B32" s="93">
        <v>271</v>
      </c>
      <c r="C32" s="94">
        <v>329</v>
      </c>
      <c r="D32" s="94">
        <v>377</v>
      </c>
      <c r="E32" s="94">
        <v>371</v>
      </c>
      <c r="F32" s="94">
        <v>374</v>
      </c>
      <c r="G32" s="94">
        <v>354</v>
      </c>
      <c r="H32" s="94">
        <v>266</v>
      </c>
      <c r="I32" s="94">
        <v>105</v>
      </c>
      <c r="J32" s="94">
        <v>103</v>
      </c>
      <c r="K32" s="94">
        <v>134</v>
      </c>
      <c r="L32" s="94">
        <v>129</v>
      </c>
      <c r="M32" s="94">
        <v>124</v>
      </c>
      <c r="N32" s="94">
        <v>144</v>
      </c>
      <c r="O32" s="94">
        <v>141</v>
      </c>
      <c r="P32" s="94">
        <v>141</v>
      </c>
      <c r="Q32" s="94">
        <v>141</v>
      </c>
      <c r="R32" s="94">
        <v>143</v>
      </c>
      <c r="S32" s="94">
        <v>50</v>
      </c>
      <c r="T32" s="94">
        <v>50</v>
      </c>
      <c r="U32" s="94">
        <v>40</v>
      </c>
      <c r="V32" s="94">
        <v>40</v>
      </c>
      <c r="W32" s="94">
        <v>40</v>
      </c>
      <c r="X32" s="94">
        <v>120</v>
      </c>
      <c r="Y32" s="94">
        <v>142</v>
      </c>
      <c r="Z32" s="95"/>
      <c r="AA32" s="74">
        <f t="shared" si="3"/>
        <v>4129</v>
      </c>
    </row>
    <row r="33" spans="1:27" ht="24.95" customHeight="1" x14ac:dyDescent="0.2">
      <c r="A33" s="92" t="s">
        <v>26</v>
      </c>
      <c r="B33" s="93">
        <v>410.6</v>
      </c>
      <c r="C33" s="94">
        <v>472.3</v>
      </c>
      <c r="D33" s="94">
        <v>531.70000000000005</v>
      </c>
      <c r="E33" s="94">
        <v>561.6</v>
      </c>
      <c r="F33" s="94">
        <v>555.6</v>
      </c>
      <c r="G33" s="94">
        <v>599.5</v>
      </c>
      <c r="H33" s="94">
        <v>399</v>
      </c>
      <c r="I33" s="94">
        <v>288.5</v>
      </c>
      <c r="J33" s="94">
        <v>175.6</v>
      </c>
      <c r="K33" s="94">
        <v>60</v>
      </c>
      <c r="L33" s="94">
        <v>97.8</v>
      </c>
      <c r="M33" s="94">
        <v>288.10000000000002</v>
      </c>
      <c r="N33" s="94">
        <v>278.39999999999998</v>
      </c>
      <c r="O33" s="94">
        <v>297.2</v>
      </c>
      <c r="P33" s="94">
        <v>282.89999999999998</v>
      </c>
      <c r="Q33" s="94">
        <v>150.9</v>
      </c>
      <c r="R33" s="94">
        <v>60</v>
      </c>
      <c r="S33" s="94">
        <v>187</v>
      </c>
      <c r="T33" s="94">
        <v>219.2</v>
      </c>
      <c r="U33" s="94">
        <v>123.1</v>
      </c>
      <c r="V33" s="94">
        <v>174.6</v>
      </c>
      <c r="W33" s="94">
        <v>109.6</v>
      </c>
      <c r="X33" s="94">
        <v>415.7</v>
      </c>
      <c r="Y33" s="94">
        <v>546.29999999999995</v>
      </c>
      <c r="Z33" s="95"/>
      <c r="AA33" s="74">
        <f t="shared" si="3"/>
        <v>7285.2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731.6</v>
      </c>
      <c r="C36" s="83">
        <f t="shared" ref="C36:Z36" si="4">IF(LEN(C$2)&gt;0,SUM(C31:C35),"")</f>
        <v>851.3</v>
      </c>
      <c r="D36" s="83">
        <f t="shared" si="4"/>
        <v>958.7</v>
      </c>
      <c r="E36" s="83">
        <f t="shared" si="4"/>
        <v>982.6</v>
      </c>
      <c r="F36" s="83">
        <f t="shared" si="4"/>
        <v>979.6</v>
      </c>
      <c r="G36" s="83">
        <f t="shared" si="4"/>
        <v>1003.5</v>
      </c>
      <c r="H36" s="83">
        <f t="shared" si="4"/>
        <v>715</v>
      </c>
      <c r="I36" s="83">
        <f t="shared" si="4"/>
        <v>443.5</v>
      </c>
      <c r="J36" s="83">
        <f t="shared" si="4"/>
        <v>328.6</v>
      </c>
      <c r="K36" s="83">
        <f t="shared" si="4"/>
        <v>244</v>
      </c>
      <c r="L36" s="83">
        <f t="shared" si="4"/>
        <v>276.8</v>
      </c>
      <c r="M36" s="83">
        <f t="shared" si="4"/>
        <v>462.1</v>
      </c>
      <c r="N36" s="83">
        <f t="shared" si="4"/>
        <v>472.4</v>
      </c>
      <c r="O36" s="83">
        <f t="shared" si="4"/>
        <v>488.2</v>
      </c>
      <c r="P36" s="83">
        <f t="shared" si="4"/>
        <v>473.9</v>
      </c>
      <c r="Q36" s="83">
        <f t="shared" si="4"/>
        <v>341.9</v>
      </c>
      <c r="R36" s="83">
        <f t="shared" si="4"/>
        <v>253</v>
      </c>
      <c r="S36" s="83">
        <f t="shared" si="4"/>
        <v>287</v>
      </c>
      <c r="T36" s="83">
        <f t="shared" si="4"/>
        <v>319.2</v>
      </c>
      <c r="U36" s="83">
        <f t="shared" si="4"/>
        <v>213.1</v>
      </c>
      <c r="V36" s="83">
        <f t="shared" si="4"/>
        <v>264.60000000000002</v>
      </c>
      <c r="W36" s="83">
        <f t="shared" si="4"/>
        <v>199.6</v>
      </c>
      <c r="X36" s="83">
        <f t="shared" si="4"/>
        <v>585.70000000000005</v>
      </c>
      <c r="Y36" s="83">
        <f t="shared" si="4"/>
        <v>748.3</v>
      </c>
      <c r="Z36" s="84" t="str">
        <f t="shared" si="4"/>
        <v/>
      </c>
      <c r="AA36" s="85">
        <f t="shared" si="3"/>
        <v>12624.200000000003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350.6</v>
      </c>
      <c r="C41" s="94">
        <v>412.3</v>
      </c>
      <c r="D41" s="94">
        <v>471.7</v>
      </c>
      <c r="E41" s="94">
        <v>501.6</v>
      </c>
      <c r="F41" s="94">
        <v>495.6</v>
      </c>
      <c r="G41" s="94">
        <v>539.5</v>
      </c>
      <c r="H41" s="94">
        <v>339</v>
      </c>
      <c r="I41" s="94">
        <v>228.5</v>
      </c>
      <c r="J41" s="94">
        <v>115.6</v>
      </c>
      <c r="K41" s="94"/>
      <c r="L41" s="94">
        <v>37.799999999999997</v>
      </c>
      <c r="M41" s="94">
        <v>228.1</v>
      </c>
      <c r="N41" s="94">
        <v>218.4</v>
      </c>
      <c r="O41" s="94">
        <v>237.2</v>
      </c>
      <c r="P41" s="94">
        <v>222.9</v>
      </c>
      <c r="Q41" s="94">
        <v>90.9</v>
      </c>
      <c r="R41" s="94"/>
      <c r="S41" s="94">
        <v>127</v>
      </c>
      <c r="T41" s="94">
        <v>159.19999999999999</v>
      </c>
      <c r="U41" s="94">
        <v>63.1</v>
      </c>
      <c r="V41" s="94">
        <v>114.6</v>
      </c>
      <c r="W41" s="94">
        <v>49.6</v>
      </c>
      <c r="X41" s="94">
        <v>355.7</v>
      </c>
      <c r="Y41" s="94">
        <v>486.3</v>
      </c>
      <c r="Z41" s="95"/>
      <c r="AA41" s="74">
        <f t="shared" si="5"/>
        <v>5845.2000000000007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350.6</v>
      </c>
      <c r="C44" s="83">
        <f t="shared" ref="C44:Z44" si="6">IF(LEN(C$2)&gt;0,SUM(C39:C43),"")</f>
        <v>412.3</v>
      </c>
      <c r="D44" s="83">
        <f t="shared" si="6"/>
        <v>471.7</v>
      </c>
      <c r="E44" s="83">
        <f t="shared" si="6"/>
        <v>501.6</v>
      </c>
      <c r="F44" s="83">
        <f t="shared" si="6"/>
        <v>495.6</v>
      </c>
      <c r="G44" s="83">
        <f t="shared" si="6"/>
        <v>539.5</v>
      </c>
      <c r="H44" s="83">
        <f t="shared" si="6"/>
        <v>339</v>
      </c>
      <c r="I44" s="83">
        <f t="shared" si="6"/>
        <v>228.5</v>
      </c>
      <c r="J44" s="83">
        <f t="shared" si="6"/>
        <v>115.6</v>
      </c>
      <c r="K44" s="83">
        <f t="shared" si="6"/>
        <v>0</v>
      </c>
      <c r="L44" s="83">
        <f t="shared" si="6"/>
        <v>37.799999999999997</v>
      </c>
      <c r="M44" s="83">
        <f t="shared" si="6"/>
        <v>228.1</v>
      </c>
      <c r="N44" s="83">
        <f t="shared" si="6"/>
        <v>218.4</v>
      </c>
      <c r="O44" s="83">
        <f t="shared" si="6"/>
        <v>237.2</v>
      </c>
      <c r="P44" s="83">
        <f t="shared" si="6"/>
        <v>222.9</v>
      </c>
      <c r="Q44" s="83">
        <f t="shared" si="6"/>
        <v>90.9</v>
      </c>
      <c r="R44" s="83">
        <f t="shared" si="6"/>
        <v>0</v>
      </c>
      <c r="S44" s="83">
        <f t="shared" si="6"/>
        <v>127</v>
      </c>
      <c r="T44" s="83">
        <f t="shared" si="6"/>
        <v>159.19999999999999</v>
      </c>
      <c r="U44" s="83">
        <f t="shared" si="6"/>
        <v>63.1</v>
      </c>
      <c r="V44" s="83">
        <f t="shared" si="6"/>
        <v>114.6</v>
      </c>
      <c r="W44" s="83">
        <f t="shared" si="6"/>
        <v>49.6</v>
      </c>
      <c r="X44" s="83">
        <f t="shared" si="6"/>
        <v>355.7</v>
      </c>
      <c r="Y44" s="83">
        <f t="shared" si="6"/>
        <v>486.3</v>
      </c>
      <c r="Z44" s="84" t="str">
        <f t="shared" si="6"/>
        <v/>
      </c>
      <c r="AA44" s="85">
        <f t="shared" si="5"/>
        <v>5845.2000000000007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6729.5780000000013</v>
      </c>
      <c r="C47" s="83">
        <f t="shared" ref="C47:Z47" si="8">IF(LEN(C$2)&gt;0,C14+C22+C36,"")</f>
        <v>6581.3190000000004</v>
      </c>
      <c r="D47" s="83">
        <f t="shared" si="8"/>
        <v>6439.9589999999998</v>
      </c>
      <c r="E47" s="83">
        <f t="shared" si="8"/>
        <v>6257.9820000000009</v>
      </c>
      <c r="F47" s="83">
        <f t="shared" si="8"/>
        <v>6202.3760000000002</v>
      </c>
      <c r="G47" s="83">
        <f t="shared" si="8"/>
        <v>6159.1590000000006</v>
      </c>
      <c r="H47" s="83">
        <f t="shared" si="8"/>
        <v>6099.6540000000005</v>
      </c>
      <c r="I47" s="83">
        <f t="shared" si="8"/>
        <v>6574.3249999999998</v>
      </c>
      <c r="J47" s="83">
        <f t="shared" si="8"/>
        <v>7104.0990000000011</v>
      </c>
      <c r="K47" s="83">
        <f t="shared" si="8"/>
        <v>7468.8170000000009</v>
      </c>
      <c r="L47" s="83">
        <f t="shared" si="8"/>
        <v>7785.7340000000004</v>
      </c>
      <c r="M47" s="83">
        <f t="shared" si="8"/>
        <v>8128.8670000000002</v>
      </c>
      <c r="N47" s="83">
        <f t="shared" si="8"/>
        <v>8202.56</v>
      </c>
      <c r="O47" s="83">
        <f t="shared" si="8"/>
        <v>8108.6779999999981</v>
      </c>
      <c r="P47" s="83">
        <f t="shared" si="8"/>
        <v>7889.5749999999989</v>
      </c>
      <c r="Q47" s="83">
        <f t="shared" si="8"/>
        <v>7856.5860000000002</v>
      </c>
      <c r="R47" s="83">
        <f t="shared" si="8"/>
        <v>7789.5250000000005</v>
      </c>
      <c r="S47" s="83">
        <f t="shared" si="8"/>
        <v>7665.0220000000008</v>
      </c>
      <c r="T47" s="83">
        <f t="shared" si="8"/>
        <v>7739.9450000000006</v>
      </c>
      <c r="U47" s="83">
        <f t="shared" si="8"/>
        <v>7844.1489999999994</v>
      </c>
      <c r="V47" s="83">
        <f t="shared" si="8"/>
        <v>7972.3899999999994</v>
      </c>
      <c r="W47" s="83">
        <f t="shared" si="8"/>
        <v>7595.8160000000007</v>
      </c>
      <c r="X47" s="83">
        <f t="shared" si="8"/>
        <v>7185.9100000000008</v>
      </c>
      <c r="Y47" s="83">
        <f t="shared" si="8"/>
        <v>6731.8790000000008</v>
      </c>
      <c r="Z47" s="84" t="str">
        <f t="shared" si="8"/>
        <v/>
      </c>
      <c r="AA47" s="100">
        <f>SUM(B47:Z47)</f>
        <v>174113.90399999998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6729.5980000000009</v>
      </c>
      <c r="C4" s="18">
        <v>6581.2759999999998</v>
      </c>
      <c r="D4" s="18">
        <v>6439.9640000000009</v>
      </c>
      <c r="E4" s="18">
        <v>6257.9600000000009</v>
      </c>
      <c r="F4" s="18">
        <v>6202.3529999999982</v>
      </c>
      <c r="G4" s="18">
        <v>6159.1359999999995</v>
      </c>
      <c r="H4" s="18">
        <v>6099.6309999999994</v>
      </c>
      <c r="I4" s="18">
        <v>6574.3049999999985</v>
      </c>
      <c r="J4" s="18">
        <v>7104.0770000000002</v>
      </c>
      <c r="K4" s="18">
        <v>7468.7950000000001</v>
      </c>
      <c r="L4" s="18">
        <v>7785.7439999999979</v>
      </c>
      <c r="M4" s="18">
        <v>8128.8449999999993</v>
      </c>
      <c r="N4" s="18">
        <v>8202.5360000000001</v>
      </c>
      <c r="O4" s="18">
        <v>8108.6559999999999</v>
      </c>
      <c r="P4" s="18">
        <v>7889.5519999999979</v>
      </c>
      <c r="Q4" s="18">
        <v>7856.5639999999985</v>
      </c>
      <c r="R4" s="18">
        <v>7789.5210000000006</v>
      </c>
      <c r="S4" s="18">
        <v>7664.9999999999982</v>
      </c>
      <c r="T4" s="18">
        <v>7739.9249999999993</v>
      </c>
      <c r="U4" s="18">
        <v>7844.1469999999972</v>
      </c>
      <c r="V4" s="18">
        <v>7972.3689999999979</v>
      </c>
      <c r="W4" s="18">
        <v>7595.7959999999994</v>
      </c>
      <c r="X4" s="18">
        <v>7185.8899999999985</v>
      </c>
      <c r="Y4" s="18">
        <v>6731.857</v>
      </c>
      <c r="Z4" s="19"/>
      <c r="AA4" s="20">
        <f>SUM(B4:Z4)</f>
        <v>174113.49699999997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107.34</v>
      </c>
      <c r="C7" s="28">
        <v>94.18</v>
      </c>
      <c r="D7" s="28">
        <v>94.98</v>
      </c>
      <c r="E7" s="28">
        <v>92.89</v>
      </c>
      <c r="F7" s="28">
        <v>86.18</v>
      </c>
      <c r="G7" s="28">
        <v>86.18</v>
      </c>
      <c r="H7" s="28">
        <v>86.81</v>
      </c>
      <c r="I7" s="28">
        <v>94.17</v>
      </c>
      <c r="J7" s="28">
        <v>96.62</v>
      </c>
      <c r="K7" s="28">
        <v>93.71</v>
      </c>
      <c r="L7" s="28">
        <v>92.89</v>
      </c>
      <c r="M7" s="28">
        <v>94.15</v>
      </c>
      <c r="N7" s="28">
        <v>94.13</v>
      </c>
      <c r="O7" s="28">
        <v>94.09</v>
      </c>
      <c r="P7" s="28">
        <v>87.92</v>
      </c>
      <c r="Q7" s="28">
        <v>92.08</v>
      </c>
      <c r="R7" s="28">
        <v>94.09</v>
      </c>
      <c r="S7" s="28">
        <v>100.85</v>
      </c>
      <c r="T7" s="28">
        <v>108.1</v>
      </c>
      <c r="U7" s="28">
        <v>107.34</v>
      </c>
      <c r="V7" s="28">
        <v>111.3</v>
      </c>
      <c r="W7" s="28">
        <v>108.46</v>
      </c>
      <c r="X7" s="28">
        <v>108.32</v>
      </c>
      <c r="Y7" s="28">
        <v>95.16</v>
      </c>
      <c r="Z7" s="29"/>
      <c r="AA7" s="30">
        <v>96.747499999999988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876.07500000000005</v>
      </c>
      <c r="C17" s="67">
        <v>877.93999999999994</v>
      </c>
      <c r="D17" s="67">
        <v>871.07499999999993</v>
      </c>
      <c r="E17" s="67">
        <v>872.96299999999997</v>
      </c>
      <c r="F17" s="67">
        <v>866.89699999999993</v>
      </c>
      <c r="G17" s="67">
        <v>855.69</v>
      </c>
      <c r="H17" s="67">
        <v>857.76600000000008</v>
      </c>
      <c r="I17" s="67">
        <v>868.88</v>
      </c>
      <c r="J17" s="67">
        <v>868.572</v>
      </c>
      <c r="K17" s="67">
        <v>861.71500000000003</v>
      </c>
      <c r="L17" s="67">
        <v>861.84899999999993</v>
      </c>
      <c r="M17" s="67">
        <v>863.89199999999994</v>
      </c>
      <c r="N17" s="67">
        <v>862.59400000000005</v>
      </c>
      <c r="O17" s="67">
        <v>829.58100000000002</v>
      </c>
      <c r="P17" s="67">
        <v>801.60299999999995</v>
      </c>
      <c r="Q17" s="67">
        <v>799.60200000000009</v>
      </c>
      <c r="R17" s="67">
        <v>787.75199999999995</v>
      </c>
      <c r="S17" s="67">
        <v>804.09699999999998</v>
      </c>
      <c r="T17" s="67">
        <v>801.16500000000008</v>
      </c>
      <c r="U17" s="67">
        <v>798.84699999999998</v>
      </c>
      <c r="V17" s="67">
        <v>814.06299999999999</v>
      </c>
      <c r="W17" s="67">
        <v>807.14700000000005</v>
      </c>
      <c r="X17" s="67">
        <v>800.32399999999996</v>
      </c>
      <c r="Y17" s="67">
        <v>799.10899999999992</v>
      </c>
      <c r="Z17" s="68"/>
      <c r="AA17" s="69">
        <f>SUM(B17:Z17)</f>
        <v>20109.198</v>
      </c>
    </row>
    <row r="18" spans="1:27" ht="24.95" customHeight="1" x14ac:dyDescent="0.2">
      <c r="A18" s="70" t="s">
        <v>13</v>
      </c>
      <c r="B18" s="71">
        <v>1122.7940000000001</v>
      </c>
      <c r="C18" s="72">
        <v>1114.2370000000003</v>
      </c>
      <c r="D18" s="72">
        <v>1072.3710000000001</v>
      </c>
      <c r="E18" s="72">
        <v>1057.076</v>
      </c>
      <c r="F18" s="72">
        <v>1073.836</v>
      </c>
      <c r="G18" s="72">
        <v>1113.902</v>
      </c>
      <c r="H18" s="72">
        <v>1160.2419999999997</v>
      </c>
      <c r="I18" s="72">
        <v>1227.2440000000001</v>
      </c>
      <c r="J18" s="72">
        <v>1281.7280000000001</v>
      </c>
      <c r="K18" s="72">
        <v>1310.7270000000003</v>
      </c>
      <c r="L18" s="72">
        <v>1320.9169999999999</v>
      </c>
      <c r="M18" s="72">
        <v>1331.384</v>
      </c>
      <c r="N18" s="72">
        <v>1327.67</v>
      </c>
      <c r="O18" s="72">
        <v>1309.508</v>
      </c>
      <c r="P18" s="72">
        <v>1287.4140000000002</v>
      </c>
      <c r="Q18" s="72">
        <v>1282.414</v>
      </c>
      <c r="R18" s="72">
        <v>1254.5149999999999</v>
      </c>
      <c r="S18" s="72">
        <v>1230.4999999999995</v>
      </c>
      <c r="T18" s="72">
        <v>1216.251</v>
      </c>
      <c r="U18" s="72">
        <v>1190.4839999999997</v>
      </c>
      <c r="V18" s="72">
        <v>1131.8110000000001</v>
      </c>
      <c r="W18" s="72">
        <v>1072.0999999999999</v>
      </c>
      <c r="X18" s="72">
        <v>1034.596</v>
      </c>
      <c r="Y18" s="72">
        <v>945.97399999999993</v>
      </c>
      <c r="Z18" s="73"/>
      <c r="AA18" s="74">
        <f>SUM(B18:Z18)</f>
        <v>28469.695000000003</v>
      </c>
    </row>
    <row r="19" spans="1:27" ht="24.95" customHeight="1" x14ac:dyDescent="0.2">
      <c r="A19" s="70" t="s">
        <v>14</v>
      </c>
      <c r="B19" s="75">
        <v>4262.7290000000012</v>
      </c>
      <c r="C19" s="76">
        <v>4063.0990000000002</v>
      </c>
      <c r="D19" s="76">
        <v>3778.518</v>
      </c>
      <c r="E19" s="76">
        <v>3614.9210000000003</v>
      </c>
      <c r="F19" s="76">
        <v>3552.12</v>
      </c>
      <c r="G19" s="76">
        <v>3452.043999999999</v>
      </c>
      <c r="H19" s="76">
        <v>3524.6229999999996</v>
      </c>
      <c r="I19" s="76">
        <v>3845.6809999999996</v>
      </c>
      <c r="J19" s="76">
        <v>4267.277</v>
      </c>
      <c r="K19" s="76">
        <v>4612.0529999999999</v>
      </c>
      <c r="L19" s="76">
        <v>4893.9779999999982</v>
      </c>
      <c r="M19" s="76">
        <v>5185.5689999999995</v>
      </c>
      <c r="N19" s="76">
        <v>5391.771999999999</v>
      </c>
      <c r="O19" s="76">
        <v>5341.5669999999991</v>
      </c>
      <c r="P19" s="76">
        <v>5174.1799999999985</v>
      </c>
      <c r="Q19" s="76">
        <v>5094.5479999999989</v>
      </c>
      <c r="R19" s="76">
        <v>4944.1540000000005</v>
      </c>
      <c r="S19" s="76">
        <v>4825.9659999999994</v>
      </c>
      <c r="T19" s="76">
        <v>4749.5089999999991</v>
      </c>
      <c r="U19" s="76">
        <v>4848.8159999999989</v>
      </c>
      <c r="V19" s="76">
        <v>4988.9949999999999</v>
      </c>
      <c r="W19" s="76">
        <v>4748.0489999999991</v>
      </c>
      <c r="X19" s="76">
        <v>4487.3839999999991</v>
      </c>
      <c r="Y19" s="76">
        <v>4156.2739999999994</v>
      </c>
      <c r="Z19" s="73"/>
      <c r="AA19" s="74">
        <f>SUM(B19:Z19)</f>
        <v>107803.82599999999</v>
      </c>
    </row>
    <row r="20" spans="1:27" ht="24.95" customHeight="1" x14ac:dyDescent="0.2">
      <c r="A20" s="77" t="s">
        <v>15</v>
      </c>
      <c r="B20" s="76"/>
      <c r="C20" s="76"/>
      <c r="D20" s="76">
        <v>220</v>
      </c>
      <c r="E20" s="76">
        <v>220</v>
      </c>
      <c r="F20" s="76">
        <v>220</v>
      </c>
      <c r="G20" s="76">
        <v>250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910</v>
      </c>
    </row>
    <row r="21" spans="1:27" ht="24.95" customHeight="1" x14ac:dyDescent="0.2">
      <c r="A21" s="80" t="s">
        <v>16</v>
      </c>
      <c r="B21" s="72">
        <v>161</v>
      </c>
      <c r="C21" s="72">
        <v>152</v>
      </c>
      <c r="D21" s="72">
        <v>126</v>
      </c>
      <c r="E21" s="72">
        <v>121</v>
      </c>
      <c r="F21" s="72">
        <v>117.5</v>
      </c>
      <c r="G21" s="72">
        <v>115.5</v>
      </c>
      <c r="H21" s="72">
        <v>125</v>
      </c>
      <c r="I21" s="72">
        <v>120.5</v>
      </c>
      <c r="J21" s="72">
        <v>121.5</v>
      </c>
      <c r="K21" s="72">
        <v>119.5</v>
      </c>
      <c r="L21" s="72">
        <v>121</v>
      </c>
      <c r="M21" s="72">
        <v>119</v>
      </c>
      <c r="N21" s="72">
        <v>117.5</v>
      </c>
      <c r="O21" s="72">
        <v>115</v>
      </c>
      <c r="P21" s="72">
        <v>115</v>
      </c>
      <c r="Q21" s="72">
        <v>119</v>
      </c>
      <c r="R21" s="72">
        <v>124</v>
      </c>
      <c r="S21" s="72">
        <v>133</v>
      </c>
      <c r="T21" s="72">
        <v>153</v>
      </c>
      <c r="U21" s="72">
        <v>174</v>
      </c>
      <c r="V21" s="72">
        <v>198.5</v>
      </c>
      <c r="W21" s="72">
        <v>192.5</v>
      </c>
      <c r="X21" s="72">
        <v>181</v>
      </c>
      <c r="Y21" s="72">
        <v>143.5</v>
      </c>
      <c r="Z21" s="72"/>
      <c r="AA21" s="74">
        <f>SUM(B21:Z21)</f>
        <v>3285.5</v>
      </c>
    </row>
    <row r="22" spans="1:27" ht="30" customHeight="1" thickBot="1" x14ac:dyDescent="0.25">
      <c r="A22" s="81" t="s">
        <v>17</v>
      </c>
      <c r="B22" s="82">
        <f t="shared" ref="B22:AA22" si="1">SUM(B17:B21)</f>
        <v>6422.5980000000018</v>
      </c>
      <c r="C22" s="83">
        <f t="shared" si="1"/>
        <v>6207.2759999999998</v>
      </c>
      <c r="D22" s="83">
        <f t="shared" si="1"/>
        <v>6067.9639999999999</v>
      </c>
      <c r="E22" s="83">
        <f t="shared" si="1"/>
        <v>5885.96</v>
      </c>
      <c r="F22" s="83">
        <f t="shared" si="1"/>
        <v>5830.3530000000001</v>
      </c>
      <c r="G22" s="83">
        <f t="shared" si="1"/>
        <v>5787.1359999999986</v>
      </c>
      <c r="H22" s="83">
        <f t="shared" si="1"/>
        <v>5667.6309999999994</v>
      </c>
      <c r="I22" s="83">
        <f t="shared" si="1"/>
        <v>6062.3050000000003</v>
      </c>
      <c r="J22" s="83">
        <f t="shared" si="1"/>
        <v>6539.0770000000002</v>
      </c>
      <c r="K22" s="83">
        <f t="shared" si="1"/>
        <v>6903.9950000000008</v>
      </c>
      <c r="L22" s="83">
        <f t="shared" si="1"/>
        <v>7197.7439999999979</v>
      </c>
      <c r="M22" s="83">
        <f t="shared" si="1"/>
        <v>7499.8449999999993</v>
      </c>
      <c r="N22" s="83">
        <f t="shared" si="1"/>
        <v>7699.5359999999991</v>
      </c>
      <c r="O22" s="83">
        <f t="shared" si="1"/>
        <v>7595.655999999999</v>
      </c>
      <c r="P22" s="83">
        <f t="shared" si="1"/>
        <v>7378.1969999999983</v>
      </c>
      <c r="Q22" s="83">
        <f t="shared" si="1"/>
        <v>7295.5639999999985</v>
      </c>
      <c r="R22" s="83">
        <f t="shared" si="1"/>
        <v>7110.4210000000003</v>
      </c>
      <c r="S22" s="83">
        <f t="shared" si="1"/>
        <v>6993.5629999999992</v>
      </c>
      <c r="T22" s="83">
        <f t="shared" si="1"/>
        <v>6919.9249999999993</v>
      </c>
      <c r="U22" s="83">
        <f t="shared" si="1"/>
        <v>7012.146999999999</v>
      </c>
      <c r="V22" s="83">
        <f t="shared" si="1"/>
        <v>7133.3690000000006</v>
      </c>
      <c r="W22" s="83">
        <f t="shared" si="1"/>
        <v>6819.7959999999985</v>
      </c>
      <c r="X22" s="83">
        <f t="shared" si="1"/>
        <v>6503.3039999999992</v>
      </c>
      <c r="Y22" s="83">
        <f t="shared" si="1"/>
        <v>6044.8569999999991</v>
      </c>
      <c r="Z22" s="84">
        <f t="shared" si="1"/>
        <v>0</v>
      </c>
      <c r="AA22" s="85">
        <f t="shared" si="1"/>
        <v>160578.21899999998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193</v>
      </c>
      <c r="C25" s="67">
        <v>184</v>
      </c>
      <c r="D25" s="67">
        <v>158</v>
      </c>
      <c r="E25" s="67">
        <v>153</v>
      </c>
      <c r="F25" s="67">
        <v>149.5</v>
      </c>
      <c r="G25" s="67">
        <v>147.5</v>
      </c>
      <c r="H25" s="67">
        <v>157</v>
      </c>
      <c r="I25" s="67">
        <v>177.5</v>
      </c>
      <c r="J25" s="67">
        <v>178.5</v>
      </c>
      <c r="K25" s="67">
        <v>184.5</v>
      </c>
      <c r="L25" s="67">
        <v>186</v>
      </c>
      <c r="M25" s="67">
        <v>184</v>
      </c>
      <c r="N25" s="67">
        <v>182.5</v>
      </c>
      <c r="O25" s="67">
        <v>172</v>
      </c>
      <c r="P25" s="67">
        <v>172</v>
      </c>
      <c r="Q25" s="67">
        <v>176</v>
      </c>
      <c r="R25" s="67">
        <v>181</v>
      </c>
      <c r="S25" s="67">
        <v>190</v>
      </c>
      <c r="T25" s="67">
        <v>210</v>
      </c>
      <c r="U25" s="67">
        <v>231</v>
      </c>
      <c r="V25" s="67">
        <v>255.5</v>
      </c>
      <c r="W25" s="67">
        <v>249.5</v>
      </c>
      <c r="X25" s="67">
        <v>238</v>
      </c>
      <c r="Y25" s="67">
        <v>175.5</v>
      </c>
      <c r="Z25" s="68"/>
      <c r="AA25" s="69">
        <f>SUM(B25:Z25)</f>
        <v>4485.5</v>
      </c>
    </row>
    <row r="26" spans="1:27" ht="24.95" customHeight="1" x14ac:dyDescent="0.2">
      <c r="A26" s="70" t="s">
        <v>20</v>
      </c>
      <c r="B26" s="71">
        <v>6536.598</v>
      </c>
      <c r="C26" s="72">
        <v>6397.2759999999998</v>
      </c>
      <c r="D26" s="72">
        <v>6281.9639999999999</v>
      </c>
      <c r="E26" s="72">
        <v>6104.96</v>
      </c>
      <c r="F26" s="72">
        <v>6052.8530000000001</v>
      </c>
      <c r="G26" s="72">
        <v>6011.6360000000004</v>
      </c>
      <c r="H26" s="72">
        <v>5942.6310000000003</v>
      </c>
      <c r="I26" s="72">
        <v>6396.8050000000003</v>
      </c>
      <c r="J26" s="72">
        <v>6925.5770000000002</v>
      </c>
      <c r="K26" s="72">
        <v>7278.4949999999999</v>
      </c>
      <c r="L26" s="72">
        <v>7599.7439999999997</v>
      </c>
      <c r="M26" s="72">
        <v>7944.8450000000003</v>
      </c>
      <c r="N26" s="72">
        <v>8020.0360000000001</v>
      </c>
      <c r="O26" s="72">
        <v>7936.6559999999999</v>
      </c>
      <c r="P26" s="72">
        <v>7717.5519999999997</v>
      </c>
      <c r="Q26" s="72">
        <v>7680.5640000000003</v>
      </c>
      <c r="R26" s="72">
        <v>7573.4210000000003</v>
      </c>
      <c r="S26" s="72">
        <v>7475</v>
      </c>
      <c r="T26" s="72">
        <v>7529.9250000000002</v>
      </c>
      <c r="U26" s="72">
        <v>7613.1469999999999</v>
      </c>
      <c r="V26" s="72">
        <v>7716.8689999999997</v>
      </c>
      <c r="W26" s="72">
        <v>7346.2960000000003</v>
      </c>
      <c r="X26" s="72">
        <v>6947.89</v>
      </c>
      <c r="Y26" s="72">
        <v>6556.357</v>
      </c>
      <c r="Z26" s="73"/>
      <c r="AA26" s="74">
        <f>SUM(B26:Z26)</f>
        <v>169587.09700000001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6729.598</v>
      </c>
      <c r="C28" s="57">
        <f t="shared" si="2"/>
        <v>6581.2759999999998</v>
      </c>
      <c r="D28" s="57">
        <f t="shared" si="2"/>
        <v>6439.9639999999999</v>
      </c>
      <c r="E28" s="57">
        <f t="shared" si="2"/>
        <v>6257.96</v>
      </c>
      <c r="F28" s="57">
        <f t="shared" si="2"/>
        <v>6202.3530000000001</v>
      </c>
      <c r="G28" s="57">
        <f t="shared" si="2"/>
        <v>6159.1360000000004</v>
      </c>
      <c r="H28" s="57">
        <f t="shared" si="2"/>
        <v>6099.6310000000003</v>
      </c>
      <c r="I28" s="57">
        <f t="shared" si="2"/>
        <v>6574.3050000000003</v>
      </c>
      <c r="J28" s="57">
        <f t="shared" si="2"/>
        <v>7104.0770000000002</v>
      </c>
      <c r="K28" s="57">
        <f t="shared" si="2"/>
        <v>7462.9949999999999</v>
      </c>
      <c r="L28" s="57">
        <f t="shared" si="2"/>
        <v>7785.7439999999997</v>
      </c>
      <c r="M28" s="57">
        <f t="shared" si="2"/>
        <v>8128.8450000000003</v>
      </c>
      <c r="N28" s="57">
        <f t="shared" si="2"/>
        <v>8202.5360000000001</v>
      </c>
      <c r="O28" s="57">
        <f t="shared" si="2"/>
        <v>8108.6559999999999</v>
      </c>
      <c r="P28" s="57">
        <f t="shared" si="2"/>
        <v>7889.5519999999997</v>
      </c>
      <c r="Q28" s="57">
        <f t="shared" si="2"/>
        <v>7856.5640000000003</v>
      </c>
      <c r="R28" s="57">
        <f t="shared" si="2"/>
        <v>7754.4210000000003</v>
      </c>
      <c r="S28" s="57">
        <f t="shared" si="2"/>
        <v>7665</v>
      </c>
      <c r="T28" s="57">
        <f t="shared" si="2"/>
        <v>7739.9250000000002</v>
      </c>
      <c r="U28" s="57">
        <f t="shared" si="2"/>
        <v>7844.1469999999999</v>
      </c>
      <c r="V28" s="57">
        <f t="shared" si="2"/>
        <v>7972.3689999999997</v>
      </c>
      <c r="W28" s="57">
        <f t="shared" si="2"/>
        <v>7595.7960000000003</v>
      </c>
      <c r="X28" s="57">
        <f t="shared" si="2"/>
        <v>7185.89</v>
      </c>
      <c r="Y28" s="57">
        <f t="shared" si="2"/>
        <v>6731.857</v>
      </c>
      <c r="Z28" s="58">
        <f t="shared" si="2"/>
        <v>0</v>
      </c>
      <c r="AA28" s="59">
        <f t="shared" si="2"/>
        <v>174072.59700000001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283</v>
      </c>
      <c r="C31" s="90">
        <v>350</v>
      </c>
      <c r="D31" s="90">
        <v>350</v>
      </c>
      <c r="E31" s="90">
        <v>350</v>
      </c>
      <c r="F31" s="90">
        <v>350</v>
      </c>
      <c r="G31" s="90">
        <v>350</v>
      </c>
      <c r="H31" s="90">
        <v>350</v>
      </c>
      <c r="I31" s="90">
        <v>366</v>
      </c>
      <c r="J31" s="90">
        <v>396</v>
      </c>
      <c r="K31" s="90">
        <v>400</v>
      </c>
      <c r="L31" s="90">
        <v>385</v>
      </c>
      <c r="M31" s="90">
        <v>399</v>
      </c>
      <c r="N31" s="90">
        <v>375</v>
      </c>
      <c r="O31" s="90">
        <v>385</v>
      </c>
      <c r="P31" s="90">
        <v>383</v>
      </c>
      <c r="Q31" s="90">
        <v>397</v>
      </c>
      <c r="R31" s="90">
        <v>375</v>
      </c>
      <c r="S31" s="90">
        <v>400</v>
      </c>
      <c r="T31" s="90">
        <v>400</v>
      </c>
      <c r="U31" s="90">
        <v>400</v>
      </c>
      <c r="V31" s="90">
        <v>400</v>
      </c>
      <c r="W31" s="90">
        <v>380</v>
      </c>
      <c r="X31" s="90">
        <v>380</v>
      </c>
      <c r="Y31" s="90">
        <v>390</v>
      </c>
      <c r="Z31" s="91"/>
      <c r="AA31" s="69">
        <f t="shared" ref="AA31:AA36" si="3">SUM(B31:Z31)</f>
        <v>8994</v>
      </c>
    </row>
    <row r="32" spans="1:27" ht="24.95" customHeight="1" x14ac:dyDescent="0.2">
      <c r="A32" s="92" t="s">
        <v>37</v>
      </c>
      <c r="B32" s="93">
        <v>24</v>
      </c>
      <c r="C32" s="94">
        <v>24</v>
      </c>
      <c r="D32" s="94">
        <v>22</v>
      </c>
      <c r="E32" s="94">
        <v>22</v>
      </c>
      <c r="F32" s="94">
        <v>22</v>
      </c>
      <c r="G32" s="94">
        <v>22</v>
      </c>
      <c r="H32" s="94">
        <v>82</v>
      </c>
      <c r="I32" s="94">
        <v>146</v>
      </c>
      <c r="J32" s="94">
        <v>169</v>
      </c>
      <c r="K32" s="94">
        <v>159</v>
      </c>
      <c r="L32" s="94">
        <v>203</v>
      </c>
      <c r="M32" s="94">
        <v>230</v>
      </c>
      <c r="N32" s="94">
        <v>128</v>
      </c>
      <c r="O32" s="94">
        <v>128</v>
      </c>
      <c r="P32" s="94">
        <v>128.35500000000002</v>
      </c>
      <c r="Q32" s="94">
        <v>164</v>
      </c>
      <c r="R32" s="94">
        <v>269</v>
      </c>
      <c r="S32" s="94">
        <v>271.43700000000001</v>
      </c>
      <c r="T32" s="94">
        <v>420</v>
      </c>
      <c r="U32" s="94">
        <v>432</v>
      </c>
      <c r="V32" s="94">
        <v>439</v>
      </c>
      <c r="W32" s="94">
        <v>396</v>
      </c>
      <c r="X32" s="94">
        <v>302.58600000000001</v>
      </c>
      <c r="Y32" s="94">
        <v>297</v>
      </c>
      <c r="Z32" s="95"/>
      <c r="AA32" s="74">
        <f t="shared" si="3"/>
        <v>4500.3779999999997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>
        <v>5.8</v>
      </c>
      <c r="L33" s="94"/>
      <c r="M33" s="94"/>
      <c r="N33" s="94"/>
      <c r="O33" s="94"/>
      <c r="P33" s="94"/>
      <c r="Q33" s="94"/>
      <c r="R33" s="94">
        <v>35.1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40.9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307</v>
      </c>
      <c r="C36" s="83">
        <f t="shared" ref="C36:Z36" si="4">SUM(C31:C35)</f>
        <v>374</v>
      </c>
      <c r="D36" s="83">
        <f t="shared" si="4"/>
        <v>372</v>
      </c>
      <c r="E36" s="83">
        <f t="shared" si="4"/>
        <v>372</v>
      </c>
      <c r="F36" s="83">
        <f t="shared" si="4"/>
        <v>372</v>
      </c>
      <c r="G36" s="83">
        <f t="shared" si="4"/>
        <v>372</v>
      </c>
      <c r="H36" s="83">
        <f t="shared" si="4"/>
        <v>432</v>
      </c>
      <c r="I36" s="83">
        <f t="shared" si="4"/>
        <v>512</v>
      </c>
      <c r="J36" s="83">
        <f t="shared" si="4"/>
        <v>565</v>
      </c>
      <c r="K36" s="83">
        <f t="shared" si="4"/>
        <v>564.79999999999995</v>
      </c>
      <c r="L36" s="83">
        <f t="shared" si="4"/>
        <v>588</v>
      </c>
      <c r="M36" s="83">
        <f t="shared" si="4"/>
        <v>629</v>
      </c>
      <c r="N36" s="83">
        <f t="shared" si="4"/>
        <v>503</v>
      </c>
      <c r="O36" s="83">
        <f t="shared" si="4"/>
        <v>513</v>
      </c>
      <c r="P36" s="83">
        <f t="shared" si="4"/>
        <v>511.35500000000002</v>
      </c>
      <c r="Q36" s="83">
        <f t="shared" si="4"/>
        <v>561</v>
      </c>
      <c r="R36" s="83">
        <f t="shared" si="4"/>
        <v>679.1</v>
      </c>
      <c r="S36" s="83">
        <f t="shared" si="4"/>
        <v>671.43700000000001</v>
      </c>
      <c r="T36" s="83">
        <f t="shared" si="4"/>
        <v>820</v>
      </c>
      <c r="U36" s="83">
        <f t="shared" si="4"/>
        <v>832</v>
      </c>
      <c r="V36" s="83">
        <f t="shared" si="4"/>
        <v>839</v>
      </c>
      <c r="W36" s="83">
        <f t="shared" si="4"/>
        <v>776</v>
      </c>
      <c r="X36" s="83">
        <f t="shared" si="4"/>
        <v>682.58600000000001</v>
      </c>
      <c r="Y36" s="83">
        <f t="shared" si="4"/>
        <v>687</v>
      </c>
      <c r="Z36" s="84">
        <f t="shared" si="4"/>
        <v>0</v>
      </c>
      <c r="AA36" s="85">
        <f t="shared" si="3"/>
        <v>13535.278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>
        <v>5.8</v>
      </c>
      <c r="L41" s="94"/>
      <c r="M41" s="94"/>
      <c r="N41" s="94"/>
      <c r="O41" s="94"/>
      <c r="P41" s="94"/>
      <c r="Q41" s="94"/>
      <c r="R41" s="94">
        <v>35.1</v>
      </c>
      <c r="S41" s="94"/>
      <c r="T41" s="94"/>
      <c r="U41" s="94"/>
      <c r="V41" s="94"/>
      <c r="W41" s="94"/>
      <c r="X41" s="94"/>
      <c r="Y41" s="94"/>
      <c r="Z41" s="95"/>
      <c r="AA41" s="74">
        <f t="shared" si="5"/>
        <v>40.9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5.8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35.1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40.9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6729.5980000000018</v>
      </c>
      <c r="C47" s="83">
        <f t="shared" ref="C47:Z47" si="8">SUM(C10:C13)+C22+C36</f>
        <v>6581.2759999999998</v>
      </c>
      <c r="D47" s="83">
        <f t="shared" si="8"/>
        <v>6439.9639999999999</v>
      </c>
      <c r="E47" s="83">
        <f t="shared" si="8"/>
        <v>6257.96</v>
      </c>
      <c r="F47" s="83">
        <f t="shared" si="8"/>
        <v>6202.3530000000001</v>
      </c>
      <c r="G47" s="83">
        <f t="shared" si="8"/>
        <v>6159.1359999999986</v>
      </c>
      <c r="H47" s="83">
        <f t="shared" si="8"/>
        <v>6099.6309999999994</v>
      </c>
      <c r="I47" s="83">
        <f t="shared" si="8"/>
        <v>6574.3050000000003</v>
      </c>
      <c r="J47" s="83">
        <f t="shared" si="8"/>
        <v>7104.0770000000002</v>
      </c>
      <c r="K47" s="83">
        <f t="shared" si="8"/>
        <v>7468.795000000001</v>
      </c>
      <c r="L47" s="83">
        <f t="shared" si="8"/>
        <v>7785.7439999999979</v>
      </c>
      <c r="M47" s="83">
        <f t="shared" si="8"/>
        <v>8128.8449999999993</v>
      </c>
      <c r="N47" s="83">
        <f t="shared" si="8"/>
        <v>8202.5360000000001</v>
      </c>
      <c r="O47" s="83">
        <f t="shared" si="8"/>
        <v>8108.655999999999</v>
      </c>
      <c r="P47" s="83">
        <f t="shared" si="8"/>
        <v>7889.5519999999979</v>
      </c>
      <c r="Q47" s="83">
        <f t="shared" si="8"/>
        <v>7856.5639999999985</v>
      </c>
      <c r="R47" s="83">
        <f t="shared" si="8"/>
        <v>7789.5210000000006</v>
      </c>
      <c r="S47" s="83">
        <f t="shared" si="8"/>
        <v>7664.9999999999991</v>
      </c>
      <c r="T47" s="83">
        <f t="shared" si="8"/>
        <v>7739.9249999999993</v>
      </c>
      <c r="U47" s="83">
        <f t="shared" si="8"/>
        <v>7844.146999999999</v>
      </c>
      <c r="V47" s="83">
        <f t="shared" si="8"/>
        <v>7972.3690000000006</v>
      </c>
      <c r="W47" s="83">
        <f t="shared" si="8"/>
        <v>7595.7959999999985</v>
      </c>
      <c r="X47" s="83">
        <f t="shared" si="8"/>
        <v>7185.8899999999994</v>
      </c>
      <c r="Y47" s="83">
        <f t="shared" si="8"/>
        <v>6731.8569999999991</v>
      </c>
      <c r="Z47" s="84">
        <f t="shared" si="8"/>
        <v>0</v>
      </c>
      <c r="AA47" s="100">
        <f>SUM(B47:Z47)</f>
        <v>174113.497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-350.6</v>
      </c>
      <c r="C4" s="18">
        <v>-412.3</v>
      </c>
      <c r="D4" s="18">
        <v>-471.7</v>
      </c>
      <c r="E4" s="18">
        <v>-501.6</v>
      </c>
      <c r="F4" s="18">
        <v>-495.6</v>
      </c>
      <c r="G4" s="18">
        <v>-539.5</v>
      </c>
      <c r="H4" s="18">
        <v>-339</v>
      </c>
      <c r="I4" s="18">
        <v>-228.5</v>
      </c>
      <c r="J4" s="18">
        <v>-115.6</v>
      </c>
      <c r="K4" s="18">
        <v>5.8</v>
      </c>
      <c r="L4" s="18">
        <v>-37.799999999999997</v>
      </c>
      <c r="M4" s="18">
        <v>-228.1</v>
      </c>
      <c r="N4" s="18">
        <v>-218.4</v>
      </c>
      <c r="O4" s="18">
        <v>-237.2</v>
      </c>
      <c r="P4" s="18">
        <v>-222.9</v>
      </c>
      <c r="Q4" s="18">
        <v>-90.9</v>
      </c>
      <c r="R4" s="18">
        <v>35.1</v>
      </c>
      <c r="S4" s="18">
        <v>-127</v>
      </c>
      <c r="T4" s="18">
        <v>-159.19999999999999</v>
      </c>
      <c r="U4" s="18">
        <v>-63.1</v>
      </c>
      <c r="V4" s="18">
        <v>-114.6</v>
      </c>
      <c r="W4" s="18">
        <v>-49.6</v>
      </c>
      <c r="X4" s="18">
        <v>-355.7</v>
      </c>
      <c r="Y4" s="18">
        <v>-486.3</v>
      </c>
      <c r="Z4" s="19"/>
      <c r="AA4" s="107">
        <f>SUM(B4:Z4)</f>
        <v>-5804.3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107.34</v>
      </c>
      <c r="C7" s="113">
        <v>94.18</v>
      </c>
      <c r="D7" s="113">
        <v>94.98</v>
      </c>
      <c r="E7" s="113">
        <v>92.89</v>
      </c>
      <c r="F7" s="113">
        <v>86.18</v>
      </c>
      <c r="G7" s="113">
        <v>86.18</v>
      </c>
      <c r="H7" s="113">
        <v>86.81</v>
      </c>
      <c r="I7" s="113">
        <v>94.17</v>
      </c>
      <c r="J7" s="113">
        <v>96.62</v>
      </c>
      <c r="K7" s="113">
        <v>93.71</v>
      </c>
      <c r="L7" s="113">
        <v>92.89</v>
      </c>
      <c r="M7" s="113">
        <v>94.15</v>
      </c>
      <c r="N7" s="113">
        <v>94.13</v>
      </c>
      <c r="O7" s="113">
        <v>94.09</v>
      </c>
      <c r="P7" s="113">
        <v>87.92</v>
      </c>
      <c r="Q7" s="113">
        <v>92.08</v>
      </c>
      <c r="R7" s="113">
        <v>94.09</v>
      </c>
      <c r="S7" s="113">
        <v>100.85</v>
      </c>
      <c r="T7" s="113">
        <v>108.1</v>
      </c>
      <c r="U7" s="113">
        <v>107.34</v>
      </c>
      <c r="V7" s="113">
        <v>111.3</v>
      </c>
      <c r="W7" s="113">
        <v>108.46</v>
      </c>
      <c r="X7" s="113">
        <v>108.32</v>
      </c>
      <c r="Y7" s="113">
        <v>95.16</v>
      </c>
      <c r="Z7" s="114"/>
      <c r="AA7" s="115">
        <v>96.747499999999988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350.6</v>
      </c>
      <c r="C13" s="125">
        <v>412.3</v>
      </c>
      <c r="D13" s="125">
        <v>471.7</v>
      </c>
      <c r="E13" s="125">
        <v>501.6</v>
      </c>
      <c r="F13" s="125">
        <v>495.6</v>
      </c>
      <c r="G13" s="125">
        <v>539.5</v>
      </c>
      <c r="H13" s="125">
        <v>339</v>
      </c>
      <c r="I13" s="125">
        <v>228.5</v>
      </c>
      <c r="J13" s="125">
        <v>115.6</v>
      </c>
      <c r="K13" s="125"/>
      <c r="L13" s="125">
        <v>37.799999999999997</v>
      </c>
      <c r="M13" s="125">
        <v>228.1</v>
      </c>
      <c r="N13" s="125">
        <v>218.4</v>
      </c>
      <c r="O13" s="125">
        <v>237.2</v>
      </c>
      <c r="P13" s="125">
        <v>222.9</v>
      </c>
      <c r="Q13" s="125">
        <v>90.9</v>
      </c>
      <c r="R13" s="125"/>
      <c r="S13" s="125">
        <v>127</v>
      </c>
      <c r="T13" s="125">
        <v>159.19999999999999</v>
      </c>
      <c r="U13" s="125">
        <v>63.1</v>
      </c>
      <c r="V13" s="125">
        <v>114.6</v>
      </c>
      <c r="W13" s="125">
        <v>49.6</v>
      </c>
      <c r="X13" s="125">
        <v>355.7</v>
      </c>
      <c r="Y13" s="126">
        <v>486.3</v>
      </c>
      <c r="Z13" s="127"/>
      <c r="AA13" s="128">
        <f t="shared" si="0"/>
        <v>5845.2000000000007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350.6</v>
      </c>
      <c r="C16" s="131">
        <f t="shared" ref="C16:Z16" si="1">IF(LEN(C$2)&gt;0,SUM(C11:C15),"")</f>
        <v>412.3</v>
      </c>
      <c r="D16" s="131">
        <f t="shared" si="1"/>
        <v>471.7</v>
      </c>
      <c r="E16" s="131">
        <f t="shared" si="1"/>
        <v>501.6</v>
      </c>
      <c r="F16" s="131">
        <f t="shared" si="1"/>
        <v>495.6</v>
      </c>
      <c r="G16" s="131">
        <f t="shared" si="1"/>
        <v>539.5</v>
      </c>
      <c r="H16" s="131">
        <f t="shared" si="1"/>
        <v>339</v>
      </c>
      <c r="I16" s="131">
        <f t="shared" si="1"/>
        <v>228.5</v>
      </c>
      <c r="J16" s="131">
        <f t="shared" si="1"/>
        <v>115.6</v>
      </c>
      <c r="K16" s="131">
        <f t="shared" si="1"/>
        <v>0</v>
      </c>
      <c r="L16" s="131">
        <f t="shared" si="1"/>
        <v>37.799999999999997</v>
      </c>
      <c r="M16" s="131">
        <f t="shared" si="1"/>
        <v>228.1</v>
      </c>
      <c r="N16" s="131">
        <f t="shared" si="1"/>
        <v>218.4</v>
      </c>
      <c r="O16" s="131">
        <f t="shared" si="1"/>
        <v>237.2</v>
      </c>
      <c r="P16" s="131">
        <f t="shared" si="1"/>
        <v>222.9</v>
      </c>
      <c r="Q16" s="131">
        <f t="shared" si="1"/>
        <v>90.9</v>
      </c>
      <c r="R16" s="131">
        <f t="shared" si="1"/>
        <v>0</v>
      </c>
      <c r="S16" s="131">
        <f t="shared" si="1"/>
        <v>127</v>
      </c>
      <c r="T16" s="131">
        <f t="shared" si="1"/>
        <v>159.19999999999999</v>
      </c>
      <c r="U16" s="131">
        <f t="shared" si="1"/>
        <v>63.1</v>
      </c>
      <c r="V16" s="131">
        <f t="shared" si="1"/>
        <v>114.6</v>
      </c>
      <c r="W16" s="131">
        <f t="shared" si="1"/>
        <v>49.6</v>
      </c>
      <c r="X16" s="131">
        <f t="shared" si="1"/>
        <v>355.7</v>
      </c>
      <c r="Y16" s="131">
        <f t="shared" si="1"/>
        <v>486.3</v>
      </c>
      <c r="Z16" s="132" t="str">
        <f t="shared" si="1"/>
        <v/>
      </c>
      <c r="AA16" s="85">
        <f t="shared" si="0"/>
        <v>5845.2000000000007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>
        <v>5.8</v>
      </c>
      <c r="L21" s="125"/>
      <c r="M21" s="125"/>
      <c r="N21" s="125"/>
      <c r="O21" s="125"/>
      <c r="P21" s="125"/>
      <c r="Q21" s="125"/>
      <c r="R21" s="125">
        <v>35.1</v>
      </c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40.9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5.8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35.1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40.9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2021-08-13T11:09:03Z</dcterms:created>
  <dcterms:modified xsi:type="dcterms:W3CDTF">2021-08-13T11:09:03Z</dcterms:modified>
</cp:coreProperties>
</file>