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<sst xmlns="http://schemas.openxmlformats.org/spreadsheetml/2006/main" count="109" uniqueCount="48">
  <si>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12/08/2021 14:07:47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</si>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</sst>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844.17200000000003</c:v>
                </c:pt>
                <c:pt idx="1">
                  <c:v>806</c:v>
                </c:pt>
                <c:pt idx="2">
                  <c:v>806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806</c:v>
                </c:pt>
                <c:pt idx="7">
                  <c:v>849</c:v>
                </c:pt>
                <c:pt idx="8">
                  <c:v>849</c:v>
                </c:pt>
                <c:pt idx="9">
                  <c:v>849</c:v>
                </c:pt>
                <c:pt idx="10">
                  <c:v>849</c:v>
                </c:pt>
                <c:pt idx="11">
                  <c:v>849</c:v>
                </c:pt>
                <c:pt idx="12">
                  <c:v>849</c:v>
                </c:pt>
                <c:pt idx="13">
                  <c:v>849</c:v>
                </c:pt>
                <c:pt idx="14">
                  <c:v>849</c:v>
                </c:pt>
                <c:pt idx="15">
                  <c:v>849</c:v>
                </c:pt>
                <c:pt idx="16">
                  <c:v>922.45100000000002</c:v>
                </c:pt>
                <c:pt idx="17">
                  <c:v>956.31</c:v>
                </c:pt>
                <c:pt idx="18">
                  <c:v>853.16300000000001</c:v>
                </c:pt>
                <c:pt idx="19">
                  <c:v>849</c:v>
                </c:pt>
                <c:pt idx="20">
                  <c:v>849</c:v>
                </c:pt>
                <c:pt idx="21">
                  <c:v>849</c:v>
                </c:pt>
                <c:pt idx="22">
                  <c:v>849</c:v>
                </c:pt>
                <c:pt idx="23">
                  <c:v>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3503.7240000000002</c:v>
                </c:pt>
                <c:pt idx="1">
                  <c:v>3257.5420000000004</c:v>
                </c:pt>
                <c:pt idx="2">
                  <c:v>3130.9839999999999</c:v>
                </c:pt>
                <c:pt idx="3">
                  <c:v>3030.9</c:v>
                </c:pt>
                <c:pt idx="4">
                  <c:v>3031.9</c:v>
                </c:pt>
                <c:pt idx="5">
                  <c:v>3030.9</c:v>
                </c:pt>
                <c:pt idx="6">
                  <c:v>3483.0810000000001</c:v>
                </c:pt>
                <c:pt idx="7">
                  <c:v>3686.9079999999999</c:v>
                </c:pt>
                <c:pt idx="8">
                  <c:v>3687.67</c:v>
                </c:pt>
                <c:pt idx="9">
                  <c:v>3580.8969999999999</c:v>
                </c:pt>
                <c:pt idx="10">
                  <c:v>3546.25</c:v>
                </c:pt>
                <c:pt idx="11">
                  <c:v>3586.6210000000001</c:v>
                </c:pt>
                <c:pt idx="12">
                  <c:v>3596.0129999999999</c:v>
                </c:pt>
                <c:pt idx="13">
                  <c:v>3642.1759999999999</c:v>
                </c:pt>
                <c:pt idx="14">
                  <c:v>3639.7849999999999</c:v>
                </c:pt>
                <c:pt idx="15">
                  <c:v>3636.3820000000001</c:v>
                </c:pt>
                <c:pt idx="16">
                  <c:v>3738.826</c:v>
                </c:pt>
                <c:pt idx="17">
                  <c:v>3744.9009999999998</c:v>
                </c:pt>
                <c:pt idx="18">
                  <c:v>3755.6450000000004</c:v>
                </c:pt>
                <c:pt idx="19">
                  <c:v>3768.3310000000001</c:v>
                </c:pt>
                <c:pt idx="20">
                  <c:v>3796.5250000000001</c:v>
                </c:pt>
                <c:pt idx="21">
                  <c:v>3745.498</c:v>
                </c:pt>
                <c:pt idx="22">
                  <c:v>3802.6180000000004</c:v>
                </c:pt>
                <c:pt idx="23">
                  <c:v>3700.2550000000001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897.2</c:v>
                </c:pt>
                <c:pt idx="1">
                  <c:v>929.4</c:v>
                </c:pt>
                <c:pt idx="2">
                  <c:v>996.9</c:v>
                </c:pt>
                <c:pt idx="3">
                  <c:v>886.56599999999992</c:v>
                </c:pt>
                <c:pt idx="4">
                  <c:v>813.21699999999998</c:v>
                </c:pt>
                <c:pt idx="5">
                  <c:v>693.6</c:v>
                </c:pt>
                <c:pt idx="6">
                  <c:v>211</c:v>
                </c:pt>
                <c:pt idx="7">
                  <c:v>178</c:v>
                </c:pt>
                <c:pt idx="8">
                  <c:v>183</c:v>
                </c:pt>
                <c:pt idx="9">
                  <c:v>221.8</c:v>
                </c:pt>
                <c:pt idx="10">
                  <c:v>221</c:v>
                </c:pt>
                <c:pt idx="11">
                  <c:v>271.60000000000002</c:v>
                </c:pt>
                <c:pt idx="12">
                  <c:v>437</c:v>
                </c:pt>
                <c:pt idx="13">
                  <c:v>591.572</c:v>
                </c:pt>
                <c:pt idx="14">
                  <c:v>633.79999999999995</c:v>
                </c:pt>
                <c:pt idx="15">
                  <c:v>633.73500000000001</c:v>
                </c:pt>
                <c:pt idx="16">
                  <c:v>682.4</c:v>
                </c:pt>
                <c:pt idx="17">
                  <c:v>690.9</c:v>
                </c:pt>
                <c:pt idx="18">
                  <c:v>647.5</c:v>
                </c:pt>
                <c:pt idx="19">
                  <c:v>623.5</c:v>
                </c:pt>
                <c:pt idx="20">
                  <c:v>587</c:v>
                </c:pt>
                <c:pt idx="21">
                  <c:v>445.2</c:v>
                </c:pt>
                <c:pt idx="22">
                  <c:v>537</c:v>
                </c:pt>
                <c:pt idx="23">
                  <c:v>772.6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1451.9050000000002</c:v>
                </c:pt>
                <c:pt idx="1">
                  <c:v>1495.2340000000002</c:v>
                </c:pt>
                <c:pt idx="2">
                  <c:v>1547.8720000000003</c:v>
                </c:pt>
                <c:pt idx="3">
                  <c:v>1590.3080000000002</c:v>
                </c:pt>
                <c:pt idx="4">
                  <c:v>1628.3520000000001</c:v>
                </c:pt>
                <c:pt idx="5">
                  <c:v>1661.951</c:v>
                </c:pt>
                <c:pt idx="6">
                  <c:v>1822.9959999999996</c:v>
                </c:pt>
                <c:pt idx="7">
                  <c:v>2304.1919999999996</c:v>
                </c:pt>
                <c:pt idx="8">
                  <c:v>2946.2340000000008</c:v>
                </c:pt>
                <c:pt idx="9">
                  <c:v>3519.7080000000001</c:v>
                </c:pt>
                <c:pt idx="10">
                  <c:v>3882.8590000000004</c:v>
                </c:pt>
                <c:pt idx="11">
                  <c:v>4032.239</c:v>
                </c:pt>
                <c:pt idx="12">
                  <c:v>4076.3800000000006</c:v>
                </c:pt>
                <c:pt idx="13">
                  <c:v>3997.5840000000007</c:v>
                </c:pt>
                <c:pt idx="14">
                  <c:v>3793.0540000000001</c:v>
                </c:pt>
                <c:pt idx="15">
                  <c:v>3455.3330000000005</c:v>
                </c:pt>
                <c:pt idx="16">
                  <c:v>2998.203</c:v>
                </c:pt>
                <c:pt idx="17">
                  <c:v>2413.7739999999999</c:v>
                </c:pt>
                <c:pt idx="18">
                  <c:v>1864.6140000000003</c:v>
                </c:pt>
                <c:pt idx="19">
                  <c:v>1610.2440000000004</c:v>
                </c:pt>
                <c:pt idx="20">
                  <c:v>1567.2300000000002</c:v>
                </c:pt>
                <c:pt idx="21">
                  <c:v>1556.902</c:v>
                </c:pt>
                <c:pt idx="22">
                  <c:v>1573.739</c:v>
                </c:pt>
                <c:pt idx="23">
                  <c:v>1637.4130000000005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140</c:v>
                </c:pt>
                <c:pt idx="6">
                  <c:v>282</c:v>
                </c:pt>
                <c:pt idx="7">
                  <c:v>452</c:v>
                </c:pt>
                <c:pt idx="8">
                  <c:v>496</c:v>
                </c:pt>
                <c:pt idx="9">
                  <c:v>466</c:v>
                </c:pt>
                <c:pt idx="10">
                  <c:v>468</c:v>
                </c:pt>
                <c:pt idx="11">
                  <c:v>334</c:v>
                </c:pt>
                <c:pt idx="12">
                  <c:v>273</c:v>
                </c:pt>
                <c:pt idx="13">
                  <c:v>170</c:v>
                </c:pt>
                <c:pt idx="14">
                  <c:v>170</c:v>
                </c:pt>
                <c:pt idx="15">
                  <c:v>320</c:v>
                </c:pt>
                <c:pt idx="16">
                  <c:v>510</c:v>
                </c:pt>
                <c:pt idx="17">
                  <c:v>794</c:v>
                </c:pt>
                <c:pt idx="18">
                  <c:v>1202</c:v>
                </c:pt>
                <c:pt idx="19">
                  <c:v>1460</c:v>
                </c:pt>
                <c:pt idx="20">
                  <c:v>1508</c:v>
                </c:pt>
                <c:pt idx="21">
                  <c:v>1379</c:v>
                </c:pt>
                <c:pt idx="22">
                  <c:v>720</c:v>
                </c:pt>
                <c:pt idx="2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2520536"/>
        <c:axId val="542520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6810.9800000000014</c:v>
                </c:pt>
                <c:pt idx="1">
                  <c:v>6602.1540000000023</c:v>
                </c:pt>
                <c:pt idx="2">
                  <c:v>6595.7339999999995</c:v>
                </c:pt>
                <c:pt idx="3">
                  <c:v>6427.7570000000005</c:v>
                </c:pt>
                <c:pt idx="4">
                  <c:v>6419.4389999999985</c:v>
                </c:pt>
                <c:pt idx="5">
                  <c:v>6332.4229999999998</c:v>
                </c:pt>
                <c:pt idx="6">
                  <c:v>6605.1179999999995</c:v>
                </c:pt>
                <c:pt idx="7">
                  <c:v>7470.0920000000015</c:v>
                </c:pt>
                <c:pt idx="8">
                  <c:v>8161.8620000000028</c:v>
                </c:pt>
                <c:pt idx="9">
                  <c:v>8637.3850000000002</c:v>
                </c:pt>
                <c:pt idx="10">
                  <c:v>8967.1299999999992</c:v>
                </c:pt>
                <c:pt idx="11">
                  <c:v>9073.4399999999987</c:v>
                </c:pt>
                <c:pt idx="12">
                  <c:v>9231.384</c:v>
                </c:pt>
                <c:pt idx="13">
                  <c:v>9250.3419999999969</c:v>
                </c:pt>
                <c:pt idx="14">
                  <c:v>9085.6460000000006</c:v>
                </c:pt>
                <c:pt idx="15">
                  <c:v>8894.4279999999999</c:v>
                </c:pt>
                <c:pt idx="16">
                  <c:v>8851.8630000000012</c:v>
                </c:pt>
                <c:pt idx="17">
                  <c:v>8599.8679999999986</c:v>
                </c:pt>
                <c:pt idx="18">
                  <c:v>8322.8809999999994</c:v>
                </c:pt>
                <c:pt idx="19">
                  <c:v>8311.0639999999985</c:v>
                </c:pt>
                <c:pt idx="20">
                  <c:v>8307.7519999999986</c:v>
                </c:pt>
                <c:pt idx="21">
                  <c:v>7975.6129999999976</c:v>
                </c:pt>
                <c:pt idx="22">
                  <c:v>7482.3589999999986</c:v>
                </c:pt>
                <c:pt idx="23">
                  <c:v>7099.2719999999999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520536"/>
        <c:axId val="542520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103.16</c:v>
                </c:pt>
                <c:pt idx="1">
                  <c:v>95.19</c:v>
                </c:pt>
                <c:pt idx="2">
                  <c:v>93.87</c:v>
                </c:pt>
                <c:pt idx="3">
                  <c:v>88.43</c:v>
                </c:pt>
                <c:pt idx="4">
                  <c:v>87.75</c:v>
                </c:pt>
                <c:pt idx="5">
                  <c:v>90.41</c:v>
                </c:pt>
                <c:pt idx="6">
                  <c:v>98.68</c:v>
                </c:pt>
                <c:pt idx="7">
                  <c:v>115.04</c:v>
                </c:pt>
                <c:pt idx="8">
                  <c:v>114.88</c:v>
                </c:pt>
                <c:pt idx="9">
                  <c:v>108.6</c:v>
                </c:pt>
                <c:pt idx="10">
                  <c:v>106.43</c:v>
                </c:pt>
                <c:pt idx="11">
                  <c:v>112.27</c:v>
                </c:pt>
                <c:pt idx="12">
                  <c:v>116.01</c:v>
                </c:pt>
                <c:pt idx="13">
                  <c:v>128.02000000000001</c:v>
                </c:pt>
                <c:pt idx="14">
                  <c:v>128.27000000000001</c:v>
                </c:pt>
                <c:pt idx="15">
                  <c:v>128.33000000000001</c:v>
                </c:pt>
                <c:pt idx="16">
                  <c:v>130</c:v>
                </c:pt>
                <c:pt idx="17">
                  <c:v>130</c:v>
                </c:pt>
                <c:pt idx="18">
                  <c:v>129.97999999999999</c:v>
                </c:pt>
                <c:pt idx="19">
                  <c:v>127.88</c:v>
                </c:pt>
                <c:pt idx="20">
                  <c:v>129.41</c:v>
                </c:pt>
                <c:pt idx="21">
                  <c:v>115.01</c:v>
                </c:pt>
                <c:pt idx="22">
                  <c:v>123.33</c:v>
                </c:pt>
                <c:pt idx="23">
                  <c:v>106.43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2521712"/>
        <c:axId val="542521320"/>
      </c:lineChart>
      <c:catAx>
        <c:axId val="542520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2520928"/>
        <c:crosses val="autoZero"/>
        <c:auto val="1"/>
        <c:lblAlgn val="ctr"/>
        <c:lblOffset val="100"/>
        <c:noMultiLvlLbl val="0"/>
      </c:catAx>
      <c:valAx>
        <c:axId val="54252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2520536"/>
        <c:crosses val="autoZero"/>
        <c:crossBetween val="between"/>
      </c:valAx>
      <c:valAx>
        <c:axId val="542521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2521712"/>
        <c:crosses val="max"/>
        <c:crossBetween val="between"/>
      </c:valAx>
      <c:catAx>
        <c:axId val="542521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2521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44421</v>
          </cell>
        </row>
        <row r="5">
          <cell r="C5" t="str">
            <v>DAM</v>
          </cell>
        </row>
        <row r="26">
          <cell r="C26">
            <v>20298.096000000001</v>
          </cell>
        </row>
        <row r="27">
          <cell r="C27">
            <v>85124.331999999878</v>
          </cell>
        </row>
        <row r="28">
          <cell r="C28">
            <v>11880</v>
          </cell>
        </row>
        <row r="29">
          <cell r="C29">
            <v>13785.49</v>
          </cell>
        </row>
        <row r="30">
          <cell r="C30">
            <v>58428.320000000007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18584.050999999999</v>
          </cell>
        </row>
        <row r="39">
          <cell r="C39">
            <v>35697.448000000004</v>
          </cell>
        </row>
        <row r="40">
          <cell r="C40">
            <v>117390.784</v>
          </cell>
        </row>
        <row r="41">
          <cell r="C41">
            <v>785</v>
          </cell>
        </row>
        <row r="42">
          <cell r="C42">
            <v>12716.203</v>
          </cell>
        </row>
        <row r="43">
          <cell r="C43">
            <v>4342.5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103.16</v>
          </cell>
          <cell r="C7">
            <v>95.19</v>
          </cell>
          <cell r="D7">
            <v>93.87</v>
          </cell>
          <cell r="E7">
            <v>88.43</v>
          </cell>
          <cell r="F7">
            <v>87.75</v>
          </cell>
          <cell r="G7">
            <v>90.41</v>
          </cell>
          <cell r="H7">
            <v>98.68</v>
          </cell>
          <cell r="I7">
            <v>115.04</v>
          </cell>
          <cell r="J7">
            <v>114.88</v>
          </cell>
          <cell r="K7">
            <v>108.6</v>
          </cell>
          <cell r="L7">
            <v>106.43</v>
          </cell>
          <cell r="M7">
            <v>112.27</v>
          </cell>
          <cell r="N7">
            <v>116.01</v>
          </cell>
          <cell r="O7">
            <v>128.02000000000001</v>
          </cell>
          <cell r="P7">
            <v>128.27000000000001</v>
          </cell>
          <cell r="Q7">
            <v>128.33000000000001</v>
          </cell>
          <cell r="R7">
            <v>130</v>
          </cell>
          <cell r="S7">
            <v>130</v>
          </cell>
          <cell r="T7">
            <v>129.97999999999999</v>
          </cell>
          <cell r="U7">
            <v>127.88</v>
          </cell>
          <cell r="V7">
            <v>129.41</v>
          </cell>
          <cell r="W7">
            <v>115.01</v>
          </cell>
          <cell r="X7">
            <v>123.33</v>
          </cell>
          <cell r="Y7">
            <v>106.43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103.16</v>
          </cell>
          <cell r="C7">
            <v>95.19</v>
          </cell>
          <cell r="D7">
            <v>93.87</v>
          </cell>
          <cell r="E7">
            <v>88.43</v>
          </cell>
          <cell r="F7">
            <v>87.75</v>
          </cell>
          <cell r="G7">
            <v>90.41</v>
          </cell>
          <cell r="H7">
            <v>98.68</v>
          </cell>
          <cell r="I7">
            <v>115.04</v>
          </cell>
          <cell r="J7">
            <v>114.88</v>
          </cell>
          <cell r="K7">
            <v>108.6</v>
          </cell>
          <cell r="L7">
            <v>106.43</v>
          </cell>
          <cell r="M7">
            <v>112.27</v>
          </cell>
          <cell r="N7">
            <v>116.01</v>
          </cell>
          <cell r="O7">
            <v>128.02000000000001</v>
          </cell>
          <cell r="P7">
            <v>128.27000000000001</v>
          </cell>
          <cell r="Q7">
            <v>128.33000000000001</v>
          </cell>
          <cell r="R7">
            <v>130</v>
          </cell>
          <cell r="S7">
            <v>130</v>
          </cell>
          <cell r="T7">
            <v>129.97999999999999</v>
          </cell>
          <cell r="U7">
            <v>127.88</v>
          </cell>
          <cell r="V7">
            <v>129.41</v>
          </cell>
          <cell r="W7">
            <v>115.01</v>
          </cell>
          <cell r="X7">
            <v>123.33</v>
          </cell>
          <cell r="Y7">
            <v>106.43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187</v>
          </cell>
          <cell r="S12">
            <v>187</v>
          </cell>
          <cell r="T12">
            <v>159.16300000000001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233.172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192.45099999999999</v>
          </cell>
          <cell r="S21">
            <v>226.31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390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380</v>
          </cell>
          <cell r="J23">
            <v>375</v>
          </cell>
          <cell r="K23">
            <v>375</v>
          </cell>
          <cell r="L23">
            <v>375</v>
          </cell>
          <cell r="M23">
            <v>375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375</v>
          </cell>
          <cell r="S23">
            <v>375</v>
          </cell>
          <cell r="T23">
            <v>375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390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320</v>
          </cell>
          <cell r="I24">
            <v>330</v>
          </cell>
          <cell r="J24">
            <v>336</v>
          </cell>
          <cell r="K24">
            <v>336</v>
          </cell>
          <cell r="L24">
            <v>336</v>
          </cell>
          <cell r="M24">
            <v>336</v>
          </cell>
          <cell r="N24">
            <v>336</v>
          </cell>
          <cell r="O24">
            <v>336</v>
          </cell>
          <cell r="P24">
            <v>336</v>
          </cell>
          <cell r="Q24">
            <v>336</v>
          </cell>
          <cell r="R24">
            <v>373</v>
          </cell>
          <cell r="S24">
            <v>373</v>
          </cell>
          <cell r="T24">
            <v>374</v>
          </cell>
          <cell r="U24">
            <v>376</v>
          </cell>
          <cell r="V24">
            <v>378</v>
          </cell>
          <cell r="W24">
            <v>380</v>
          </cell>
          <cell r="X24">
            <v>381</v>
          </cell>
          <cell r="Y24">
            <v>383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339</v>
          </cell>
          <cell r="F25">
            <v>340</v>
          </cell>
          <cell r="G25">
            <v>339</v>
          </cell>
          <cell r="H25">
            <v>339</v>
          </cell>
          <cell r="I25">
            <v>339</v>
          </cell>
          <cell r="J25">
            <v>338</v>
          </cell>
          <cell r="K25">
            <v>337</v>
          </cell>
          <cell r="L25">
            <v>336</v>
          </cell>
          <cell r="M25">
            <v>335</v>
          </cell>
          <cell r="N25">
            <v>334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334</v>
          </cell>
          <cell r="T25">
            <v>335</v>
          </cell>
          <cell r="U25">
            <v>336</v>
          </cell>
          <cell r="V25">
            <v>337</v>
          </cell>
          <cell r="W25">
            <v>338</v>
          </cell>
          <cell r="X25">
            <v>339</v>
          </cell>
          <cell r="Y25">
            <v>340</v>
          </cell>
        </row>
        <row r="26">
          <cell r="B26">
            <v>429</v>
          </cell>
          <cell r="C26">
            <v>352</v>
          </cell>
          <cell r="D26">
            <v>331.14600000000002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427</v>
          </cell>
          <cell r="J26">
            <v>425</v>
          </cell>
          <cell r="K26">
            <v>421</v>
          </cell>
          <cell r="L26">
            <v>417</v>
          </cell>
          <cell r="M26">
            <v>413</v>
          </cell>
          <cell r="N26">
            <v>411</v>
          </cell>
          <cell r="O26">
            <v>409</v>
          </cell>
          <cell r="P26">
            <v>409</v>
          </cell>
          <cell r="Q26">
            <v>409</v>
          </cell>
          <cell r="R26">
            <v>411</v>
          </cell>
          <cell r="S26">
            <v>413</v>
          </cell>
          <cell r="T26">
            <v>417</v>
          </cell>
          <cell r="U26">
            <v>419</v>
          </cell>
          <cell r="V26">
            <v>419</v>
          </cell>
          <cell r="W26">
            <v>423</v>
          </cell>
          <cell r="X26">
            <v>425</v>
          </cell>
          <cell r="Y26">
            <v>429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450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290.8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308.51400000000001</v>
          </cell>
          <cell r="I31">
            <v>325.06799999999998</v>
          </cell>
          <cell r="J31">
            <v>324.70400000000001</v>
          </cell>
          <cell r="K31">
            <v>309.00700000000001</v>
          </cell>
          <cell r="L31">
            <v>303.56700000000001</v>
          </cell>
          <cell r="M31">
            <v>318.18599999999998</v>
          </cell>
          <cell r="N31">
            <v>326.68700000000001</v>
          </cell>
          <cell r="O31">
            <v>346.70499999999998</v>
          </cell>
          <cell r="P31">
            <v>347.11700000000002</v>
          </cell>
          <cell r="Q31">
            <v>347.21600000000001</v>
          </cell>
          <cell r="R31">
            <v>350</v>
          </cell>
          <cell r="S31">
            <v>342.5</v>
          </cell>
          <cell r="T31">
            <v>344.38799999999998</v>
          </cell>
          <cell r="U31">
            <v>345.923</v>
          </cell>
          <cell r="V31">
            <v>348.762</v>
          </cell>
          <cell r="W31">
            <v>325.00900000000001</v>
          </cell>
          <cell r="X31">
            <v>338.88</v>
          </cell>
          <cell r="Y31">
            <v>303.56799999999998</v>
          </cell>
        </row>
        <row r="32">
          <cell r="B32">
            <v>269.23700000000002</v>
          </cell>
          <cell r="C32">
            <v>260.10199999999998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264.10500000000002</v>
          </cell>
          <cell r="I32">
            <v>282.85399999999998</v>
          </cell>
          <cell r="J32">
            <v>294.06900000000002</v>
          </cell>
          <cell r="K32">
            <v>291.19</v>
          </cell>
          <cell r="L32">
            <v>289.21899999999999</v>
          </cell>
          <cell r="M32">
            <v>289.92099999999999</v>
          </cell>
          <cell r="N32">
            <v>290.99200000000002</v>
          </cell>
          <cell r="O32">
            <v>290.66000000000003</v>
          </cell>
          <cell r="P32">
            <v>290.702</v>
          </cell>
          <cell r="Q32">
            <v>290.71199999999999</v>
          </cell>
          <cell r="R32">
            <v>291</v>
          </cell>
          <cell r="S32">
            <v>298</v>
          </cell>
          <cell r="T32">
            <v>300.99599999999998</v>
          </cell>
          <cell r="U32">
            <v>305.33199999999999</v>
          </cell>
          <cell r="V32">
            <v>306.79599999999999</v>
          </cell>
          <cell r="W32">
            <v>302.41399999999999</v>
          </cell>
          <cell r="X32">
            <v>305.51499999999999</v>
          </cell>
          <cell r="Y32">
            <v>299.21899999999999</v>
          </cell>
        </row>
        <row r="33">
          <cell r="B33">
            <v>358.00799999999998</v>
          </cell>
          <cell r="C33">
            <v>287.52100000000002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364.00099999999998</v>
          </cell>
          <cell r="I33">
            <v>356.029</v>
          </cell>
          <cell r="J33">
            <v>349.029</v>
          </cell>
          <cell r="K33">
            <v>344</v>
          </cell>
          <cell r="L33">
            <v>339</v>
          </cell>
          <cell r="M33">
            <v>334</v>
          </cell>
          <cell r="N33">
            <v>331</v>
          </cell>
          <cell r="O33">
            <v>328</v>
          </cell>
          <cell r="P33">
            <v>325</v>
          </cell>
          <cell r="Q33">
            <v>328</v>
          </cell>
          <cell r="R33">
            <v>330</v>
          </cell>
          <cell r="S33">
            <v>334</v>
          </cell>
          <cell r="T33">
            <v>338</v>
          </cell>
          <cell r="U33">
            <v>343</v>
          </cell>
          <cell r="V33">
            <v>348</v>
          </cell>
          <cell r="W33">
            <v>350</v>
          </cell>
          <cell r="X33">
            <v>354</v>
          </cell>
          <cell r="Y33">
            <v>355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280.96899999999999</v>
          </cell>
          <cell r="C35">
            <v>251.12200000000001</v>
          </cell>
          <cell r="D35">
            <v>240.12899999999999</v>
          </cell>
          <cell r="E35">
            <v>220</v>
          </cell>
          <cell r="F35">
            <v>220</v>
          </cell>
          <cell r="G35">
            <v>220</v>
          </cell>
          <cell r="H35">
            <v>238.625</v>
          </cell>
          <cell r="I35">
            <v>292.19799999999998</v>
          </cell>
          <cell r="J35">
            <v>291.82</v>
          </cell>
          <cell r="K35">
            <v>274.48200000000003</v>
          </cell>
          <cell r="L35">
            <v>265.15800000000002</v>
          </cell>
          <cell r="M35">
            <v>285.15899999999999</v>
          </cell>
          <cell r="N35">
            <v>292.93</v>
          </cell>
          <cell r="O35">
            <v>317.82100000000003</v>
          </cell>
          <cell r="P35">
            <v>317.81099999999998</v>
          </cell>
          <cell r="Q35">
            <v>317.40699999999998</v>
          </cell>
          <cell r="R35">
            <v>320.22199999999998</v>
          </cell>
          <cell r="S35">
            <v>320.79700000000003</v>
          </cell>
          <cell r="T35">
            <v>316.66399999999999</v>
          </cell>
          <cell r="U35">
            <v>314.17899999999997</v>
          </cell>
          <cell r="V35">
            <v>318.05500000000001</v>
          </cell>
          <cell r="W35">
            <v>290.08800000000002</v>
          </cell>
          <cell r="X35">
            <v>311.09399999999999</v>
          </cell>
          <cell r="Y35">
            <v>265.16000000000003</v>
          </cell>
        </row>
        <row r="36">
          <cell r="B36">
            <v>304.81</v>
          </cell>
          <cell r="C36">
            <v>280.89699999999999</v>
          </cell>
          <cell r="D36">
            <v>263.80900000000003</v>
          </cell>
          <cell r="E36">
            <v>250</v>
          </cell>
          <cell r="F36">
            <v>250</v>
          </cell>
          <cell r="G36">
            <v>250</v>
          </cell>
          <cell r="H36">
            <v>278.93599999999998</v>
          </cell>
          <cell r="I36">
            <v>326.85899999999998</v>
          </cell>
          <cell r="J36">
            <v>326.14800000000002</v>
          </cell>
          <cell r="K36">
            <v>315.31799999999998</v>
          </cell>
          <cell r="L36">
            <v>307.40600000000001</v>
          </cell>
          <cell r="M36">
            <v>322.45499999999998</v>
          </cell>
          <cell r="N36">
            <v>325.50400000000002</v>
          </cell>
          <cell r="O36">
            <v>332.09</v>
          </cell>
          <cell r="P36">
            <v>332.255</v>
          </cell>
          <cell r="Q36">
            <v>326.14699999999999</v>
          </cell>
          <cell r="R36">
            <v>326.70400000000001</v>
          </cell>
          <cell r="S36">
            <v>326.70400000000001</v>
          </cell>
          <cell r="T36">
            <v>326.697</v>
          </cell>
          <cell r="U36">
            <v>325.99700000000001</v>
          </cell>
          <cell r="V36">
            <v>333.012</v>
          </cell>
          <cell r="W36">
            <v>324.08699999999999</v>
          </cell>
          <cell r="X36">
            <v>335.22899999999998</v>
          </cell>
          <cell r="Y36">
            <v>307.40800000000002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Q38">
            <v>150</v>
          </cell>
          <cell r="R38">
            <v>150</v>
          </cell>
          <cell r="S38">
            <v>150</v>
          </cell>
          <cell r="T38">
            <v>150</v>
          </cell>
          <cell r="U38">
            <v>150</v>
          </cell>
          <cell r="V38">
            <v>150</v>
          </cell>
          <cell r="W38">
            <v>100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110</v>
          </cell>
          <cell r="S42">
            <v>290</v>
          </cell>
          <cell r="T42">
            <v>290</v>
          </cell>
          <cell r="U42">
            <v>290</v>
          </cell>
          <cell r="V42">
            <v>290</v>
          </cell>
          <cell r="W42">
            <v>300</v>
          </cell>
          <cell r="X42">
            <v>300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210</v>
          </cell>
          <cell r="U43">
            <v>210</v>
          </cell>
          <cell r="V43">
            <v>210</v>
          </cell>
          <cell r="W43">
            <v>169</v>
          </cell>
        </row>
        <row r="44">
          <cell r="H44">
            <v>50</v>
          </cell>
          <cell r="I44">
            <v>50</v>
          </cell>
          <cell r="J44">
            <v>54</v>
          </cell>
          <cell r="K44">
            <v>50</v>
          </cell>
          <cell r="L44">
            <v>52</v>
          </cell>
          <cell r="M44">
            <v>54</v>
          </cell>
          <cell r="N44">
            <v>54</v>
          </cell>
          <cell r="S44">
            <v>54</v>
          </cell>
          <cell r="T44">
            <v>52</v>
          </cell>
          <cell r="U44">
            <v>54</v>
          </cell>
          <cell r="V44">
            <v>52</v>
          </cell>
          <cell r="W44">
            <v>54</v>
          </cell>
        </row>
        <row r="46">
          <cell r="T46">
            <v>100</v>
          </cell>
          <cell r="U46">
            <v>126</v>
          </cell>
          <cell r="V46">
            <v>126</v>
          </cell>
          <cell r="W46">
            <v>126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14</v>
          </cell>
          <cell r="N55">
            <v>14</v>
          </cell>
        </row>
        <row r="57">
          <cell r="B57">
            <v>1451.9050000000002</v>
          </cell>
          <cell r="C57">
            <v>1495.2340000000002</v>
          </cell>
          <cell r="D57">
            <v>1547.8720000000003</v>
          </cell>
          <cell r="E57">
            <v>1590.3080000000002</v>
          </cell>
          <cell r="F57">
            <v>1628.3520000000001</v>
          </cell>
          <cell r="G57">
            <v>1661.951</v>
          </cell>
          <cell r="H57">
            <v>1822.9959999999996</v>
          </cell>
          <cell r="I57">
            <v>2304.1919999999996</v>
          </cell>
          <cell r="J57">
            <v>2946.2340000000008</v>
          </cell>
          <cell r="K57">
            <v>3519.7080000000001</v>
          </cell>
          <cell r="L57">
            <v>3882.8590000000004</v>
          </cell>
          <cell r="M57">
            <v>4032.239</v>
          </cell>
          <cell r="N57">
            <v>4076.3800000000006</v>
          </cell>
          <cell r="O57">
            <v>3997.5840000000007</v>
          </cell>
          <cell r="P57">
            <v>3793.0540000000001</v>
          </cell>
          <cell r="Q57">
            <v>3455.3330000000005</v>
          </cell>
          <cell r="R57">
            <v>2998.203</v>
          </cell>
          <cell r="S57">
            <v>2413.7739999999999</v>
          </cell>
          <cell r="T57">
            <v>1864.6140000000003</v>
          </cell>
          <cell r="U57">
            <v>1610.2440000000004</v>
          </cell>
          <cell r="V57">
            <v>1567.2300000000002</v>
          </cell>
          <cell r="W57">
            <v>1556.902</v>
          </cell>
          <cell r="X57">
            <v>1573.739</v>
          </cell>
          <cell r="Y57">
            <v>1637.4130000000005</v>
          </cell>
        </row>
        <row r="70">
          <cell r="J70">
            <v>6</v>
          </cell>
          <cell r="K70">
            <v>6</v>
          </cell>
          <cell r="L70">
            <v>42</v>
          </cell>
          <cell r="M70">
            <v>44</v>
          </cell>
          <cell r="N70">
            <v>51</v>
          </cell>
          <cell r="O70">
            <v>55.372</v>
          </cell>
          <cell r="P70">
            <v>95</v>
          </cell>
          <cell r="Q70">
            <v>41</v>
          </cell>
          <cell r="R70">
            <v>57</v>
          </cell>
          <cell r="S70">
            <v>82</v>
          </cell>
        </row>
        <row r="71">
          <cell r="B71">
            <v>392</v>
          </cell>
          <cell r="C71">
            <v>301</v>
          </cell>
          <cell r="D71">
            <v>292</v>
          </cell>
          <cell r="E71">
            <v>273.26599999999996</v>
          </cell>
          <cell r="F71">
            <v>277.71699999999998</v>
          </cell>
          <cell r="G71">
            <v>258</v>
          </cell>
          <cell r="H71">
            <v>101</v>
          </cell>
          <cell r="I71">
            <v>68</v>
          </cell>
          <cell r="J71">
            <v>67</v>
          </cell>
          <cell r="K71">
            <v>65</v>
          </cell>
          <cell r="L71">
            <v>69</v>
          </cell>
          <cell r="M71">
            <v>73</v>
          </cell>
          <cell r="N71">
            <v>75</v>
          </cell>
          <cell r="O71">
            <v>136</v>
          </cell>
          <cell r="P71">
            <v>94</v>
          </cell>
          <cell r="Q71">
            <v>103.535</v>
          </cell>
          <cell r="R71">
            <v>153</v>
          </cell>
          <cell r="S71">
            <v>206</v>
          </cell>
          <cell r="T71">
            <v>144</v>
          </cell>
          <cell r="U71">
            <v>183</v>
          </cell>
          <cell r="V71">
            <v>184</v>
          </cell>
          <cell r="W71">
            <v>118</v>
          </cell>
          <cell r="X71">
            <v>120</v>
          </cell>
          <cell r="Y71">
            <v>215</v>
          </cell>
        </row>
        <row r="72">
          <cell r="B72">
            <v>455.2</v>
          </cell>
          <cell r="C72">
            <v>578.4</v>
          </cell>
          <cell r="D72">
            <v>654.9</v>
          </cell>
          <cell r="E72">
            <v>563.29999999999995</v>
          </cell>
          <cell r="F72">
            <v>485.5</v>
          </cell>
          <cell r="G72">
            <v>385.6</v>
          </cell>
          <cell r="H72">
            <v>60</v>
          </cell>
          <cell r="I72">
            <v>60</v>
          </cell>
          <cell r="J72">
            <v>60</v>
          </cell>
          <cell r="K72">
            <v>100.8</v>
          </cell>
          <cell r="L72">
            <v>60</v>
          </cell>
          <cell r="M72">
            <v>104.6</v>
          </cell>
          <cell r="N72">
            <v>261</v>
          </cell>
          <cell r="O72">
            <v>350.2</v>
          </cell>
          <cell r="P72">
            <v>394.8</v>
          </cell>
          <cell r="Q72">
            <v>439.2</v>
          </cell>
          <cell r="R72">
            <v>422.4</v>
          </cell>
          <cell r="S72">
            <v>352.9</v>
          </cell>
          <cell r="T72">
            <v>453.5</v>
          </cell>
          <cell r="U72">
            <v>390.5</v>
          </cell>
          <cell r="V72">
            <v>353</v>
          </cell>
          <cell r="W72">
            <v>277.2</v>
          </cell>
          <cell r="X72">
            <v>367</v>
          </cell>
          <cell r="Y72">
            <v>507.6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862.80600000000004</v>
          </cell>
          <cell r="C62">
            <v>867.66599999999994</v>
          </cell>
          <cell r="D62">
            <v>855.78699999999992</v>
          </cell>
          <cell r="E62">
            <v>860.69599999999991</v>
          </cell>
          <cell r="F62">
            <v>864.6149999999999</v>
          </cell>
          <cell r="G62">
            <v>853.40499999999997</v>
          </cell>
          <cell r="H62">
            <v>851.30799999999999</v>
          </cell>
          <cell r="I62">
            <v>855.42399999999998</v>
          </cell>
          <cell r="J62">
            <v>854.08199999999999</v>
          </cell>
          <cell r="K62">
            <v>835.23299999999995</v>
          </cell>
          <cell r="L62">
            <v>799.34500000000003</v>
          </cell>
          <cell r="M62">
            <v>775.91700000000003</v>
          </cell>
          <cell r="N62">
            <v>771.06299999999999</v>
          </cell>
          <cell r="O62">
            <v>748.07299999999998</v>
          </cell>
          <cell r="P62">
            <v>739.08199999999988</v>
          </cell>
          <cell r="Q62">
            <v>723.34300000000007</v>
          </cell>
          <cell r="R62">
            <v>703.471</v>
          </cell>
          <cell r="S62">
            <v>616.80300000000011</v>
          </cell>
          <cell r="T62">
            <v>615.87700000000007</v>
          </cell>
          <cell r="U62">
            <v>620.548</v>
          </cell>
          <cell r="V62">
            <v>620.75599999999997</v>
          </cell>
          <cell r="W62">
            <v>610.83500000000004</v>
          </cell>
          <cell r="X62">
            <v>828.01900000000001</v>
          </cell>
          <cell r="Y62">
            <v>849.89699999999993</v>
          </cell>
        </row>
        <row r="63">
          <cell r="B63">
            <v>1186.8670000000002</v>
          </cell>
          <cell r="C63">
            <v>1158.9049999999997</v>
          </cell>
          <cell r="D63">
            <v>1154.4770000000001</v>
          </cell>
          <cell r="E63">
            <v>1153.5050000000001</v>
          </cell>
          <cell r="F63">
            <v>1198.4409999999996</v>
          </cell>
          <cell r="G63">
            <v>1307.0020000000002</v>
          </cell>
          <cell r="H63">
            <v>1462.5649999999998</v>
          </cell>
          <cell r="I63">
            <v>1675.0449999999996</v>
          </cell>
          <cell r="J63">
            <v>1772.4580000000001</v>
          </cell>
          <cell r="K63">
            <v>1820.2369999999999</v>
          </cell>
          <cell r="L63">
            <v>1827.7620000000002</v>
          </cell>
          <cell r="M63">
            <v>1832.2860000000003</v>
          </cell>
          <cell r="N63">
            <v>1816.8399999999997</v>
          </cell>
          <cell r="O63">
            <v>1785.473</v>
          </cell>
          <cell r="P63">
            <v>1722.0680000000002</v>
          </cell>
          <cell r="Q63">
            <v>1670.2280000000003</v>
          </cell>
          <cell r="R63">
            <v>1629.6759999999999</v>
          </cell>
          <cell r="S63">
            <v>1570.9</v>
          </cell>
          <cell r="T63">
            <v>1508.7660000000003</v>
          </cell>
          <cell r="U63">
            <v>1466.1279999999999</v>
          </cell>
          <cell r="V63">
            <v>1374.8510000000001</v>
          </cell>
          <cell r="W63">
            <v>1267.0280000000002</v>
          </cell>
          <cell r="X63">
            <v>1192.335</v>
          </cell>
          <cell r="Y63">
            <v>1143.605</v>
          </cell>
        </row>
        <row r="64">
          <cell r="B64">
            <v>4239.3070000000007</v>
          </cell>
          <cell r="C64">
            <v>3945.0829999999996</v>
          </cell>
          <cell r="D64">
            <v>3793.47</v>
          </cell>
          <cell r="E64">
            <v>3635.0559999999996</v>
          </cell>
          <cell r="F64">
            <v>3585.3830000000007</v>
          </cell>
          <cell r="G64">
            <v>3475.0160000000001</v>
          </cell>
          <cell r="H64">
            <v>3619.9449999999997</v>
          </cell>
          <cell r="I64">
            <v>4250.4229999999998</v>
          </cell>
          <cell r="J64">
            <v>4773.6219999999994</v>
          </cell>
          <cell r="K64">
            <v>5155.915</v>
          </cell>
          <cell r="L64">
            <v>5454.5230000000001</v>
          </cell>
          <cell r="M64">
            <v>5709.2370000000001</v>
          </cell>
          <cell r="N64">
            <v>5895.4809999999989</v>
          </cell>
          <cell r="O64">
            <v>5976.7960000000003</v>
          </cell>
          <cell r="P64">
            <v>5882.1479999999992</v>
          </cell>
          <cell r="Q64">
            <v>5809.3570000000009</v>
          </cell>
          <cell r="R64">
            <v>5816.2159999999994</v>
          </cell>
          <cell r="S64">
            <v>5664.1649999999991</v>
          </cell>
          <cell r="T64">
            <v>5431.7380000000003</v>
          </cell>
          <cell r="U64">
            <v>5370.7120000000014</v>
          </cell>
          <cell r="V64">
            <v>5454.1449999999986</v>
          </cell>
          <cell r="W64">
            <v>5223.7499999999982</v>
          </cell>
          <cell r="X64">
            <v>4798.5259999999989</v>
          </cell>
          <cell r="Y64">
            <v>4430.7699999999995</v>
          </cell>
        </row>
        <row r="65">
          <cell r="D65">
            <v>220</v>
          </cell>
          <cell r="E65">
            <v>220</v>
          </cell>
          <cell r="F65">
            <v>220</v>
          </cell>
          <cell r="G65">
            <v>125</v>
          </cell>
        </row>
        <row r="66">
          <cell r="B66">
            <v>144</v>
          </cell>
          <cell r="C66">
            <v>170.5</v>
          </cell>
          <cell r="D66">
            <v>130</v>
          </cell>
          <cell r="E66">
            <v>123.5</v>
          </cell>
          <cell r="F66">
            <v>119</v>
          </cell>
          <cell r="G66">
            <v>125</v>
          </cell>
          <cell r="H66">
            <v>181.5</v>
          </cell>
          <cell r="I66">
            <v>189.5</v>
          </cell>
          <cell r="J66">
            <v>191</v>
          </cell>
          <cell r="K66">
            <v>199</v>
          </cell>
          <cell r="L66">
            <v>200.5</v>
          </cell>
          <cell r="M66">
            <v>187</v>
          </cell>
          <cell r="N66">
            <v>199</v>
          </cell>
          <cell r="O66">
            <v>199</v>
          </cell>
          <cell r="P66">
            <v>199.5</v>
          </cell>
          <cell r="Q66">
            <v>199.5</v>
          </cell>
          <cell r="R66">
            <v>200.5</v>
          </cell>
          <cell r="S66">
            <v>208</v>
          </cell>
          <cell r="T66">
            <v>210.5</v>
          </cell>
          <cell r="U66">
            <v>209.5</v>
          </cell>
          <cell r="V66">
            <v>210</v>
          </cell>
          <cell r="W66">
            <v>196</v>
          </cell>
          <cell r="X66">
            <v>181.5</v>
          </cell>
          <cell r="Y66">
            <v>169</v>
          </cell>
        </row>
        <row r="70">
          <cell r="B70">
            <v>316</v>
          </cell>
          <cell r="C70">
            <v>400</v>
          </cell>
          <cell r="D70">
            <v>400</v>
          </cell>
          <cell r="E70">
            <v>395</v>
          </cell>
          <cell r="F70">
            <v>392</v>
          </cell>
          <cell r="G70">
            <v>400</v>
          </cell>
          <cell r="H70">
            <v>400</v>
          </cell>
          <cell r="I70">
            <v>322</v>
          </cell>
          <cell r="J70">
            <v>356</v>
          </cell>
          <cell r="K70">
            <v>381</v>
          </cell>
          <cell r="L70">
            <v>392</v>
          </cell>
          <cell r="M70">
            <v>348</v>
          </cell>
          <cell r="N70">
            <v>330</v>
          </cell>
          <cell r="O70">
            <v>347</v>
          </cell>
          <cell r="P70">
            <v>340</v>
          </cell>
          <cell r="Q70">
            <v>319</v>
          </cell>
          <cell r="R70">
            <v>308</v>
          </cell>
          <cell r="S70">
            <v>289</v>
          </cell>
          <cell r="T70">
            <v>299</v>
          </cell>
          <cell r="U70">
            <v>362</v>
          </cell>
          <cell r="V70">
            <v>350</v>
          </cell>
          <cell r="W70">
            <v>400</v>
          </cell>
          <cell r="X70">
            <v>296.97900000000004</v>
          </cell>
          <cell r="Y70">
            <v>351</v>
          </cell>
        </row>
        <row r="71">
          <cell r="B71">
            <v>62</v>
          </cell>
          <cell r="C71">
            <v>60</v>
          </cell>
          <cell r="D71">
            <v>42</v>
          </cell>
          <cell r="E71">
            <v>40</v>
          </cell>
          <cell r="F71">
            <v>40</v>
          </cell>
          <cell r="G71">
            <v>47</v>
          </cell>
          <cell r="H71">
            <v>47</v>
          </cell>
          <cell r="I71">
            <v>174</v>
          </cell>
          <cell r="J71">
            <v>194</v>
          </cell>
          <cell r="K71">
            <v>246</v>
          </cell>
          <cell r="L71">
            <v>221</v>
          </cell>
          <cell r="M71">
            <v>221</v>
          </cell>
          <cell r="N71">
            <v>219</v>
          </cell>
          <cell r="O71">
            <v>194</v>
          </cell>
          <cell r="P71">
            <v>202.84800000000001</v>
          </cell>
          <cell r="Q71">
            <v>173</v>
          </cell>
          <cell r="R71">
            <v>194</v>
          </cell>
          <cell r="S71">
            <v>251</v>
          </cell>
          <cell r="T71">
            <v>257</v>
          </cell>
          <cell r="U71">
            <v>282.17599999999999</v>
          </cell>
          <cell r="V71">
            <v>298</v>
          </cell>
          <cell r="W71">
            <v>278</v>
          </cell>
          <cell r="X71">
            <v>185</v>
          </cell>
          <cell r="Y71">
            <v>155</v>
          </cell>
        </row>
        <row r="72">
          <cell r="H72">
            <v>42.8</v>
          </cell>
          <cell r="I72">
            <v>3.7</v>
          </cell>
          <cell r="J72">
            <v>20.7</v>
          </cell>
          <cell r="L72">
            <v>72</v>
          </cell>
        </row>
      </sheetData>
      <sheetData sheetId="18">
        <row r="7">
          <cell r="B7">
            <v>103.16</v>
          </cell>
          <cell r="C7">
            <v>95.19</v>
          </cell>
          <cell r="D7">
            <v>93.87</v>
          </cell>
          <cell r="E7">
            <v>88.43</v>
          </cell>
          <cell r="F7">
            <v>87.75</v>
          </cell>
          <cell r="G7">
            <v>90.41</v>
          </cell>
          <cell r="H7">
            <v>98.68</v>
          </cell>
          <cell r="I7">
            <v>115.04</v>
          </cell>
          <cell r="J7">
            <v>114.88</v>
          </cell>
          <cell r="K7">
            <v>108.6</v>
          </cell>
          <cell r="L7">
            <v>106.43</v>
          </cell>
          <cell r="M7">
            <v>112.27</v>
          </cell>
          <cell r="N7">
            <v>116.01</v>
          </cell>
          <cell r="O7">
            <v>128.02000000000001</v>
          </cell>
          <cell r="P7">
            <v>128.27000000000001</v>
          </cell>
          <cell r="Q7">
            <v>128.33000000000001</v>
          </cell>
          <cell r="R7">
            <v>130</v>
          </cell>
          <cell r="S7">
            <v>130</v>
          </cell>
          <cell r="T7">
            <v>129.97999999999999</v>
          </cell>
          <cell r="U7">
            <v>127.88</v>
          </cell>
          <cell r="V7">
            <v>129.41</v>
          </cell>
          <cell r="W7">
            <v>115.01</v>
          </cell>
          <cell r="X7">
            <v>123.33</v>
          </cell>
          <cell r="Y7">
            <v>106.43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PPC</v>
          </cell>
        </row>
        <row r="65">
          <cell r="A65" t="str">
            <v>SENTRADE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44419</v>
          </cell>
        </row>
        <row r="4">
          <cell r="B4">
            <v>44419</v>
          </cell>
        </row>
        <row r="5">
          <cell r="B5">
            <v>44419</v>
          </cell>
        </row>
        <row r="6">
          <cell r="B6">
            <v>44419</v>
          </cell>
        </row>
        <row r="7">
          <cell r="B7">
            <v>44419</v>
          </cell>
        </row>
        <row r="8">
          <cell r="B8">
            <v>44419</v>
          </cell>
        </row>
        <row r="9">
          <cell r="B9">
            <v>44419</v>
          </cell>
        </row>
        <row r="10">
          <cell r="B10">
            <v>44419</v>
          </cell>
        </row>
        <row r="11">
          <cell r="B11">
            <v>44419</v>
          </cell>
        </row>
        <row r="12">
          <cell r="B12">
            <v>44419</v>
          </cell>
        </row>
        <row r="13">
          <cell r="B13">
            <v>44419</v>
          </cell>
        </row>
        <row r="14">
          <cell r="B14">
            <v>44419</v>
          </cell>
        </row>
        <row r="15">
          <cell r="B15">
            <v>44419</v>
          </cell>
        </row>
        <row r="16">
          <cell r="B16">
            <v>44419</v>
          </cell>
        </row>
      </sheetData>
      <sheetData sheetId="41">
        <row r="2">
          <cell r="C2">
            <v>44422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939.04650000000004</v>
          </cell>
          <cell r="J12">
            <v>939.04600000000005</v>
          </cell>
          <cell r="K12">
            <v>922.04700000000003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272.47480000000002</v>
          </cell>
          <cell r="J27">
            <v>272.47500000000002</v>
          </cell>
          <cell r="K27">
            <v>271.97500000000002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6811.0010000000011</v>
      </c>
      <c r="C4" s="18">
        <v>6602.1760000000013</v>
      </c>
      <c r="D4" s="18">
        <v>6595.7560000000003</v>
      </c>
      <c r="E4" s="18">
        <v>6427.7739999999994</v>
      </c>
      <c r="F4" s="18">
        <v>6419.469000000001</v>
      </c>
      <c r="G4" s="18">
        <v>6332.4510000000009</v>
      </c>
      <c r="H4" s="18">
        <v>6605.077000000002</v>
      </c>
      <c r="I4" s="18">
        <v>7470.1000000000013</v>
      </c>
      <c r="J4" s="18">
        <v>8161.9040000000005</v>
      </c>
      <c r="K4" s="18">
        <v>8637.4049999999988</v>
      </c>
      <c r="L4" s="18">
        <v>8967.1090000000004</v>
      </c>
      <c r="M4" s="18">
        <v>9073.4599999999991</v>
      </c>
      <c r="N4" s="18">
        <v>9231.393</v>
      </c>
      <c r="O4" s="18">
        <v>9250.3319999999985</v>
      </c>
      <c r="P4" s="18">
        <v>9085.6389999999974</v>
      </c>
      <c r="Q4" s="18">
        <v>8894.4499999999971</v>
      </c>
      <c r="R4" s="18">
        <v>8851.8799999999992</v>
      </c>
      <c r="S4" s="18">
        <v>8599.8850000000002</v>
      </c>
      <c r="T4" s="18">
        <v>8322.9220000000005</v>
      </c>
      <c r="U4" s="18">
        <v>8311.0749999999989</v>
      </c>
      <c r="V4" s="18">
        <v>8307.755000000001</v>
      </c>
      <c r="W4" s="18">
        <v>7975.6000000000013</v>
      </c>
      <c r="X4" s="18">
        <v>7482.3570000000018</v>
      </c>
      <c r="Y4" s="18">
        <v>7099.2680000000018</v>
      </c>
      <c r="Z4" s="19"/>
      <c r="AA4" s="20">
        <f>SUM(B4:Z4)</f>
        <v>189516.23800000001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95.19</v>
      </c>
      <c r="D7" s="28">
        <v>93.87</v>
      </c>
      <c r="E7" s="28">
        <v>88.43</v>
      </c>
      <c r="F7" s="28">
        <v>87.75</v>
      </c>
      <c r="G7" s="28">
        <v>90.41</v>
      </c>
      <c r="H7" s="28">
        <v>98.68</v>
      </c>
      <c r="I7" s="28">
        <v>115.04</v>
      </c>
      <c r="J7" s="28">
        <v>114.88</v>
      </c>
      <c r="K7" s="28">
        <v>108.6</v>
      </c>
      <c r="L7" s="28">
        <v>106.43</v>
      </c>
      <c r="M7" s="28">
        <v>112.27</v>
      </c>
      <c r="N7" s="28">
        <v>116.01</v>
      </c>
      <c r="O7" s="28">
        <v>128.02000000000001</v>
      </c>
      <c r="P7" s="28">
        <v>128.27000000000001</v>
      </c>
      <c r="Q7" s="28">
        <v>128.33000000000001</v>
      </c>
      <c r="R7" s="28">
        <v>130</v>
      </c>
      <c r="S7" s="28">
        <v>130</v>
      </c>
      <c r="T7" s="28">
        <v>129.97999999999999</v>
      </c>
      <c r="U7" s="28">
        <v>127.88</v>
      </c>
      <c r="V7" s="28">
        <v>129.41</v>
      </c>
      <c r="W7" s="28">
        <v>115.01</v>
      </c>
      <c r="X7" s="28">
        <v>123.33</v>
      </c>
      <c r="Y7" s="28">
        <v>106.43</v>
      </c>
      <c r="Z7" s="29"/>
      <c r="AA7" s="30">
        <f>IF(SUM(GR_MAINLAND_MCP_SUM_SELL)&lt;&gt;0,AVERAGEIF(GR_MAINLAND_MCP_SUM_SELL,"&lt;&gt;"""),"")</f>
        <v>112.80749999999999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844.17200000000003</v>
      </c>
      <c r="C10" s="42">
        <v>806</v>
      </c>
      <c r="D10" s="42">
        <v>806</v>
      </c>
      <c r="E10" s="42">
        <v>806</v>
      </c>
      <c r="F10" s="42">
        <v>806</v>
      </c>
      <c r="G10" s="42">
        <v>806</v>
      </c>
      <c r="H10" s="42">
        <v>806</v>
      </c>
      <c r="I10" s="42">
        <v>849</v>
      </c>
      <c r="J10" s="42">
        <v>849</v>
      </c>
      <c r="K10" s="42">
        <v>849</v>
      </c>
      <c r="L10" s="42">
        <v>849</v>
      </c>
      <c r="M10" s="42">
        <v>849</v>
      </c>
      <c r="N10" s="42">
        <v>849</v>
      </c>
      <c r="O10" s="42">
        <v>849</v>
      </c>
      <c r="P10" s="42">
        <v>849</v>
      </c>
      <c r="Q10" s="42">
        <v>849</v>
      </c>
      <c r="R10" s="42">
        <v>922.45100000000002</v>
      </c>
      <c r="S10" s="42">
        <v>956.31</v>
      </c>
      <c r="T10" s="42">
        <v>853.16300000000001</v>
      </c>
      <c r="U10" s="42">
        <v>849</v>
      </c>
      <c r="V10" s="42">
        <v>849</v>
      </c>
      <c r="W10" s="42">
        <v>849</v>
      </c>
      <c r="X10" s="42">
        <v>849</v>
      </c>
      <c r="Y10" s="42">
        <v>849</v>
      </c>
      <c r="Z10" s="43"/>
      <c r="AA10" s="44">
        <f>SUM(B10:Z10)</f>
        <v>20298.095999999998</v>
      </c>
    </row>
    <row r="11" spans="1:27" ht="24.95" customHeight="1" x14ac:dyDescent="0.2">
      <c r="A11" s="45" t="s">
        <v>7</v>
      </c>
      <c r="B11" s="46">
        <v>3503.7240000000002</v>
      </c>
      <c r="C11" s="47">
        <v>3257.5420000000004</v>
      </c>
      <c r="D11" s="47">
        <v>3130.9839999999999</v>
      </c>
      <c r="E11" s="47">
        <v>3030.9</v>
      </c>
      <c r="F11" s="47">
        <v>3031.9</v>
      </c>
      <c r="G11" s="47">
        <v>3030.9</v>
      </c>
      <c r="H11" s="47">
        <v>3483.0810000000001</v>
      </c>
      <c r="I11" s="47">
        <v>3686.9079999999999</v>
      </c>
      <c r="J11" s="47">
        <v>3687.67</v>
      </c>
      <c r="K11" s="47">
        <v>3580.8969999999999</v>
      </c>
      <c r="L11" s="47">
        <v>3546.25</v>
      </c>
      <c r="M11" s="47">
        <v>3586.6210000000001</v>
      </c>
      <c r="N11" s="47">
        <v>3596.0129999999999</v>
      </c>
      <c r="O11" s="47">
        <v>3642.1759999999999</v>
      </c>
      <c r="P11" s="47">
        <v>3639.7849999999999</v>
      </c>
      <c r="Q11" s="47">
        <v>3636.3820000000001</v>
      </c>
      <c r="R11" s="47">
        <v>3738.826</v>
      </c>
      <c r="S11" s="47">
        <v>3744.9009999999998</v>
      </c>
      <c r="T11" s="47">
        <v>3755.6450000000004</v>
      </c>
      <c r="U11" s="47">
        <v>3768.3310000000001</v>
      </c>
      <c r="V11" s="47">
        <v>3796.5250000000001</v>
      </c>
      <c r="W11" s="47">
        <v>3745.498</v>
      </c>
      <c r="X11" s="47">
        <v>3802.6180000000004</v>
      </c>
      <c r="Y11" s="47">
        <v>3700.2550000000001</v>
      </c>
      <c r="Z11" s="48"/>
      <c r="AA11" s="49">
        <f>SUM(B11:Z11)</f>
        <v>85124.332000000009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140</v>
      </c>
      <c r="H12" s="47">
        <v>282</v>
      </c>
      <c r="I12" s="47">
        <v>452</v>
      </c>
      <c r="J12" s="47">
        <v>496</v>
      </c>
      <c r="K12" s="47">
        <v>466</v>
      </c>
      <c r="L12" s="47">
        <v>468</v>
      </c>
      <c r="M12" s="47">
        <v>334</v>
      </c>
      <c r="N12" s="47">
        <v>273</v>
      </c>
      <c r="O12" s="47">
        <v>170</v>
      </c>
      <c r="P12" s="47">
        <v>170</v>
      </c>
      <c r="Q12" s="47">
        <v>320</v>
      </c>
      <c r="R12" s="47">
        <v>510</v>
      </c>
      <c r="S12" s="47">
        <v>794</v>
      </c>
      <c r="T12" s="47">
        <v>1202</v>
      </c>
      <c r="U12" s="47">
        <v>1460</v>
      </c>
      <c r="V12" s="47">
        <v>1508</v>
      </c>
      <c r="W12" s="47">
        <v>1379</v>
      </c>
      <c r="X12" s="47">
        <v>720</v>
      </c>
      <c r="Y12" s="47">
        <v>140</v>
      </c>
      <c r="Z12" s="48"/>
      <c r="AA12" s="49">
        <f>SUM(B12:Z12)</f>
        <v>11880</v>
      </c>
    </row>
    <row r="13" spans="1:27" ht="24.95" customHeight="1" x14ac:dyDescent="0.2">
      <c r="A13" s="50" t="s">
        <v>9</v>
      </c>
      <c r="B13" s="51">
        <v>1451.9050000000002</v>
      </c>
      <c r="C13" s="52">
        <v>1495.2340000000002</v>
      </c>
      <c r="D13" s="52">
        <v>1547.8720000000003</v>
      </c>
      <c r="E13" s="52">
        <v>1590.3080000000002</v>
      </c>
      <c r="F13" s="52">
        <v>1628.3520000000001</v>
      </c>
      <c r="G13" s="52">
        <v>1661.951</v>
      </c>
      <c r="H13" s="52">
        <v>1822.9959999999996</v>
      </c>
      <c r="I13" s="52">
        <v>2304.1919999999996</v>
      </c>
      <c r="J13" s="52">
        <v>2946.2340000000008</v>
      </c>
      <c r="K13" s="52">
        <v>3519.7080000000001</v>
      </c>
      <c r="L13" s="52">
        <v>3882.8590000000004</v>
      </c>
      <c r="M13" s="52">
        <v>4032.239</v>
      </c>
      <c r="N13" s="52">
        <v>4076.3800000000006</v>
      </c>
      <c r="O13" s="52">
        <v>3997.5840000000007</v>
      </c>
      <c r="P13" s="52">
        <v>3793.0540000000001</v>
      </c>
      <c r="Q13" s="52">
        <v>3455.3330000000005</v>
      </c>
      <c r="R13" s="52">
        <v>2998.203</v>
      </c>
      <c r="S13" s="52">
        <v>2413.7739999999999</v>
      </c>
      <c r="T13" s="52">
        <v>1864.6140000000003</v>
      </c>
      <c r="U13" s="52">
        <v>1610.2440000000004</v>
      </c>
      <c r="V13" s="52">
        <v>1567.2300000000002</v>
      </c>
      <c r="W13" s="52">
        <v>1556.902</v>
      </c>
      <c r="X13" s="52">
        <v>1573.739</v>
      </c>
      <c r="Y13" s="52">
        <v>1637.4130000000005</v>
      </c>
      <c r="Z13" s="53"/>
      <c r="AA13" s="54">
        <f>SUM(B13:Z13)</f>
        <v>58428.320000000007</v>
      </c>
    </row>
    <row r="14" spans="1:27" ht="30" customHeight="1" thickBot="1" x14ac:dyDescent="0.25">
      <c r="A14" s="55" t="s">
        <v>10</v>
      </c>
      <c r="B14" s="56">
        <f>IF(LEN(B$2)&gt;0,SUM(B10:B13),"")</f>
        <v>5913.8010000000013</v>
      </c>
      <c r="C14" s="57">
        <f t="shared" ref="C14:Z14" si="0">IF(LEN(C$2)&gt;0,SUM(C10:C13),"")</f>
        <v>5672.7760000000007</v>
      </c>
      <c r="D14" s="57">
        <f t="shared" si="0"/>
        <v>5598.8559999999998</v>
      </c>
      <c r="E14" s="57">
        <f t="shared" si="0"/>
        <v>5541.2080000000005</v>
      </c>
      <c r="F14" s="57">
        <f t="shared" si="0"/>
        <v>5606.2520000000004</v>
      </c>
      <c r="G14" s="57">
        <f t="shared" si="0"/>
        <v>5638.8510000000006</v>
      </c>
      <c r="H14" s="57">
        <f t="shared" si="0"/>
        <v>6394.0769999999993</v>
      </c>
      <c r="I14" s="57">
        <f t="shared" si="0"/>
        <v>7292.0999999999985</v>
      </c>
      <c r="J14" s="57">
        <f t="shared" si="0"/>
        <v>7978.9040000000005</v>
      </c>
      <c r="K14" s="57">
        <f t="shared" si="0"/>
        <v>8415.6049999999996</v>
      </c>
      <c r="L14" s="57">
        <f t="shared" si="0"/>
        <v>8746.1090000000004</v>
      </c>
      <c r="M14" s="57">
        <f t="shared" si="0"/>
        <v>8801.86</v>
      </c>
      <c r="N14" s="57">
        <f t="shared" si="0"/>
        <v>8794.393</v>
      </c>
      <c r="O14" s="57">
        <f t="shared" si="0"/>
        <v>8658.76</v>
      </c>
      <c r="P14" s="57">
        <f t="shared" si="0"/>
        <v>8451.8389999999999</v>
      </c>
      <c r="Q14" s="57">
        <f t="shared" si="0"/>
        <v>8260.7150000000001</v>
      </c>
      <c r="R14" s="57">
        <f t="shared" si="0"/>
        <v>8169.48</v>
      </c>
      <c r="S14" s="57">
        <f t="shared" si="0"/>
        <v>7908.9849999999988</v>
      </c>
      <c r="T14" s="57">
        <f t="shared" si="0"/>
        <v>7675.4220000000014</v>
      </c>
      <c r="U14" s="57">
        <f t="shared" si="0"/>
        <v>7687.5750000000007</v>
      </c>
      <c r="V14" s="57">
        <f t="shared" si="0"/>
        <v>7720.7550000000001</v>
      </c>
      <c r="W14" s="57">
        <f t="shared" si="0"/>
        <v>7530.4</v>
      </c>
      <c r="X14" s="57">
        <f t="shared" si="0"/>
        <v>6945.357</v>
      </c>
      <c r="Y14" s="57">
        <f t="shared" si="0"/>
        <v>6326.6680000000006</v>
      </c>
      <c r="Z14" s="58" t="str">
        <f t="shared" si="0"/>
        <v/>
      </c>
      <c r="AA14" s="59">
        <f>SUM(AA9:AA13)</f>
        <v>175730.74800000002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1392.9</v>
      </c>
      <c r="C25" s="67">
        <v>1428.9</v>
      </c>
      <c r="D25" s="67">
        <v>1465.9</v>
      </c>
      <c r="E25" s="67">
        <v>1480.9</v>
      </c>
      <c r="F25" s="67">
        <v>1522.9</v>
      </c>
      <c r="G25" s="67">
        <v>1530.9</v>
      </c>
      <c r="H25" s="67">
        <v>1780.9</v>
      </c>
      <c r="I25" s="67">
        <v>2306.9</v>
      </c>
      <c r="J25" s="67">
        <v>2835.9</v>
      </c>
      <c r="K25" s="67">
        <v>3238.9</v>
      </c>
      <c r="L25" s="67">
        <v>3549.9</v>
      </c>
      <c r="M25" s="67">
        <v>3538.9</v>
      </c>
      <c r="N25" s="67">
        <v>3513.9</v>
      </c>
      <c r="O25" s="67">
        <v>3350.9</v>
      </c>
      <c r="P25" s="67">
        <v>3228.9</v>
      </c>
      <c r="Q25" s="67">
        <v>3063.9</v>
      </c>
      <c r="R25" s="67">
        <v>2897.9</v>
      </c>
      <c r="S25" s="67">
        <v>2725.9</v>
      </c>
      <c r="T25" s="67">
        <v>2519.9</v>
      </c>
      <c r="U25" s="67">
        <v>2573.9</v>
      </c>
      <c r="V25" s="67">
        <v>2591.9</v>
      </c>
      <c r="W25" s="67">
        <v>2494.9</v>
      </c>
      <c r="X25" s="67">
        <v>1968.9</v>
      </c>
      <c r="Y25" s="67">
        <v>1462.9</v>
      </c>
      <c r="Z25" s="68"/>
      <c r="AA25" s="69">
        <f>SUM(B25:Z25)</f>
        <v>58467.60000000002</v>
      </c>
    </row>
    <row r="26" spans="1:27" ht="24.95" customHeight="1" x14ac:dyDescent="0.2">
      <c r="A26" s="70" t="s">
        <v>20</v>
      </c>
      <c r="B26" s="71">
        <v>1809.9010000000001</v>
      </c>
      <c r="C26" s="72">
        <v>1441.876</v>
      </c>
      <c r="D26" s="72">
        <v>1321.9559999999999</v>
      </c>
      <c r="E26" s="72">
        <v>1230.5740000000001</v>
      </c>
      <c r="F26" s="72">
        <v>1258.069</v>
      </c>
      <c r="G26" s="72">
        <v>1262.951</v>
      </c>
      <c r="H26" s="72">
        <v>1505.1769999999999</v>
      </c>
      <c r="I26" s="72">
        <v>1834.2</v>
      </c>
      <c r="J26" s="72">
        <v>1941.0039999999999</v>
      </c>
      <c r="K26" s="72">
        <v>1898.7049999999999</v>
      </c>
      <c r="L26" s="72">
        <v>1963.2090000000001</v>
      </c>
      <c r="M26" s="72">
        <v>2040.96</v>
      </c>
      <c r="N26" s="72">
        <v>2070.4929999999999</v>
      </c>
      <c r="O26" s="72">
        <v>2166.232</v>
      </c>
      <c r="P26" s="72">
        <v>2081.9389999999999</v>
      </c>
      <c r="Q26" s="72">
        <v>2008.35</v>
      </c>
      <c r="R26" s="72">
        <v>2146.58</v>
      </c>
      <c r="S26" s="72">
        <v>2132.085</v>
      </c>
      <c r="T26" s="72">
        <v>1956.5219999999999</v>
      </c>
      <c r="U26" s="72">
        <v>1948.675</v>
      </c>
      <c r="V26" s="72">
        <v>1959.855</v>
      </c>
      <c r="W26" s="72">
        <v>1798.5</v>
      </c>
      <c r="X26" s="72">
        <v>1737.4570000000001</v>
      </c>
      <c r="Y26" s="72">
        <v>1718.768</v>
      </c>
      <c r="Z26" s="73"/>
      <c r="AA26" s="74">
        <f>SUM(B26:Z26)</f>
        <v>43234.038</v>
      </c>
    </row>
    <row r="27" spans="1:27" ht="24.95" customHeight="1" x14ac:dyDescent="0.2">
      <c r="A27" s="77" t="s">
        <v>21</v>
      </c>
      <c r="B27" s="75">
        <v>3213</v>
      </c>
      <c r="C27" s="76">
        <v>3213</v>
      </c>
      <c r="D27" s="76">
        <v>3213</v>
      </c>
      <c r="E27" s="76">
        <v>3213</v>
      </c>
      <c r="F27" s="76">
        <v>3213</v>
      </c>
      <c r="G27" s="76">
        <v>3213</v>
      </c>
      <c r="H27" s="76">
        <v>3319</v>
      </c>
      <c r="I27" s="76">
        <v>3329</v>
      </c>
      <c r="J27" s="76">
        <v>3385</v>
      </c>
      <c r="K27" s="76">
        <v>3459</v>
      </c>
      <c r="L27" s="76">
        <v>3454</v>
      </c>
      <c r="M27" s="76">
        <v>3449</v>
      </c>
      <c r="N27" s="76">
        <v>3446</v>
      </c>
      <c r="O27" s="76">
        <v>3443</v>
      </c>
      <c r="P27" s="76">
        <v>3440</v>
      </c>
      <c r="Q27" s="76">
        <v>3443</v>
      </c>
      <c r="R27" s="76">
        <v>3445</v>
      </c>
      <c r="S27" s="76">
        <v>3449</v>
      </c>
      <c r="T27" s="76">
        <v>3453</v>
      </c>
      <c r="U27" s="76">
        <v>3458</v>
      </c>
      <c r="V27" s="76">
        <v>3463</v>
      </c>
      <c r="W27" s="76">
        <v>3465</v>
      </c>
      <c r="X27" s="76">
        <v>3469</v>
      </c>
      <c r="Y27" s="76">
        <v>3470</v>
      </c>
      <c r="Z27" s="78"/>
      <c r="AA27" s="79">
        <f>SUM(B27:Z27)</f>
        <v>81117</v>
      </c>
    </row>
    <row r="28" spans="1:27" ht="30" customHeight="1" thickBot="1" x14ac:dyDescent="0.25">
      <c r="A28" s="55" t="s">
        <v>22</v>
      </c>
      <c r="B28" s="56">
        <f>IF(LEN(B$2)&gt;0,SUM(B25:B27),"")</f>
        <v>6415.8010000000004</v>
      </c>
      <c r="C28" s="57">
        <f t="shared" ref="C28:Z28" si="2">IF(LEN(C$2)&gt;0,SUM(C25:C27),"")</f>
        <v>6083.7759999999998</v>
      </c>
      <c r="D28" s="57">
        <f t="shared" si="2"/>
        <v>6000.8559999999998</v>
      </c>
      <c r="E28" s="57">
        <f t="shared" si="2"/>
        <v>5924.4740000000002</v>
      </c>
      <c r="F28" s="57">
        <f t="shared" si="2"/>
        <v>5993.9690000000001</v>
      </c>
      <c r="G28" s="57">
        <f t="shared" si="2"/>
        <v>6006.8510000000006</v>
      </c>
      <c r="H28" s="57">
        <f t="shared" si="2"/>
        <v>6605.0770000000002</v>
      </c>
      <c r="I28" s="57">
        <f t="shared" si="2"/>
        <v>7470.1</v>
      </c>
      <c r="J28" s="57">
        <f t="shared" si="2"/>
        <v>8161.9040000000005</v>
      </c>
      <c r="K28" s="57">
        <f t="shared" si="2"/>
        <v>8596.6049999999996</v>
      </c>
      <c r="L28" s="57">
        <f t="shared" si="2"/>
        <v>8967.1090000000004</v>
      </c>
      <c r="M28" s="57">
        <f t="shared" si="2"/>
        <v>9028.86</v>
      </c>
      <c r="N28" s="57">
        <f t="shared" si="2"/>
        <v>9030.393</v>
      </c>
      <c r="O28" s="57">
        <f t="shared" si="2"/>
        <v>8960.1319999999996</v>
      </c>
      <c r="P28" s="57">
        <f t="shared" si="2"/>
        <v>8750.8389999999999</v>
      </c>
      <c r="Q28" s="57">
        <f t="shared" si="2"/>
        <v>8515.25</v>
      </c>
      <c r="R28" s="57">
        <f t="shared" si="2"/>
        <v>8489.48</v>
      </c>
      <c r="S28" s="57">
        <f t="shared" si="2"/>
        <v>8306.9850000000006</v>
      </c>
      <c r="T28" s="57">
        <f t="shared" si="2"/>
        <v>7929.4220000000005</v>
      </c>
      <c r="U28" s="57">
        <f t="shared" si="2"/>
        <v>7980.5749999999998</v>
      </c>
      <c r="V28" s="57">
        <f t="shared" si="2"/>
        <v>8014.7550000000001</v>
      </c>
      <c r="W28" s="57">
        <f t="shared" si="2"/>
        <v>7758.4</v>
      </c>
      <c r="X28" s="57">
        <f t="shared" si="2"/>
        <v>7175.357</v>
      </c>
      <c r="Y28" s="57">
        <f t="shared" si="2"/>
        <v>6651.6679999999997</v>
      </c>
      <c r="Z28" s="58" t="str">
        <f t="shared" si="2"/>
        <v/>
      </c>
      <c r="AA28" s="59">
        <f>SUM(AA25:AA27)</f>
        <v>182818.63800000004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>
        <v>6</v>
      </c>
      <c r="K31" s="90">
        <v>6</v>
      </c>
      <c r="L31" s="90">
        <v>42</v>
      </c>
      <c r="M31" s="90">
        <v>44</v>
      </c>
      <c r="N31" s="90">
        <v>51</v>
      </c>
      <c r="O31" s="90">
        <v>55.372</v>
      </c>
      <c r="P31" s="90">
        <v>95</v>
      </c>
      <c r="Q31" s="90">
        <v>41</v>
      </c>
      <c r="R31" s="90">
        <v>57</v>
      </c>
      <c r="S31" s="90">
        <v>82</v>
      </c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479.37200000000001</v>
      </c>
    </row>
    <row r="32" spans="1:27" ht="24.95" customHeight="1" x14ac:dyDescent="0.2">
      <c r="A32" s="92" t="s">
        <v>25</v>
      </c>
      <c r="B32" s="93">
        <v>392</v>
      </c>
      <c r="C32" s="94">
        <v>301</v>
      </c>
      <c r="D32" s="94">
        <v>292</v>
      </c>
      <c r="E32" s="94">
        <v>273.26599999999996</v>
      </c>
      <c r="F32" s="94">
        <v>277.71699999999998</v>
      </c>
      <c r="G32" s="94">
        <v>258</v>
      </c>
      <c r="H32" s="94">
        <v>101</v>
      </c>
      <c r="I32" s="94">
        <v>68</v>
      </c>
      <c r="J32" s="94">
        <v>67</v>
      </c>
      <c r="K32" s="94">
        <v>65</v>
      </c>
      <c r="L32" s="94">
        <v>69</v>
      </c>
      <c r="M32" s="94">
        <v>73</v>
      </c>
      <c r="N32" s="94">
        <v>75</v>
      </c>
      <c r="O32" s="94">
        <v>136</v>
      </c>
      <c r="P32" s="94">
        <v>94</v>
      </c>
      <c r="Q32" s="94">
        <v>103.535</v>
      </c>
      <c r="R32" s="94">
        <v>153</v>
      </c>
      <c r="S32" s="94">
        <v>206</v>
      </c>
      <c r="T32" s="94">
        <v>144</v>
      </c>
      <c r="U32" s="94">
        <v>183</v>
      </c>
      <c r="V32" s="94">
        <v>184</v>
      </c>
      <c r="W32" s="94">
        <v>118</v>
      </c>
      <c r="X32" s="94">
        <v>120</v>
      </c>
      <c r="Y32" s="94">
        <v>215</v>
      </c>
      <c r="Z32" s="95"/>
      <c r="AA32" s="74">
        <f t="shared" si="3"/>
        <v>3968.518</v>
      </c>
    </row>
    <row r="33" spans="1:27" ht="24.95" customHeight="1" x14ac:dyDescent="0.2">
      <c r="A33" s="92" t="s">
        <v>26</v>
      </c>
      <c r="B33" s="93">
        <v>455.2</v>
      </c>
      <c r="C33" s="94">
        <v>578.4</v>
      </c>
      <c r="D33" s="94">
        <v>654.9</v>
      </c>
      <c r="E33" s="94">
        <v>563.29999999999995</v>
      </c>
      <c r="F33" s="94">
        <v>485.5</v>
      </c>
      <c r="G33" s="94">
        <v>385.6</v>
      </c>
      <c r="H33" s="94">
        <v>60</v>
      </c>
      <c r="I33" s="94">
        <v>60</v>
      </c>
      <c r="J33" s="94">
        <v>60</v>
      </c>
      <c r="K33" s="94">
        <v>100.8</v>
      </c>
      <c r="L33" s="94">
        <v>60</v>
      </c>
      <c r="M33" s="94">
        <v>104.6</v>
      </c>
      <c r="N33" s="94">
        <v>261</v>
      </c>
      <c r="O33" s="94">
        <v>350.2</v>
      </c>
      <c r="P33" s="94">
        <v>394.8</v>
      </c>
      <c r="Q33" s="94">
        <v>439.2</v>
      </c>
      <c r="R33" s="94">
        <v>422.4</v>
      </c>
      <c r="S33" s="94">
        <v>352.9</v>
      </c>
      <c r="T33" s="94">
        <v>453.5</v>
      </c>
      <c r="U33" s="94">
        <v>390.5</v>
      </c>
      <c r="V33" s="94">
        <v>353</v>
      </c>
      <c r="W33" s="94">
        <v>277.2</v>
      </c>
      <c r="X33" s="94">
        <v>367</v>
      </c>
      <c r="Y33" s="94">
        <v>507.6</v>
      </c>
      <c r="Z33" s="95"/>
      <c r="AA33" s="74">
        <f t="shared" si="3"/>
        <v>8137.5999999999995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897.2</v>
      </c>
      <c r="C36" s="83">
        <f t="shared" ref="C36:Z36" si="4">IF(LEN(C$2)&gt;0,SUM(C31:C35),"")</f>
        <v>929.4</v>
      </c>
      <c r="D36" s="83">
        <f t="shared" si="4"/>
        <v>996.9</v>
      </c>
      <c r="E36" s="83">
        <f t="shared" si="4"/>
        <v>886.56599999999992</v>
      </c>
      <c r="F36" s="83">
        <f t="shared" si="4"/>
        <v>813.21699999999998</v>
      </c>
      <c r="G36" s="83">
        <f t="shared" si="4"/>
        <v>693.6</v>
      </c>
      <c r="H36" s="83">
        <f t="shared" si="4"/>
        <v>211</v>
      </c>
      <c r="I36" s="83">
        <f t="shared" si="4"/>
        <v>178</v>
      </c>
      <c r="J36" s="83">
        <f t="shared" si="4"/>
        <v>183</v>
      </c>
      <c r="K36" s="83">
        <f t="shared" si="4"/>
        <v>221.8</v>
      </c>
      <c r="L36" s="83">
        <f t="shared" si="4"/>
        <v>221</v>
      </c>
      <c r="M36" s="83">
        <f t="shared" si="4"/>
        <v>271.60000000000002</v>
      </c>
      <c r="N36" s="83">
        <f t="shared" si="4"/>
        <v>437</v>
      </c>
      <c r="O36" s="83">
        <f t="shared" si="4"/>
        <v>591.572</v>
      </c>
      <c r="P36" s="83">
        <f t="shared" si="4"/>
        <v>633.79999999999995</v>
      </c>
      <c r="Q36" s="83">
        <f t="shared" si="4"/>
        <v>633.73500000000001</v>
      </c>
      <c r="R36" s="83">
        <f t="shared" si="4"/>
        <v>682.4</v>
      </c>
      <c r="S36" s="83">
        <f t="shared" si="4"/>
        <v>690.9</v>
      </c>
      <c r="T36" s="83">
        <f t="shared" si="4"/>
        <v>647.5</v>
      </c>
      <c r="U36" s="83">
        <f t="shared" si="4"/>
        <v>623.5</v>
      </c>
      <c r="V36" s="83">
        <f t="shared" si="4"/>
        <v>587</v>
      </c>
      <c r="W36" s="83">
        <f t="shared" si="4"/>
        <v>445.2</v>
      </c>
      <c r="X36" s="83">
        <f t="shared" si="4"/>
        <v>537</v>
      </c>
      <c r="Y36" s="83">
        <f t="shared" si="4"/>
        <v>772.6</v>
      </c>
      <c r="Z36" s="84" t="str">
        <f t="shared" si="4"/>
        <v/>
      </c>
      <c r="AA36" s="85">
        <f t="shared" si="3"/>
        <v>13785.490000000002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395.2</v>
      </c>
      <c r="C41" s="94">
        <v>518.4</v>
      </c>
      <c r="D41" s="94">
        <v>594.9</v>
      </c>
      <c r="E41" s="94">
        <v>503.3</v>
      </c>
      <c r="F41" s="94">
        <v>425.5</v>
      </c>
      <c r="G41" s="94">
        <v>325.60000000000002</v>
      </c>
      <c r="H41" s="94"/>
      <c r="I41" s="94"/>
      <c r="J41" s="94"/>
      <c r="K41" s="94">
        <v>40.799999999999997</v>
      </c>
      <c r="L41" s="94"/>
      <c r="M41" s="94">
        <v>44.6</v>
      </c>
      <c r="N41" s="94">
        <v>201</v>
      </c>
      <c r="O41" s="94">
        <v>290.2</v>
      </c>
      <c r="P41" s="94">
        <v>334.8</v>
      </c>
      <c r="Q41" s="94">
        <v>379.2</v>
      </c>
      <c r="R41" s="94">
        <v>362.4</v>
      </c>
      <c r="S41" s="94">
        <v>292.89999999999998</v>
      </c>
      <c r="T41" s="94">
        <v>393.5</v>
      </c>
      <c r="U41" s="94">
        <v>330.5</v>
      </c>
      <c r="V41" s="94">
        <v>293</v>
      </c>
      <c r="W41" s="94">
        <v>217.2</v>
      </c>
      <c r="X41" s="94">
        <v>307</v>
      </c>
      <c r="Y41" s="94">
        <v>447.6</v>
      </c>
      <c r="Z41" s="95"/>
      <c r="AA41" s="74">
        <f t="shared" si="5"/>
        <v>6697.5999999999995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395.2</v>
      </c>
      <c r="C44" s="83">
        <f t="shared" ref="C44:Z44" si="6">IF(LEN(C$2)&gt;0,SUM(C39:C43),"")</f>
        <v>518.4</v>
      </c>
      <c r="D44" s="83">
        <f t="shared" si="6"/>
        <v>594.9</v>
      </c>
      <c r="E44" s="83">
        <f t="shared" si="6"/>
        <v>503.3</v>
      </c>
      <c r="F44" s="83">
        <f t="shared" si="6"/>
        <v>425.5</v>
      </c>
      <c r="G44" s="83">
        <f t="shared" si="6"/>
        <v>325.60000000000002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40.799999999999997</v>
      </c>
      <c r="L44" s="83">
        <f t="shared" si="6"/>
        <v>0</v>
      </c>
      <c r="M44" s="83">
        <f t="shared" si="6"/>
        <v>44.6</v>
      </c>
      <c r="N44" s="83">
        <f t="shared" si="6"/>
        <v>201</v>
      </c>
      <c r="O44" s="83">
        <f t="shared" si="6"/>
        <v>290.2</v>
      </c>
      <c r="P44" s="83">
        <f t="shared" si="6"/>
        <v>334.8</v>
      </c>
      <c r="Q44" s="83">
        <f t="shared" si="6"/>
        <v>379.2</v>
      </c>
      <c r="R44" s="83">
        <f t="shared" si="6"/>
        <v>362.4</v>
      </c>
      <c r="S44" s="83">
        <f t="shared" si="6"/>
        <v>292.89999999999998</v>
      </c>
      <c r="T44" s="83">
        <f t="shared" si="6"/>
        <v>393.5</v>
      </c>
      <c r="U44" s="83">
        <f t="shared" si="6"/>
        <v>330.5</v>
      </c>
      <c r="V44" s="83">
        <f t="shared" si="6"/>
        <v>293</v>
      </c>
      <c r="W44" s="83">
        <f t="shared" si="6"/>
        <v>217.2</v>
      </c>
      <c r="X44" s="83">
        <f t="shared" si="6"/>
        <v>307</v>
      </c>
      <c r="Y44" s="83">
        <f t="shared" si="6"/>
        <v>447.6</v>
      </c>
      <c r="Z44" s="84" t="str">
        <f t="shared" si="6"/>
        <v/>
      </c>
      <c r="AA44" s="85">
        <f t="shared" si="5"/>
        <v>6697.5999999999995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6811.0010000000011</v>
      </c>
      <c r="C47" s="83">
        <f t="shared" ref="C47:Z47" si="8">IF(LEN(C$2)&gt;0,C14+C22+C36,"")</f>
        <v>6602.1760000000004</v>
      </c>
      <c r="D47" s="83">
        <f t="shared" si="8"/>
        <v>6595.7559999999994</v>
      </c>
      <c r="E47" s="83">
        <f t="shared" si="8"/>
        <v>6427.7740000000003</v>
      </c>
      <c r="F47" s="83">
        <f t="shared" si="8"/>
        <v>6419.4690000000001</v>
      </c>
      <c r="G47" s="83">
        <f t="shared" si="8"/>
        <v>6332.4510000000009</v>
      </c>
      <c r="H47" s="83">
        <f t="shared" si="8"/>
        <v>6605.0769999999993</v>
      </c>
      <c r="I47" s="83">
        <f t="shared" si="8"/>
        <v>7470.0999999999985</v>
      </c>
      <c r="J47" s="83">
        <f t="shared" si="8"/>
        <v>8161.9040000000005</v>
      </c>
      <c r="K47" s="83">
        <f t="shared" si="8"/>
        <v>8637.4049999999988</v>
      </c>
      <c r="L47" s="83">
        <f t="shared" si="8"/>
        <v>8967.1090000000004</v>
      </c>
      <c r="M47" s="83">
        <f t="shared" si="8"/>
        <v>9073.4600000000009</v>
      </c>
      <c r="N47" s="83">
        <f t="shared" si="8"/>
        <v>9231.393</v>
      </c>
      <c r="O47" s="83">
        <f t="shared" si="8"/>
        <v>9250.3320000000003</v>
      </c>
      <c r="P47" s="83">
        <f t="shared" si="8"/>
        <v>9085.6389999999992</v>
      </c>
      <c r="Q47" s="83">
        <f t="shared" si="8"/>
        <v>8894.4500000000007</v>
      </c>
      <c r="R47" s="83">
        <f t="shared" si="8"/>
        <v>8851.8799999999992</v>
      </c>
      <c r="S47" s="83">
        <f t="shared" si="8"/>
        <v>8599.8849999999984</v>
      </c>
      <c r="T47" s="83">
        <f t="shared" si="8"/>
        <v>8322.9220000000023</v>
      </c>
      <c r="U47" s="83">
        <f t="shared" si="8"/>
        <v>8311.0750000000007</v>
      </c>
      <c r="V47" s="83">
        <f t="shared" si="8"/>
        <v>8307.755000000001</v>
      </c>
      <c r="W47" s="83">
        <f t="shared" si="8"/>
        <v>7975.5999999999995</v>
      </c>
      <c r="X47" s="83">
        <f t="shared" si="8"/>
        <v>7482.357</v>
      </c>
      <c r="Y47" s="83">
        <f t="shared" si="8"/>
        <v>7099.2680000000009</v>
      </c>
      <c r="Z47" s="84" t="str">
        <f t="shared" si="8"/>
        <v/>
      </c>
      <c r="AA47" s="100">
        <f>SUM(B47:Z47)</f>
        <v>189516.23800000001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6810.9800000000014</v>
      </c>
      <c r="C4" s="18">
        <v>6602.1540000000023</v>
      </c>
      <c r="D4" s="18">
        <v>6595.7339999999995</v>
      </c>
      <c r="E4" s="18">
        <v>6427.7570000000005</v>
      </c>
      <c r="F4" s="18">
        <v>6419.4389999999985</v>
      </c>
      <c r="G4" s="18">
        <v>6332.4229999999998</v>
      </c>
      <c r="H4" s="18">
        <v>6605.1179999999995</v>
      </c>
      <c r="I4" s="18">
        <v>7470.0920000000015</v>
      </c>
      <c r="J4" s="18">
        <v>8161.8620000000028</v>
      </c>
      <c r="K4" s="18">
        <v>8637.3850000000002</v>
      </c>
      <c r="L4" s="18">
        <v>8967.1299999999992</v>
      </c>
      <c r="M4" s="18">
        <v>9073.4399999999987</v>
      </c>
      <c r="N4" s="18">
        <v>9231.384</v>
      </c>
      <c r="O4" s="18">
        <v>9250.3419999999969</v>
      </c>
      <c r="P4" s="18">
        <v>9085.6460000000006</v>
      </c>
      <c r="Q4" s="18">
        <v>8894.4279999999999</v>
      </c>
      <c r="R4" s="18">
        <v>8851.8630000000012</v>
      </c>
      <c r="S4" s="18">
        <v>8599.8679999999986</v>
      </c>
      <c r="T4" s="18">
        <v>8322.8809999999994</v>
      </c>
      <c r="U4" s="18">
        <v>8311.0639999999985</v>
      </c>
      <c r="V4" s="18">
        <v>8307.7519999999986</v>
      </c>
      <c r="W4" s="18">
        <v>7975.6129999999976</v>
      </c>
      <c r="X4" s="18">
        <v>7482.3589999999986</v>
      </c>
      <c r="Y4" s="18">
        <v>7099.2719999999999</v>
      </c>
      <c r="Z4" s="19"/>
      <c r="AA4" s="20">
        <f>SUM(B4:Z4)</f>
        <v>189515.98599999998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95.19</v>
      </c>
      <c r="D7" s="28">
        <v>93.87</v>
      </c>
      <c r="E7" s="28">
        <v>88.43</v>
      </c>
      <c r="F7" s="28">
        <v>87.75</v>
      </c>
      <c r="G7" s="28">
        <v>90.41</v>
      </c>
      <c r="H7" s="28">
        <v>98.68</v>
      </c>
      <c r="I7" s="28">
        <v>115.04</v>
      </c>
      <c r="J7" s="28">
        <v>114.88</v>
      </c>
      <c r="K7" s="28">
        <v>108.6</v>
      </c>
      <c r="L7" s="28">
        <v>106.43</v>
      </c>
      <c r="M7" s="28">
        <v>112.27</v>
      </c>
      <c r="N7" s="28">
        <v>116.01</v>
      </c>
      <c r="O7" s="28">
        <v>128.02000000000001</v>
      </c>
      <c r="P7" s="28">
        <v>128.27000000000001</v>
      </c>
      <c r="Q7" s="28">
        <v>128.33000000000001</v>
      </c>
      <c r="R7" s="28">
        <v>130</v>
      </c>
      <c r="S7" s="28">
        <v>130</v>
      </c>
      <c r="T7" s="28">
        <v>129.97999999999999</v>
      </c>
      <c r="U7" s="28">
        <v>127.88</v>
      </c>
      <c r="V7" s="28">
        <v>129.41</v>
      </c>
      <c r="W7" s="28">
        <v>115.01</v>
      </c>
      <c r="X7" s="28">
        <v>123.33</v>
      </c>
      <c r="Y7" s="28">
        <v>106.43</v>
      </c>
      <c r="Z7" s="29"/>
      <c r="AA7" s="30">
        <v>112.80749999999999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862.80600000000004</v>
      </c>
      <c r="C17" s="67">
        <v>867.66599999999994</v>
      </c>
      <c r="D17" s="67">
        <v>855.78699999999992</v>
      </c>
      <c r="E17" s="67">
        <v>860.69599999999991</v>
      </c>
      <c r="F17" s="67">
        <v>864.6149999999999</v>
      </c>
      <c r="G17" s="67">
        <v>853.40499999999997</v>
      </c>
      <c r="H17" s="67">
        <v>851.30799999999999</v>
      </c>
      <c r="I17" s="67">
        <v>855.42399999999998</v>
      </c>
      <c r="J17" s="67">
        <v>854.08199999999999</v>
      </c>
      <c r="K17" s="67">
        <v>835.23299999999995</v>
      </c>
      <c r="L17" s="67">
        <v>799.34500000000003</v>
      </c>
      <c r="M17" s="67">
        <v>775.91700000000003</v>
      </c>
      <c r="N17" s="67">
        <v>771.06299999999999</v>
      </c>
      <c r="O17" s="67">
        <v>748.07299999999998</v>
      </c>
      <c r="P17" s="67">
        <v>739.08199999999988</v>
      </c>
      <c r="Q17" s="67">
        <v>723.34300000000007</v>
      </c>
      <c r="R17" s="67">
        <v>703.471</v>
      </c>
      <c r="S17" s="67">
        <v>616.80300000000011</v>
      </c>
      <c r="T17" s="67">
        <v>615.87700000000007</v>
      </c>
      <c r="U17" s="67">
        <v>620.548</v>
      </c>
      <c r="V17" s="67">
        <v>620.75599999999997</v>
      </c>
      <c r="W17" s="67">
        <v>610.83500000000004</v>
      </c>
      <c r="X17" s="67">
        <v>828.01900000000001</v>
      </c>
      <c r="Y17" s="67">
        <v>849.89699999999993</v>
      </c>
      <c r="Z17" s="68"/>
      <c r="AA17" s="69">
        <f>SUM(B17:Z17)</f>
        <v>18584.050999999999</v>
      </c>
    </row>
    <row r="18" spans="1:27" ht="24.95" customHeight="1" x14ac:dyDescent="0.2">
      <c r="A18" s="70" t="s">
        <v>13</v>
      </c>
      <c r="B18" s="71">
        <v>1186.8670000000002</v>
      </c>
      <c r="C18" s="72">
        <v>1158.9049999999997</v>
      </c>
      <c r="D18" s="72">
        <v>1154.4770000000001</v>
      </c>
      <c r="E18" s="72">
        <v>1153.5050000000001</v>
      </c>
      <c r="F18" s="72">
        <v>1198.4409999999996</v>
      </c>
      <c r="G18" s="72">
        <v>1307.0020000000002</v>
      </c>
      <c r="H18" s="72">
        <v>1462.5649999999998</v>
      </c>
      <c r="I18" s="72">
        <v>1675.0449999999996</v>
      </c>
      <c r="J18" s="72">
        <v>1772.4580000000001</v>
      </c>
      <c r="K18" s="72">
        <v>1820.2369999999999</v>
      </c>
      <c r="L18" s="72">
        <v>1827.7620000000002</v>
      </c>
      <c r="M18" s="72">
        <v>1832.2860000000003</v>
      </c>
      <c r="N18" s="72">
        <v>1816.8399999999997</v>
      </c>
      <c r="O18" s="72">
        <v>1785.473</v>
      </c>
      <c r="P18" s="72">
        <v>1722.0680000000002</v>
      </c>
      <c r="Q18" s="72">
        <v>1670.2280000000003</v>
      </c>
      <c r="R18" s="72">
        <v>1629.6759999999999</v>
      </c>
      <c r="S18" s="72">
        <v>1570.9</v>
      </c>
      <c r="T18" s="72">
        <v>1508.7660000000003</v>
      </c>
      <c r="U18" s="72">
        <v>1466.1279999999999</v>
      </c>
      <c r="V18" s="72">
        <v>1374.8510000000001</v>
      </c>
      <c r="W18" s="72">
        <v>1267.0280000000002</v>
      </c>
      <c r="X18" s="72">
        <v>1192.335</v>
      </c>
      <c r="Y18" s="72">
        <v>1143.605</v>
      </c>
      <c r="Z18" s="73"/>
      <c r="AA18" s="74">
        <f>SUM(B18:Z18)</f>
        <v>35697.448000000004</v>
      </c>
    </row>
    <row r="19" spans="1:27" ht="24.95" customHeight="1" x14ac:dyDescent="0.2">
      <c r="A19" s="70" t="s">
        <v>14</v>
      </c>
      <c r="B19" s="75">
        <v>4239.3070000000007</v>
      </c>
      <c r="C19" s="76">
        <v>3945.0829999999996</v>
      </c>
      <c r="D19" s="76">
        <v>3793.47</v>
      </c>
      <c r="E19" s="76">
        <v>3635.0559999999996</v>
      </c>
      <c r="F19" s="76">
        <v>3585.3830000000007</v>
      </c>
      <c r="G19" s="76">
        <v>3475.0160000000001</v>
      </c>
      <c r="H19" s="76">
        <v>3619.9449999999997</v>
      </c>
      <c r="I19" s="76">
        <v>4250.4229999999998</v>
      </c>
      <c r="J19" s="76">
        <v>4773.6219999999994</v>
      </c>
      <c r="K19" s="76">
        <v>5155.915</v>
      </c>
      <c r="L19" s="76">
        <v>5454.5230000000001</v>
      </c>
      <c r="M19" s="76">
        <v>5709.2370000000001</v>
      </c>
      <c r="N19" s="76">
        <v>5895.4809999999989</v>
      </c>
      <c r="O19" s="76">
        <v>5976.7960000000003</v>
      </c>
      <c r="P19" s="76">
        <v>5882.1479999999992</v>
      </c>
      <c r="Q19" s="76">
        <v>5809.3570000000009</v>
      </c>
      <c r="R19" s="76">
        <v>5816.2159999999994</v>
      </c>
      <c r="S19" s="76">
        <v>5664.1649999999991</v>
      </c>
      <c r="T19" s="76">
        <v>5431.7380000000003</v>
      </c>
      <c r="U19" s="76">
        <v>5370.7120000000014</v>
      </c>
      <c r="V19" s="76">
        <v>5454.1449999999986</v>
      </c>
      <c r="W19" s="76">
        <v>5223.7499999999982</v>
      </c>
      <c r="X19" s="76">
        <v>4798.5259999999989</v>
      </c>
      <c r="Y19" s="76">
        <v>4430.7699999999995</v>
      </c>
      <c r="Z19" s="73"/>
      <c r="AA19" s="74">
        <f>SUM(B19:Z19)</f>
        <v>117390.784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785</v>
      </c>
    </row>
    <row r="21" spans="1:27" ht="24.95" customHeight="1" x14ac:dyDescent="0.2">
      <c r="A21" s="80" t="s">
        <v>16</v>
      </c>
      <c r="B21" s="72">
        <v>144</v>
      </c>
      <c r="C21" s="72">
        <v>170.5</v>
      </c>
      <c r="D21" s="72">
        <v>130</v>
      </c>
      <c r="E21" s="72">
        <v>123.5</v>
      </c>
      <c r="F21" s="72">
        <v>119</v>
      </c>
      <c r="G21" s="72">
        <v>125</v>
      </c>
      <c r="H21" s="72">
        <v>181.5</v>
      </c>
      <c r="I21" s="72">
        <v>189.5</v>
      </c>
      <c r="J21" s="72">
        <v>191</v>
      </c>
      <c r="K21" s="72">
        <v>199</v>
      </c>
      <c r="L21" s="72">
        <v>200.5</v>
      </c>
      <c r="M21" s="72">
        <v>187</v>
      </c>
      <c r="N21" s="72">
        <v>199</v>
      </c>
      <c r="O21" s="72">
        <v>199</v>
      </c>
      <c r="P21" s="72">
        <v>199.5</v>
      </c>
      <c r="Q21" s="72">
        <v>199.5</v>
      </c>
      <c r="R21" s="72">
        <v>200.5</v>
      </c>
      <c r="S21" s="72">
        <v>208</v>
      </c>
      <c r="T21" s="72">
        <v>210.5</v>
      </c>
      <c r="U21" s="72">
        <v>209.5</v>
      </c>
      <c r="V21" s="72">
        <v>210</v>
      </c>
      <c r="W21" s="72">
        <v>196</v>
      </c>
      <c r="X21" s="72">
        <v>181.5</v>
      </c>
      <c r="Y21" s="72">
        <v>169</v>
      </c>
      <c r="Z21" s="72"/>
      <c r="AA21" s="74">
        <f>SUM(B21:Z21)</f>
        <v>4342.5</v>
      </c>
    </row>
    <row r="22" spans="1:27" ht="30" customHeight="1" thickBot="1" x14ac:dyDescent="0.25">
      <c r="A22" s="81" t="s">
        <v>17</v>
      </c>
      <c r="B22" s="82">
        <f t="shared" ref="B22:AA22" si="1">SUM(B17:B21)</f>
        <v>6432.9800000000014</v>
      </c>
      <c r="C22" s="83">
        <f t="shared" si="1"/>
        <v>6142.1539999999995</v>
      </c>
      <c r="D22" s="83">
        <f t="shared" si="1"/>
        <v>6153.7340000000004</v>
      </c>
      <c r="E22" s="83">
        <f t="shared" si="1"/>
        <v>5992.7569999999996</v>
      </c>
      <c r="F22" s="83">
        <f t="shared" si="1"/>
        <v>5987.4390000000003</v>
      </c>
      <c r="G22" s="83">
        <f t="shared" si="1"/>
        <v>5885.4230000000007</v>
      </c>
      <c r="H22" s="83">
        <f t="shared" si="1"/>
        <v>6115.3179999999993</v>
      </c>
      <c r="I22" s="83">
        <f t="shared" si="1"/>
        <v>6970.3919999999998</v>
      </c>
      <c r="J22" s="83">
        <f t="shared" si="1"/>
        <v>7591.1619999999994</v>
      </c>
      <c r="K22" s="83">
        <f t="shared" si="1"/>
        <v>8010.3850000000002</v>
      </c>
      <c r="L22" s="83">
        <f t="shared" si="1"/>
        <v>8282.130000000001</v>
      </c>
      <c r="M22" s="83">
        <f t="shared" si="1"/>
        <v>8504.44</v>
      </c>
      <c r="N22" s="83">
        <f t="shared" si="1"/>
        <v>8682.3839999999982</v>
      </c>
      <c r="O22" s="83">
        <f t="shared" si="1"/>
        <v>8709.3420000000006</v>
      </c>
      <c r="P22" s="83">
        <f t="shared" si="1"/>
        <v>8542.7979999999989</v>
      </c>
      <c r="Q22" s="83">
        <f t="shared" si="1"/>
        <v>8402.4280000000017</v>
      </c>
      <c r="R22" s="83">
        <f t="shared" si="1"/>
        <v>8349.8629999999994</v>
      </c>
      <c r="S22" s="83">
        <f t="shared" si="1"/>
        <v>8059.8679999999995</v>
      </c>
      <c r="T22" s="83">
        <f t="shared" si="1"/>
        <v>7766.8810000000012</v>
      </c>
      <c r="U22" s="83">
        <f t="shared" si="1"/>
        <v>7666.8880000000008</v>
      </c>
      <c r="V22" s="83">
        <f t="shared" si="1"/>
        <v>7659.7519999999986</v>
      </c>
      <c r="W22" s="83">
        <f t="shared" si="1"/>
        <v>7297.6129999999985</v>
      </c>
      <c r="X22" s="83">
        <f t="shared" si="1"/>
        <v>7000.3799999999992</v>
      </c>
      <c r="Y22" s="83">
        <f t="shared" si="1"/>
        <v>6593.271999999999</v>
      </c>
      <c r="Z22" s="84">
        <f t="shared" si="1"/>
        <v>0</v>
      </c>
      <c r="AA22" s="85">
        <f t="shared" si="1"/>
        <v>176799.783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201</v>
      </c>
      <c r="C25" s="67">
        <v>227.5</v>
      </c>
      <c r="D25" s="67">
        <v>187</v>
      </c>
      <c r="E25" s="67">
        <v>180.5</v>
      </c>
      <c r="F25" s="67">
        <v>176</v>
      </c>
      <c r="G25" s="67">
        <v>182</v>
      </c>
      <c r="H25" s="67">
        <v>213.5</v>
      </c>
      <c r="I25" s="67">
        <v>246.5</v>
      </c>
      <c r="J25" s="67">
        <v>248</v>
      </c>
      <c r="K25" s="67">
        <v>264</v>
      </c>
      <c r="L25" s="67">
        <v>265.5</v>
      </c>
      <c r="M25" s="67">
        <v>227</v>
      </c>
      <c r="N25" s="67">
        <v>239</v>
      </c>
      <c r="O25" s="67">
        <v>231</v>
      </c>
      <c r="P25" s="67">
        <v>231.5</v>
      </c>
      <c r="Q25" s="67">
        <v>231.5</v>
      </c>
      <c r="R25" s="67">
        <v>232.5</v>
      </c>
      <c r="S25" s="67">
        <v>240</v>
      </c>
      <c r="T25" s="67">
        <v>271.5</v>
      </c>
      <c r="U25" s="67">
        <v>270.5</v>
      </c>
      <c r="V25" s="67">
        <v>273</v>
      </c>
      <c r="W25" s="67">
        <v>259</v>
      </c>
      <c r="X25" s="67">
        <v>238.5</v>
      </c>
      <c r="Y25" s="67">
        <v>226</v>
      </c>
      <c r="Z25" s="68"/>
      <c r="AA25" s="69">
        <f>SUM(B25:Z25)</f>
        <v>5562.5</v>
      </c>
    </row>
    <row r="26" spans="1:27" ht="24.95" customHeight="1" x14ac:dyDescent="0.2">
      <c r="A26" s="70" t="s">
        <v>20</v>
      </c>
      <c r="B26" s="71">
        <v>6609.98</v>
      </c>
      <c r="C26" s="72">
        <v>6374.6540000000005</v>
      </c>
      <c r="D26" s="72">
        <v>6408.7340000000004</v>
      </c>
      <c r="E26" s="72">
        <v>6247.2569999999996</v>
      </c>
      <c r="F26" s="72">
        <v>6243.4390000000003</v>
      </c>
      <c r="G26" s="72">
        <v>6150.4229999999998</v>
      </c>
      <c r="H26" s="72">
        <v>6348.8180000000002</v>
      </c>
      <c r="I26" s="72">
        <v>7219.8919999999998</v>
      </c>
      <c r="J26" s="72">
        <v>7893.1620000000003</v>
      </c>
      <c r="K26" s="72">
        <v>8373.3850000000002</v>
      </c>
      <c r="L26" s="72">
        <v>8629.6299999999992</v>
      </c>
      <c r="M26" s="72">
        <v>8846.44</v>
      </c>
      <c r="N26" s="72">
        <v>8992.384</v>
      </c>
      <c r="O26" s="72">
        <v>9019.3420000000006</v>
      </c>
      <c r="P26" s="72">
        <v>8854.1460000000006</v>
      </c>
      <c r="Q26" s="72">
        <v>8662.9279999999999</v>
      </c>
      <c r="R26" s="72">
        <v>8619.3629999999994</v>
      </c>
      <c r="S26" s="72">
        <v>8359.8680000000004</v>
      </c>
      <c r="T26" s="72">
        <v>8051.3810000000003</v>
      </c>
      <c r="U26" s="72">
        <v>8040.5640000000003</v>
      </c>
      <c r="V26" s="72">
        <v>8034.7520000000004</v>
      </c>
      <c r="W26" s="72">
        <v>7716.6130000000003</v>
      </c>
      <c r="X26" s="72">
        <v>7243.8590000000004</v>
      </c>
      <c r="Y26" s="72">
        <v>6873.2719999999999</v>
      </c>
      <c r="Z26" s="73"/>
      <c r="AA26" s="74">
        <f>SUM(B26:Z26)</f>
        <v>183814.28600000002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6810.98</v>
      </c>
      <c r="C28" s="57">
        <f t="shared" si="2"/>
        <v>6602.1540000000005</v>
      </c>
      <c r="D28" s="57">
        <f t="shared" si="2"/>
        <v>6595.7340000000004</v>
      </c>
      <c r="E28" s="57">
        <f t="shared" si="2"/>
        <v>6427.7569999999996</v>
      </c>
      <c r="F28" s="57">
        <f t="shared" si="2"/>
        <v>6419.4390000000003</v>
      </c>
      <c r="G28" s="57">
        <f t="shared" si="2"/>
        <v>6332.4229999999998</v>
      </c>
      <c r="H28" s="57">
        <f t="shared" si="2"/>
        <v>6562.3180000000002</v>
      </c>
      <c r="I28" s="57">
        <f t="shared" si="2"/>
        <v>7466.3919999999998</v>
      </c>
      <c r="J28" s="57">
        <f t="shared" si="2"/>
        <v>8141.1620000000003</v>
      </c>
      <c r="K28" s="57">
        <f t="shared" si="2"/>
        <v>8637.3850000000002</v>
      </c>
      <c r="L28" s="57">
        <f t="shared" si="2"/>
        <v>8895.1299999999992</v>
      </c>
      <c r="M28" s="57">
        <f t="shared" si="2"/>
        <v>9073.44</v>
      </c>
      <c r="N28" s="57">
        <f t="shared" si="2"/>
        <v>9231.384</v>
      </c>
      <c r="O28" s="57">
        <f t="shared" si="2"/>
        <v>9250.3420000000006</v>
      </c>
      <c r="P28" s="57">
        <f t="shared" si="2"/>
        <v>9085.6460000000006</v>
      </c>
      <c r="Q28" s="57">
        <f t="shared" si="2"/>
        <v>8894.4279999999999</v>
      </c>
      <c r="R28" s="57">
        <f t="shared" si="2"/>
        <v>8851.8629999999994</v>
      </c>
      <c r="S28" s="57">
        <f t="shared" si="2"/>
        <v>8599.8680000000004</v>
      </c>
      <c r="T28" s="57">
        <f t="shared" si="2"/>
        <v>8322.8810000000012</v>
      </c>
      <c r="U28" s="57">
        <f t="shared" si="2"/>
        <v>8311.0640000000003</v>
      </c>
      <c r="V28" s="57">
        <f t="shared" si="2"/>
        <v>8307.7520000000004</v>
      </c>
      <c r="W28" s="57">
        <f t="shared" si="2"/>
        <v>7975.6130000000003</v>
      </c>
      <c r="X28" s="57">
        <f t="shared" si="2"/>
        <v>7482.3590000000004</v>
      </c>
      <c r="Y28" s="57">
        <f t="shared" si="2"/>
        <v>7099.2719999999999</v>
      </c>
      <c r="Z28" s="58">
        <f t="shared" si="2"/>
        <v>0</v>
      </c>
      <c r="AA28" s="59">
        <f t="shared" si="2"/>
        <v>189376.78600000002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316</v>
      </c>
      <c r="C31" s="90">
        <v>400</v>
      </c>
      <c r="D31" s="90">
        <v>400</v>
      </c>
      <c r="E31" s="90">
        <v>395</v>
      </c>
      <c r="F31" s="90">
        <v>392</v>
      </c>
      <c r="G31" s="90">
        <v>400</v>
      </c>
      <c r="H31" s="90">
        <v>400</v>
      </c>
      <c r="I31" s="90">
        <v>322</v>
      </c>
      <c r="J31" s="90">
        <v>356</v>
      </c>
      <c r="K31" s="90">
        <v>381</v>
      </c>
      <c r="L31" s="90">
        <v>392</v>
      </c>
      <c r="M31" s="90">
        <v>348</v>
      </c>
      <c r="N31" s="90">
        <v>330</v>
      </c>
      <c r="O31" s="90">
        <v>347</v>
      </c>
      <c r="P31" s="90">
        <v>340</v>
      </c>
      <c r="Q31" s="90">
        <v>319</v>
      </c>
      <c r="R31" s="90">
        <v>308</v>
      </c>
      <c r="S31" s="90">
        <v>289</v>
      </c>
      <c r="T31" s="90">
        <v>299</v>
      </c>
      <c r="U31" s="90">
        <v>362</v>
      </c>
      <c r="V31" s="90">
        <v>350</v>
      </c>
      <c r="W31" s="90">
        <v>400</v>
      </c>
      <c r="X31" s="90">
        <v>296.97900000000004</v>
      </c>
      <c r="Y31" s="90">
        <v>351</v>
      </c>
      <c r="Z31" s="91"/>
      <c r="AA31" s="69">
        <f t="shared" ref="AA31:AA36" si="3">SUM(B31:Z31)</f>
        <v>8493.9789999999994</v>
      </c>
    </row>
    <row r="32" spans="1:27" ht="24.95" customHeight="1" x14ac:dyDescent="0.2">
      <c r="A32" s="92" t="s">
        <v>37</v>
      </c>
      <c r="B32" s="93">
        <v>62</v>
      </c>
      <c r="C32" s="94">
        <v>60</v>
      </c>
      <c r="D32" s="94">
        <v>42</v>
      </c>
      <c r="E32" s="94">
        <v>40</v>
      </c>
      <c r="F32" s="94">
        <v>40</v>
      </c>
      <c r="G32" s="94">
        <v>47</v>
      </c>
      <c r="H32" s="94">
        <v>47</v>
      </c>
      <c r="I32" s="94">
        <v>174</v>
      </c>
      <c r="J32" s="94">
        <v>194</v>
      </c>
      <c r="K32" s="94">
        <v>246</v>
      </c>
      <c r="L32" s="94">
        <v>221</v>
      </c>
      <c r="M32" s="94">
        <v>221</v>
      </c>
      <c r="N32" s="94">
        <v>219</v>
      </c>
      <c r="O32" s="94">
        <v>194</v>
      </c>
      <c r="P32" s="94">
        <v>202.84800000000001</v>
      </c>
      <c r="Q32" s="94">
        <v>173</v>
      </c>
      <c r="R32" s="94">
        <v>194</v>
      </c>
      <c r="S32" s="94">
        <v>251</v>
      </c>
      <c r="T32" s="94">
        <v>257</v>
      </c>
      <c r="U32" s="94">
        <v>282.17599999999999</v>
      </c>
      <c r="V32" s="94">
        <v>298</v>
      </c>
      <c r="W32" s="94">
        <v>278</v>
      </c>
      <c r="X32" s="94">
        <v>185</v>
      </c>
      <c r="Y32" s="94">
        <v>155</v>
      </c>
      <c r="Z32" s="95"/>
      <c r="AA32" s="74">
        <f t="shared" si="3"/>
        <v>4083.0239999999999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42.8</v>
      </c>
      <c r="I33" s="94">
        <v>3.7</v>
      </c>
      <c r="J33" s="94">
        <v>20.7</v>
      </c>
      <c r="K33" s="94"/>
      <c r="L33" s="94">
        <v>72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139.19999999999999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378</v>
      </c>
      <c r="C36" s="83">
        <f t="shared" ref="C36:Z36" si="4">SUM(C31:C35)</f>
        <v>460</v>
      </c>
      <c r="D36" s="83">
        <f t="shared" si="4"/>
        <v>442</v>
      </c>
      <c r="E36" s="83">
        <f t="shared" si="4"/>
        <v>435</v>
      </c>
      <c r="F36" s="83">
        <f t="shared" si="4"/>
        <v>432</v>
      </c>
      <c r="G36" s="83">
        <f t="shared" si="4"/>
        <v>447</v>
      </c>
      <c r="H36" s="83">
        <f t="shared" si="4"/>
        <v>489.8</v>
      </c>
      <c r="I36" s="83">
        <f t="shared" si="4"/>
        <v>499.7</v>
      </c>
      <c r="J36" s="83">
        <f t="shared" si="4"/>
        <v>570.70000000000005</v>
      </c>
      <c r="K36" s="83">
        <f t="shared" si="4"/>
        <v>627</v>
      </c>
      <c r="L36" s="83">
        <f t="shared" si="4"/>
        <v>685</v>
      </c>
      <c r="M36" s="83">
        <f t="shared" si="4"/>
        <v>569</v>
      </c>
      <c r="N36" s="83">
        <f t="shared" si="4"/>
        <v>549</v>
      </c>
      <c r="O36" s="83">
        <f t="shared" si="4"/>
        <v>541</v>
      </c>
      <c r="P36" s="83">
        <f t="shared" si="4"/>
        <v>542.84799999999996</v>
      </c>
      <c r="Q36" s="83">
        <f t="shared" si="4"/>
        <v>492</v>
      </c>
      <c r="R36" s="83">
        <f t="shared" si="4"/>
        <v>502</v>
      </c>
      <c r="S36" s="83">
        <f t="shared" si="4"/>
        <v>540</v>
      </c>
      <c r="T36" s="83">
        <f t="shared" si="4"/>
        <v>556</v>
      </c>
      <c r="U36" s="83">
        <f t="shared" si="4"/>
        <v>644.17599999999993</v>
      </c>
      <c r="V36" s="83">
        <f t="shared" si="4"/>
        <v>648</v>
      </c>
      <c r="W36" s="83">
        <f t="shared" si="4"/>
        <v>678</v>
      </c>
      <c r="X36" s="83">
        <f t="shared" si="4"/>
        <v>481.97900000000004</v>
      </c>
      <c r="Y36" s="83">
        <f t="shared" si="4"/>
        <v>506</v>
      </c>
      <c r="Z36" s="84">
        <f t="shared" si="4"/>
        <v>0</v>
      </c>
      <c r="AA36" s="85">
        <f t="shared" si="3"/>
        <v>12716.202999999998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42.8</v>
      </c>
      <c r="I41" s="94">
        <v>3.7</v>
      </c>
      <c r="J41" s="94">
        <v>20.7</v>
      </c>
      <c r="K41" s="94"/>
      <c r="L41" s="94">
        <v>72</v>
      </c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139.19999999999999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42.8</v>
      </c>
      <c r="I44" s="83">
        <f t="shared" si="6"/>
        <v>3.7</v>
      </c>
      <c r="J44" s="83">
        <f t="shared" si="6"/>
        <v>20.7</v>
      </c>
      <c r="K44" s="83">
        <f t="shared" si="6"/>
        <v>0</v>
      </c>
      <c r="L44" s="83">
        <f t="shared" si="6"/>
        <v>72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139.19999999999999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6810.9800000000014</v>
      </c>
      <c r="C47" s="83">
        <f t="shared" ref="C47:Z47" si="8">SUM(C10:C13)+C22+C36</f>
        <v>6602.1539999999995</v>
      </c>
      <c r="D47" s="83">
        <f t="shared" si="8"/>
        <v>6595.7340000000004</v>
      </c>
      <c r="E47" s="83">
        <f t="shared" si="8"/>
        <v>6427.7569999999996</v>
      </c>
      <c r="F47" s="83">
        <f t="shared" si="8"/>
        <v>6419.4390000000003</v>
      </c>
      <c r="G47" s="83">
        <f t="shared" si="8"/>
        <v>6332.4230000000007</v>
      </c>
      <c r="H47" s="83">
        <f t="shared" si="8"/>
        <v>6605.1179999999995</v>
      </c>
      <c r="I47" s="83">
        <f t="shared" si="8"/>
        <v>7470.0919999999996</v>
      </c>
      <c r="J47" s="83">
        <f t="shared" si="8"/>
        <v>8161.8619999999992</v>
      </c>
      <c r="K47" s="83">
        <f t="shared" si="8"/>
        <v>8637.3850000000002</v>
      </c>
      <c r="L47" s="83">
        <f t="shared" si="8"/>
        <v>8967.130000000001</v>
      </c>
      <c r="M47" s="83">
        <f t="shared" si="8"/>
        <v>9073.44</v>
      </c>
      <c r="N47" s="83">
        <f t="shared" si="8"/>
        <v>9231.3839999999982</v>
      </c>
      <c r="O47" s="83">
        <f t="shared" si="8"/>
        <v>9250.3420000000006</v>
      </c>
      <c r="P47" s="83">
        <f t="shared" si="8"/>
        <v>9085.6459999999988</v>
      </c>
      <c r="Q47" s="83">
        <f t="shared" si="8"/>
        <v>8894.4280000000017</v>
      </c>
      <c r="R47" s="83">
        <f t="shared" si="8"/>
        <v>8851.8629999999994</v>
      </c>
      <c r="S47" s="83">
        <f t="shared" si="8"/>
        <v>8599.8679999999986</v>
      </c>
      <c r="T47" s="83">
        <f t="shared" si="8"/>
        <v>8322.8810000000012</v>
      </c>
      <c r="U47" s="83">
        <f t="shared" si="8"/>
        <v>8311.0640000000003</v>
      </c>
      <c r="V47" s="83">
        <f t="shared" si="8"/>
        <v>8307.7519999999986</v>
      </c>
      <c r="W47" s="83">
        <f t="shared" si="8"/>
        <v>7975.6129999999985</v>
      </c>
      <c r="X47" s="83">
        <f t="shared" si="8"/>
        <v>7482.3589999999995</v>
      </c>
      <c r="Y47" s="83">
        <f t="shared" si="8"/>
        <v>7099.271999999999</v>
      </c>
      <c r="Z47" s="84">
        <f t="shared" si="8"/>
        <v>0</v>
      </c>
      <c r="AA47" s="100">
        <f>SUM(B47:Z47)</f>
        <v>189515.98600000003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-395.2</v>
      </c>
      <c r="C4" s="18">
        <v>-518.4</v>
      </c>
      <c r="D4" s="18">
        <v>-594.9</v>
      </c>
      <c r="E4" s="18">
        <v>-503.3</v>
      </c>
      <c r="F4" s="18">
        <v>-425.5</v>
      </c>
      <c r="G4" s="18">
        <v>-325.60000000000002</v>
      </c>
      <c r="H4" s="18">
        <v>42.8</v>
      </c>
      <c r="I4" s="18">
        <v>3.7</v>
      </c>
      <c r="J4" s="18">
        <v>20.7</v>
      </c>
      <c r="K4" s="18">
        <v>-40.799999999999997</v>
      </c>
      <c r="L4" s="18">
        <v>72</v>
      </c>
      <c r="M4" s="18">
        <v>-44.6</v>
      </c>
      <c r="N4" s="18">
        <v>-201</v>
      </c>
      <c r="O4" s="18">
        <v>-290.2</v>
      </c>
      <c r="P4" s="18">
        <v>-334.8</v>
      </c>
      <c r="Q4" s="18">
        <v>-379.2</v>
      </c>
      <c r="R4" s="18">
        <v>-362.4</v>
      </c>
      <c r="S4" s="18">
        <v>-292.89999999999998</v>
      </c>
      <c r="T4" s="18">
        <v>-393.5</v>
      </c>
      <c r="U4" s="18">
        <v>-330.5</v>
      </c>
      <c r="V4" s="18">
        <v>-293</v>
      </c>
      <c r="W4" s="18">
        <v>-217.2</v>
      </c>
      <c r="X4" s="18">
        <v>-307</v>
      </c>
      <c r="Y4" s="18">
        <v>-447.6</v>
      </c>
      <c r="Z4" s="19"/>
      <c r="AA4" s="107">
        <f>SUM(B4:Z4)</f>
        <v>-6558.4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103.16</v>
      </c>
      <c r="C7" s="113">
        <v>95.19</v>
      </c>
      <c r="D7" s="113">
        <v>93.87</v>
      </c>
      <c r="E7" s="113">
        <v>88.43</v>
      </c>
      <c r="F7" s="113">
        <v>87.75</v>
      </c>
      <c r="G7" s="113">
        <v>90.41</v>
      </c>
      <c r="H7" s="113">
        <v>98.68</v>
      </c>
      <c r="I7" s="113">
        <v>115.04</v>
      </c>
      <c r="J7" s="113">
        <v>114.88</v>
      </c>
      <c r="K7" s="113">
        <v>108.6</v>
      </c>
      <c r="L7" s="113">
        <v>106.43</v>
      </c>
      <c r="M7" s="113">
        <v>112.27</v>
      </c>
      <c r="N7" s="113">
        <v>116.01</v>
      </c>
      <c r="O7" s="113">
        <v>128.02000000000001</v>
      </c>
      <c r="P7" s="113">
        <v>128.27000000000001</v>
      </c>
      <c r="Q7" s="113">
        <v>128.33000000000001</v>
      </c>
      <c r="R7" s="113">
        <v>130</v>
      </c>
      <c r="S7" s="113">
        <v>130</v>
      </c>
      <c r="T7" s="113">
        <v>129.97999999999999</v>
      </c>
      <c r="U7" s="113">
        <v>127.88</v>
      </c>
      <c r="V7" s="113">
        <v>129.41</v>
      </c>
      <c r="W7" s="113">
        <v>115.01</v>
      </c>
      <c r="X7" s="113">
        <v>123.33</v>
      </c>
      <c r="Y7" s="113">
        <v>106.43</v>
      </c>
      <c r="Z7" s="114"/>
      <c r="AA7" s="115">
        <v>112.80749999999999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395.2</v>
      </c>
      <c r="C13" s="125">
        <v>518.4</v>
      </c>
      <c r="D13" s="125">
        <v>594.9</v>
      </c>
      <c r="E13" s="125">
        <v>503.3</v>
      </c>
      <c r="F13" s="125">
        <v>425.5</v>
      </c>
      <c r="G13" s="125">
        <v>325.60000000000002</v>
      </c>
      <c r="H13" s="125"/>
      <c r="I13" s="125"/>
      <c r="J13" s="125"/>
      <c r="K13" s="125">
        <v>40.799999999999997</v>
      </c>
      <c r="L13" s="125"/>
      <c r="M13" s="125">
        <v>44.6</v>
      </c>
      <c r="N13" s="125">
        <v>201</v>
      </c>
      <c r="O13" s="125">
        <v>290.2</v>
      </c>
      <c r="P13" s="125">
        <v>334.8</v>
      </c>
      <c r="Q13" s="125">
        <v>379.2</v>
      </c>
      <c r="R13" s="125">
        <v>362.4</v>
      </c>
      <c r="S13" s="125">
        <v>292.89999999999998</v>
      </c>
      <c r="T13" s="125">
        <v>393.5</v>
      </c>
      <c r="U13" s="125">
        <v>330.5</v>
      </c>
      <c r="V13" s="125">
        <v>293</v>
      </c>
      <c r="W13" s="125">
        <v>217.2</v>
      </c>
      <c r="X13" s="125">
        <v>307</v>
      </c>
      <c r="Y13" s="126">
        <v>447.6</v>
      </c>
      <c r="Z13" s="127"/>
      <c r="AA13" s="128">
        <f t="shared" si="0"/>
        <v>6697.5999999999995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395.2</v>
      </c>
      <c r="C16" s="131">
        <f t="shared" ref="C16:Z16" si="1">IF(LEN(C$2)&gt;0,SUM(C11:C15),"")</f>
        <v>518.4</v>
      </c>
      <c r="D16" s="131">
        <f t="shared" si="1"/>
        <v>594.9</v>
      </c>
      <c r="E16" s="131">
        <f t="shared" si="1"/>
        <v>503.3</v>
      </c>
      <c r="F16" s="131">
        <f t="shared" si="1"/>
        <v>425.5</v>
      </c>
      <c r="G16" s="131">
        <f t="shared" si="1"/>
        <v>325.60000000000002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40.799999999999997</v>
      </c>
      <c r="L16" s="131">
        <f t="shared" si="1"/>
        <v>0</v>
      </c>
      <c r="M16" s="131">
        <f t="shared" si="1"/>
        <v>44.6</v>
      </c>
      <c r="N16" s="131">
        <f t="shared" si="1"/>
        <v>201</v>
      </c>
      <c r="O16" s="131">
        <f t="shared" si="1"/>
        <v>290.2</v>
      </c>
      <c r="P16" s="131">
        <f t="shared" si="1"/>
        <v>334.8</v>
      </c>
      <c r="Q16" s="131">
        <f t="shared" si="1"/>
        <v>379.2</v>
      </c>
      <c r="R16" s="131">
        <f t="shared" si="1"/>
        <v>362.4</v>
      </c>
      <c r="S16" s="131">
        <f t="shared" si="1"/>
        <v>292.89999999999998</v>
      </c>
      <c r="T16" s="131">
        <f t="shared" si="1"/>
        <v>393.5</v>
      </c>
      <c r="U16" s="131">
        <f t="shared" si="1"/>
        <v>330.5</v>
      </c>
      <c r="V16" s="131">
        <f t="shared" si="1"/>
        <v>293</v>
      </c>
      <c r="W16" s="131">
        <f t="shared" si="1"/>
        <v>217.2</v>
      </c>
      <c r="X16" s="131">
        <f t="shared" si="1"/>
        <v>307</v>
      </c>
      <c r="Y16" s="131">
        <f t="shared" si="1"/>
        <v>447.6</v>
      </c>
      <c r="Z16" s="132" t="str">
        <f t="shared" si="1"/>
        <v/>
      </c>
      <c r="AA16" s="85">
        <f t="shared" si="0"/>
        <v>6697.5999999999995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42.8</v>
      </c>
      <c r="I21" s="125">
        <v>3.7</v>
      </c>
      <c r="J21" s="125">
        <v>20.7</v>
      </c>
      <c r="K21" s="125"/>
      <c r="L21" s="125">
        <v>72</v>
      </c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139.19999999999999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42.8</v>
      </c>
      <c r="I24" s="131">
        <f t="shared" si="3"/>
        <v>3.7</v>
      </c>
      <c r="J24" s="131">
        <f t="shared" si="3"/>
        <v>20.7</v>
      </c>
      <c r="K24" s="131">
        <f t="shared" si="3"/>
        <v>0</v>
      </c>
      <c r="L24" s="131">
        <f t="shared" si="3"/>
        <v>72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139.19999999999999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2021-08-12T11:07:47Z</dcterms:created>
  <dcterms:modified xsi:type="dcterms:W3CDTF">2021-08-12T11:07:47Z</dcterms:modified>
</cp:coreProperties>
</file>