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[1]SPOT_Orders_OverView_01!$A$48:$A$79</definedName>
    <definedName name="MKT_OVW_PARTICIPANTS_S">[1]SPOT_Orders_OverView_01!$A$5:$A$44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<sst xmlns="http://schemas.openxmlformats.org/spreadsheetml/2006/main" count="109" uniqueCount="48">
  <si>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11/08/2021 14:09:27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</si>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</sst>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1159</c:v>
                </c:pt>
                <c:pt idx="1">
                  <c:v>1159</c:v>
                </c:pt>
                <c:pt idx="2">
                  <c:v>1006</c:v>
                </c:pt>
                <c:pt idx="3">
                  <c:v>1006</c:v>
                </c:pt>
                <c:pt idx="4">
                  <c:v>1006</c:v>
                </c:pt>
                <c:pt idx="5">
                  <c:v>1006</c:v>
                </c:pt>
                <c:pt idx="6">
                  <c:v>1006</c:v>
                </c:pt>
                <c:pt idx="7">
                  <c:v>1159</c:v>
                </c:pt>
                <c:pt idx="8">
                  <c:v>1159</c:v>
                </c:pt>
                <c:pt idx="9">
                  <c:v>1055</c:v>
                </c:pt>
                <c:pt idx="10">
                  <c:v>1055</c:v>
                </c:pt>
                <c:pt idx="11">
                  <c:v>1055</c:v>
                </c:pt>
                <c:pt idx="12">
                  <c:v>1159</c:v>
                </c:pt>
                <c:pt idx="13">
                  <c:v>1159</c:v>
                </c:pt>
                <c:pt idx="14">
                  <c:v>1159</c:v>
                </c:pt>
                <c:pt idx="15">
                  <c:v>1159</c:v>
                </c:pt>
                <c:pt idx="16">
                  <c:v>1159</c:v>
                </c:pt>
                <c:pt idx="17">
                  <c:v>1159</c:v>
                </c:pt>
                <c:pt idx="18">
                  <c:v>1159</c:v>
                </c:pt>
                <c:pt idx="19">
                  <c:v>1159</c:v>
                </c:pt>
                <c:pt idx="20">
                  <c:v>1159</c:v>
                </c:pt>
                <c:pt idx="21">
                  <c:v>1159</c:v>
                </c:pt>
                <c:pt idx="22">
                  <c:v>1159</c:v>
                </c:pt>
                <c:pt idx="23">
                  <c:v>1159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3575.192</c:v>
                </c:pt>
                <c:pt idx="1">
                  <c:v>3342.0729999999999</c:v>
                </c:pt>
                <c:pt idx="2">
                  <c:v>3006.0640000000003</c:v>
                </c:pt>
                <c:pt idx="3">
                  <c:v>2777.8450000000003</c:v>
                </c:pt>
                <c:pt idx="4">
                  <c:v>2730.2809999999999</c:v>
                </c:pt>
                <c:pt idx="5">
                  <c:v>2799.598</c:v>
                </c:pt>
                <c:pt idx="6">
                  <c:v>3110.5509999999999</c:v>
                </c:pt>
                <c:pt idx="7">
                  <c:v>3236.6379999999999</c:v>
                </c:pt>
                <c:pt idx="8">
                  <c:v>3277.107</c:v>
                </c:pt>
                <c:pt idx="9">
                  <c:v>3455.6279999999997</c:v>
                </c:pt>
                <c:pt idx="10">
                  <c:v>3320.1510000000003</c:v>
                </c:pt>
                <c:pt idx="11">
                  <c:v>3389.2370000000001</c:v>
                </c:pt>
                <c:pt idx="12">
                  <c:v>3466.069</c:v>
                </c:pt>
                <c:pt idx="13">
                  <c:v>3468.1860000000001</c:v>
                </c:pt>
                <c:pt idx="14">
                  <c:v>3467.87</c:v>
                </c:pt>
                <c:pt idx="15">
                  <c:v>3496.42</c:v>
                </c:pt>
                <c:pt idx="16">
                  <c:v>3542.2849999999999</c:v>
                </c:pt>
                <c:pt idx="17">
                  <c:v>3573.3420000000001</c:v>
                </c:pt>
                <c:pt idx="18">
                  <c:v>3579.877</c:v>
                </c:pt>
                <c:pt idx="19">
                  <c:v>3702.74</c:v>
                </c:pt>
                <c:pt idx="20">
                  <c:v>3746.7860000000001</c:v>
                </c:pt>
                <c:pt idx="21">
                  <c:v>3625.8620000000001</c:v>
                </c:pt>
                <c:pt idx="22">
                  <c:v>3621.2570000000001</c:v>
                </c:pt>
                <c:pt idx="23">
                  <c:v>3643.6490000000003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1175</c:v>
                </c:pt>
                <c:pt idx="1">
                  <c:v>1109</c:v>
                </c:pt>
                <c:pt idx="2">
                  <c:v>1183</c:v>
                </c:pt>
                <c:pt idx="3">
                  <c:v>1118.9000000000001</c:v>
                </c:pt>
                <c:pt idx="4">
                  <c:v>992.5</c:v>
                </c:pt>
                <c:pt idx="5">
                  <c:v>910</c:v>
                </c:pt>
                <c:pt idx="6">
                  <c:v>697.9</c:v>
                </c:pt>
                <c:pt idx="7">
                  <c:v>487.7</c:v>
                </c:pt>
                <c:pt idx="8">
                  <c:v>493.4</c:v>
                </c:pt>
                <c:pt idx="9">
                  <c:v>424</c:v>
                </c:pt>
                <c:pt idx="10">
                  <c:v>440</c:v>
                </c:pt>
                <c:pt idx="11">
                  <c:v>620.6</c:v>
                </c:pt>
                <c:pt idx="12">
                  <c:v>626.93200000000002</c:v>
                </c:pt>
                <c:pt idx="13">
                  <c:v>619.4</c:v>
                </c:pt>
                <c:pt idx="14">
                  <c:v>713.3</c:v>
                </c:pt>
                <c:pt idx="15">
                  <c:v>752.2</c:v>
                </c:pt>
                <c:pt idx="16">
                  <c:v>805.4</c:v>
                </c:pt>
                <c:pt idx="17">
                  <c:v>881.4</c:v>
                </c:pt>
                <c:pt idx="18">
                  <c:v>856.89700000000005</c:v>
                </c:pt>
                <c:pt idx="19">
                  <c:v>837.2</c:v>
                </c:pt>
                <c:pt idx="20">
                  <c:v>867.9</c:v>
                </c:pt>
                <c:pt idx="21">
                  <c:v>734</c:v>
                </c:pt>
                <c:pt idx="22">
                  <c:v>983.1</c:v>
                </c:pt>
                <c:pt idx="23">
                  <c:v>1177.4000000000001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858.31499999999994</c:v>
                </c:pt>
                <c:pt idx="1">
                  <c:v>1063.6979999999999</c:v>
                </c:pt>
                <c:pt idx="2">
                  <c:v>1242.3049999999998</c:v>
                </c:pt>
                <c:pt idx="3">
                  <c:v>1389.36</c:v>
                </c:pt>
                <c:pt idx="4">
                  <c:v>1507.7910000000002</c:v>
                </c:pt>
                <c:pt idx="5">
                  <c:v>1576.3299999999997</c:v>
                </c:pt>
                <c:pt idx="6">
                  <c:v>1701.3010000000002</c:v>
                </c:pt>
                <c:pt idx="7">
                  <c:v>2160.1580000000004</c:v>
                </c:pt>
                <c:pt idx="8">
                  <c:v>2843.7240000000006</c:v>
                </c:pt>
                <c:pt idx="9">
                  <c:v>3428.2659999999992</c:v>
                </c:pt>
                <c:pt idx="10">
                  <c:v>3763.1169999999997</c:v>
                </c:pt>
                <c:pt idx="11">
                  <c:v>3844.7040000000006</c:v>
                </c:pt>
                <c:pt idx="12">
                  <c:v>3885.4349999999999</c:v>
                </c:pt>
                <c:pt idx="13">
                  <c:v>3833.7380000000007</c:v>
                </c:pt>
                <c:pt idx="14">
                  <c:v>3645.8319999999999</c:v>
                </c:pt>
                <c:pt idx="15">
                  <c:v>3318.0929999999994</c:v>
                </c:pt>
                <c:pt idx="16">
                  <c:v>2845.2720000000004</c:v>
                </c:pt>
                <c:pt idx="17">
                  <c:v>2249.8220000000001</c:v>
                </c:pt>
                <c:pt idx="18">
                  <c:v>1723.7400000000002</c:v>
                </c:pt>
                <c:pt idx="19">
                  <c:v>1490.6779999999997</c:v>
                </c:pt>
                <c:pt idx="20">
                  <c:v>1441.6889999999999</c:v>
                </c:pt>
                <c:pt idx="21">
                  <c:v>1413.701</c:v>
                </c:pt>
                <c:pt idx="22">
                  <c:v>1388.6419999999996</c:v>
                </c:pt>
                <c:pt idx="23">
                  <c:v>1363.9080000000004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114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114</c:v>
                </c:pt>
                <c:pt idx="5">
                  <c:v>114</c:v>
                </c:pt>
                <c:pt idx="6">
                  <c:v>282</c:v>
                </c:pt>
                <c:pt idx="7">
                  <c:v>442</c:v>
                </c:pt>
                <c:pt idx="8">
                  <c:v>486</c:v>
                </c:pt>
                <c:pt idx="9">
                  <c:v>482</c:v>
                </c:pt>
                <c:pt idx="10">
                  <c:v>498</c:v>
                </c:pt>
                <c:pt idx="11">
                  <c:v>308</c:v>
                </c:pt>
                <c:pt idx="12">
                  <c:v>337</c:v>
                </c:pt>
                <c:pt idx="13">
                  <c:v>306</c:v>
                </c:pt>
                <c:pt idx="14">
                  <c:v>306</c:v>
                </c:pt>
                <c:pt idx="15">
                  <c:v>376</c:v>
                </c:pt>
                <c:pt idx="16">
                  <c:v>486</c:v>
                </c:pt>
                <c:pt idx="17">
                  <c:v>784</c:v>
                </c:pt>
                <c:pt idx="18">
                  <c:v>1161</c:v>
                </c:pt>
                <c:pt idx="19">
                  <c:v>1263</c:v>
                </c:pt>
                <c:pt idx="20">
                  <c:v>1251</c:v>
                </c:pt>
                <c:pt idx="21">
                  <c:v>1248</c:v>
                </c:pt>
                <c:pt idx="22">
                  <c:v>694</c:v>
                </c:pt>
                <c:pt idx="23">
                  <c:v>114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5586512"/>
        <c:axId val="3955786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6881.5070000000014</c:v>
                </c:pt>
                <c:pt idx="1">
                  <c:v>6787.7709999999997</c:v>
                </c:pt>
                <c:pt idx="2">
                  <c:v>6551.3689999999997</c:v>
                </c:pt>
                <c:pt idx="3">
                  <c:v>6406.0820000000012</c:v>
                </c:pt>
                <c:pt idx="4">
                  <c:v>6350.5559999999987</c:v>
                </c:pt>
                <c:pt idx="5">
                  <c:v>6405.9049999999997</c:v>
                </c:pt>
                <c:pt idx="6">
                  <c:v>6797.73</c:v>
                </c:pt>
                <c:pt idx="7">
                  <c:v>7485.4579999999978</c:v>
                </c:pt>
                <c:pt idx="8">
                  <c:v>8259.2570000000014</c:v>
                </c:pt>
                <c:pt idx="9">
                  <c:v>8844.8719999999994</c:v>
                </c:pt>
                <c:pt idx="10">
                  <c:v>9076.2459999999974</c:v>
                </c:pt>
                <c:pt idx="11">
                  <c:v>9217.5199999999986</c:v>
                </c:pt>
                <c:pt idx="12">
                  <c:v>9474.4149999999991</c:v>
                </c:pt>
                <c:pt idx="13">
                  <c:v>9386.2829999999976</c:v>
                </c:pt>
                <c:pt idx="14">
                  <c:v>9292.014000000001</c:v>
                </c:pt>
                <c:pt idx="15">
                  <c:v>9101.6929999999993</c:v>
                </c:pt>
                <c:pt idx="16">
                  <c:v>8837.9929999999986</c:v>
                </c:pt>
                <c:pt idx="17">
                  <c:v>8647.5419999999995</c:v>
                </c:pt>
                <c:pt idx="18">
                  <c:v>8480.4959999999992</c:v>
                </c:pt>
                <c:pt idx="19">
                  <c:v>8452.5879999999997</c:v>
                </c:pt>
                <c:pt idx="20">
                  <c:v>8466.3780000000006</c:v>
                </c:pt>
                <c:pt idx="21">
                  <c:v>8180.5440000000008</c:v>
                </c:pt>
                <c:pt idx="22">
                  <c:v>7845.9789999999985</c:v>
                </c:pt>
                <c:pt idx="23">
                  <c:v>7457.9369999999981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586512"/>
        <c:axId val="3955786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133.71</c:v>
                </c:pt>
                <c:pt idx="1">
                  <c:v>112.64</c:v>
                </c:pt>
                <c:pt idx="2">
                  <c:v>96</c:v>
                </c:pt>
                <c:pt idx="3">
                  <c:v>85.5</c:v>
                </c:pt>
                <c:pt idx="4">
                  <c:v>83.59</c:v>
                </c:pt>
                <c:pt idx="5">
                  <c:v>85.5</c:v>
                </c:pt>
                <c:pt idx="6">
                  <c:v>100.26</c:v>
                </c:pt>
                <c:pt idx="7">
                  <c:v>113</c:v>
                </c:pt>
                <c:pt idx="8">
                  <c:v>113</c:v>
                </c:pt>
                <c:pt idx="9">
                  <c:v>101.61</c:v>
                </c:pt>
                <c:pt idx="10">
                  <c:v>96.98</c:v>
                </c:pt>
                <c:pt idx="11">
                  <c:v>101.36</c:v>
                </c:pt>
                <c:pt idx="12">
                  <c:v>105.68</c:v>
                </c:pt>
                <c:pt idx="13">
                  <c:v>106.98</c:v>
                </c:pt>
                <c:pt idx="14">
                  <c:v>107</c:v>
                </c:pt>
                <c:pt idx="15">
                  <c:v>107.08</c:v>
                </c:pt>
                <c:pt idx="16">
                  <c:v>115.05</c:v>
                </c:pt>
                <c:pt idx="17">
                  <c:v>125.05</c:v>
                </c:pt>
                <c:pt idx="18">
                  <c:v>125</c:v>
                </c:pt>
                <c:pt idx="19">
                  <c:v>140.06</c:v>
                </c:pt>
                <c:pt idx="20">
                  <c:v>146.78</c:v>
                </c:pt>
                <c:pt idx="21">
                  <c:v>118.49</c:v>
                </c:pt>
                <c:pt idx="22">
                  <c:v>114.15</c:v>
                </c:pt>
                <c:pt idx="23">
                  <c:v>111.76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580240"/>
        <c:axId val="395590040"/>
      </c:lineChart>
      <c:catAx>
        <c:axId val="395586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578672"/>
        <c:crosses val="autoZero"/>
        <c:auto val="1"/>
        <c:lblAlgn val="ctr"/>
        <c:lblOffset val="100"/>
        <c:noMultiLvlLbl val="0"/>
      </c:catAx>
      <c:valAx>
        <c:axId val="395578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586512"/>
        <c:crosses val="autoZero"/>
        <c:crossBetween val="between"/>
      </c:valAx>
      <c:valAx>
        <c:axId val="3955900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580240"/>
        <c:crosses val="max"/>
        <c:crossBetween val="between"/>
      </c:valAx>
      <c:catAx>
        <c:axId val="3955802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5590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44420</v>
          </cell>
        </row>
        <row r="5">
          <cell r="C5" t="str">
            <v>DAM</v>
          </cell>
        </row>
        <row r="26">
          <cell r="C26">
            <v>26739</v>
          </cell>
        </row>
        <row r="27">
          <cell r="C27">
            <v>80954.707999999824</v>
          </cell>
        </row>
        <row r="28">
          <cell r="C28">
            <v>11508</v>
          </cell>
        </row>
        <row r="29">
          <cell r="C29">
            <v>19507.129000000001</v>
          </cell>
        </row>
        <row r="30">
          <cell r="C30">
            <v>53979.618999999999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18434.781999999996</v>
          </cell>
        </row>
        <row r="39">
          <cell r="C39">
            <v>36222.334000000003</v>
          </cell>
        </row>
        <row r="40">
          <cell r="C40">
            <v>125129.84899999997</v>
          </cell>
        </row>
        <row r="41">
          <cell r="C41">
            <v>330</v>
          </cell>
        </row>
        <row r="42">
          <cell r="C42">
            <v>8766.67</v>
          </cell>
        </row>
        <row r="43">
          <cell r="C43">
            <v>3804.5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133.71</v>
          </cell>
          <cell r="C7">
            <v>112.64</v>
          </cell>
          <cell r="D7">
            <v>96</v>
          </cell>
          <cell r="E7">
            <v>85.5</v>
          </cell>
          <cell r="F7">
            <v>83.59</v>
          </cell>
          <cell r="G7">
            <v>85.5</v>
          </cell>
          <cell r="H7">
            <v>100.26</v>
          </cell>
          <cell r="I7">
            <v>113</v>
          </cell>
          <cell r="J7">
            <v>113</v>
          </cell>
          <cell r="K7">
            <v>101.61</v>
          </cell>
          <cell r="L7">
            <v>96.98</v>
          </cell>
          <cell r="M7">
            <v>101.36</v>
          </cell>
          <cell r="N7">
            <v>105.68</v>
          </cell>
          <cell r="O7">
            <v>106.98</v>
          </cell>
          <cell r="P7">
            <v>107</v>
          </cell>
          <cell r="Q7">
            <v>107.08</v>
          </cell>
          <cell r="R7">
            <v>115.05</v>
          </cell>
          <cell r="S7">
            <v>125.05</v>
          </cell>
          <cell r="T7">
            <v>125</v>
          </cell>
          <cell r="U7">
            <v>140.06</v>
          </cell>
          <cell r="V7">
            <v>146.78</v>
          </cell>
          <cell r="W7">
            <v>118.49</v>
          </cell>
          <cell r="X7">
            <v>114.15</v>
          </cell>
          <cell r="Y7">
            <v>111.76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133.71</v>
          </cell>
          <cell r="C7">
            <v>112.64</v>
          </cell>
          <cell r="D7">
            <v>96</v>
          </cell>
          <cell r="E7">
            <v>85.5</v>
          </cell>
          <cell r="F7">
            <v>83.59</v>
          </cell>
          <cell r="G7">
            <v>85.5</v>
          </cell>
          <cell r="H7">
            <v>100.26</v>
          </cell>
          <cell r="I7">
            <v>113</v>
          </cell>
          <cell r="J7">
            <v>113</v>
          </cell>
          <cell r="K7">
            <v>101.61</v>
          </cell>
          <cell r="L7">
            <v>96.98</v>
          </cell>
          <cell r="M7">
            <v>101.36</v>
          </cell>
          <cell r="N7">
            <v>105.68</v>
          </cell>
          <cell r="O7">
            <v>106.98</v>
          </cell>
          <cell r="P7">
            <v>107</v>
          </cell>
          <cell r="Q7">
            <v>107.08</v>
          </cell>
          <cell r="R7">
            <v>115.05</v>
          </cell>
          <cell r="S7">
            <v>125.05</v>
          </cell>
          <cell r="T7">
            <v>125</v>
          </cell>
          <cell r="U7">
            <v>140.06</v>
          </cell>
          <cell r="V7">
            <v>146.78</v>
          </cell>
          <cell r="W7">
            <v>118.49</v>
          </cell>
          <cell r="X7">
            <v>114.15</v>
          </cell>
          <cell r="Y7">
            <v>111.76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150</v>
          </cell>
          <cell r="J10">
            <v>150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150</v>
          </cell>
          <cell r="P10">
            <v>150</v>
          </cell>
          <cell r="Q10">
            <v>150</v>
          </cell>
          <cell r="R10">
            <v>150</v>
          </cell>
          <cell r="S10">
            <v>150</v>
          </cell>
          <cell r="T10">
            <v>150</v>
          </cell>
          <cell r="U10">
            <v>150</v>
          </cell>
          <cell r="V10">
            <v>150</v>
          </cell>
          <cell r="W10">
            <v>150</v>
          </cell>
          <cell r="X10">
            <v>150</v>
          </cell>
          <cell r="Y10">
            <v>150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  <cell r="Y11">
            <v>150</v>
          </cell>
        </row>
        <row r="12">
          <cell r="B12">
            <v>180</v>
          </cell>
          <cell r="C12">
            <v>180</v>
          </cell>
          <cell r="D12">
            <v>180</v>
          </cell>
          <cell r="E12">
            <v>180</v>
          </cell>
          <cell r="F12">
            <v>180</v>
          </cell>
          <cell r="G12">
            <v>180</v>
          </cell>
          <cell r="H12">
            <v>180</v>
          </cell>
          <cell r="I12">
            <v>180</v>
          </cell>
          <cell r="J12">
            <v>180</v>
          </cell>
          <cell r="K12">
            <v>180</v>
          </cell>
          <cell r="L12">
            <v>180</v>
          </cell>
          <cell r="M12">
            <v>180</v>
          </cell>
          <cell r="N12">
            <v>180</v>
          </cell>
          <cell r="O12">
            <v>180</v>
          </cell>
          <cell r="P12">
            <v>180</v>
          </cell>
          <cell r="Q12">
            <v>180</v>
          </cell>
          <cell r="R12">
            <v>180</v>
          </cell>
          <cell r="S12">
            <v>180</v>
          </cell>
          <cell r="T12">
            <v>180</v>
          </cell>
          <cell r="U12">
            <v>180</v>
          </cell>
          <cell r="V12">
            <v>180</v>
          </cell>
          <cell r="W12">
            <v>180</v>
          </cell>
          <cell r="X12">
            <v>180</v>
          </cell>
          <cell r="Y12">
            <v>180</v>
          </cell>
        </row>
        <row r="13">
          <cell r="B13">
            <v>180</v>
          </cell>
          <cell r="C13">
            <v>180</v>
          </cell>
          <cell r="D13">
            <v>180</v>
          </cell>
          <cell r="E13">
            <v>180</v>
          </cell>
          <cell r="F13">
            <v>180</v>
          </cell>
          <cell r="G13">
            <v>180</v>
          </cell>
          <cell r="H13">
            <v>180</v>
          </cell>
          <cell r="I13">
            <v>180</v>
          </cell>
          <cell r="J13">
            <v>180</v>
          </cell>
          <cell r="K13">
            <v>180</v>
          </cell>
          <cell r="L13">
            <v>180</v>
          </cell>
          <cell r="M13">
            <v>180</v>
          </cell>
          <cell r="N13">
            <v>180</v>
          </cell>
          <cell r="O13">
            <v>180</v>
          </cell>
          <cell r="P13">
            <v>180</v>
          </cell>
          <cell r="Q13">
            <v>180</v>
          </cell>
          <cell r="R13">
            <v>180</v>
          </cell>
          <cell r="S13">
            <v>180</v>
          </cell>
          <cell r="T13">
            <v>180</v>
          </cell>
          <cell r="U13">
            <v>180</v>
          </cell>
          <cell r="V13">
            <v>180</v>
          </cell>
          <cell r="W13">
            <v>180</v>
          </cell>
          <cell r="X13">
            <v>180</v>
          </cell>
          <cell r="Y13">
            <v>180</v>
          </cell>
        </row>
        <row r="20">
          <cell r="B20">
            <v>238</v>
          </cell>
          <cell r="C20">
            <v>238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238</v>
          </cell>
          <cell r="J20">
            <v>238</v>
          </cell>
          <cell r="K20">
            <v>195</v>
          </cell>
          <cell r="L20">
            <v>195</v>
          </cell>
          <cell r="M20">
            <v>195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1">
          <cell r="B21">
            <v>261</v>
          </cell>
          <cell r="C21">
            <v>261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261</v>
          </cell>
          <cell r="J21">
            <v>261</v>
          </cell>
          <cell r="K21">
            <v>200</v>
          </cell>
          <cell r="L21">
            <v>200</v>
          </cell>
          <cell r="M21">
            <v>200</v>
          </cell>
          <cell r="N21">
            <v>261</v>
          </cell>
          <cell r="O21">
            <v>261</v>
          </cell>
          <cell r="P21">
            <v>261</v>
          </cell>
          <cell r="Q21">
            <v>261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B23">
            <v>390</v>
          </cell>
          <cell r="C23">
            <v>390</v>
          </cell>
          <cell r="D23">
            <v>390</v>
          </cell>
          <cell r="E23">
            <v>390</v>
          </cell>
          <cell r="F23">
            <v>390</v>
          </cell>
          <cell r="G23">
            <v>390</v>
          </cell>
          <cell r="H23">
            <v>385</v>
          </cell>
          <cell r="I23">
            <v>380</v>
          </cell>
          <cell r="J23">
            <v>375</v>
          </cell>
          <cell r="K23">
            <v>370</v>
          </cell>
          <cell r="L23">
            <v>365</v>
          </cell>
          <cell r="M23">
            <v>365</v>
          </cell>
          <cell r="N23">
            <v>365</v>
          </cell>
          <cell r="O23">
            <v>365</v>
          </cell>
          <cell r="P23">
            <v>365</v>
          </cell>
          <cell r="Q23">
            <v>365</v>
          </cell>
          <cell r="R23">
            <v>365</v>
          </cell>
          <cell r="S23">
            <v>365</v>
          </cell>
          <cell r="T23">
            <v>370</v>
          </cell>
          <cell r="U23">
            <v>375</v>
          </cell>
          <cell r="V23">
            <v>380</v>
          </cell>
          <cell r="W23">
            <v>385</v>
          </cell>
          <cell r="X23">
            <v>385</v>
          </cell>
          <cell r="Y23">
            <v>390</v>
          </cell>
        </row>
        <row r="24">
          <cell r="B24">
            <v>322</v>
          </cell>
          <cell r="C24">
            <v>330</v>
          </cell>
          <cell r="D24">
            <v>336</v>
          </cell>
          <cell r="E24">
            <v>336</v>
          </cell>
          <cell r="F24">
            <v>336</v>
          </cell>
          <cell r="G24">
            <v>336</v>
          </cell>
          <cell r="H24">
            <v>336</v>
          </cell>
          <cell r="I24">
            <v>336</v>
          </cell>
          <cell r="J24">
            <v>336</v>
          </cell>
          <cell r="K24">
            <v>336</v>
          </cell>
          <cell r="L24">
            <v>336</v>
          </cell>
          <cell r="M24">
            <v>336</v>
          </cell>
          <cell r="N24">
            <v>373</v>
          </cell>
          <cell r="O24">
            <v>373</v>
          </cell>
          <cell r="P24">
            <v>373</v>
          </cell>
          <cell r="Q24">
            <v>373</v>
          </cell>
          <cell r="R24">
            <v>373</v>
          </cell>
          <cell r="S24">
            <v>374</v>
          </cell>
          <cell r="T24">
            <v>375</v>
          </cell>
          <cell r="U24">
            <v>375</v>
          </cell>
          <cell r="V24">
            <v>377</v>
          </cell>
          <cell r="W24">
            <v>378</v>
          </cell>
          <cell r="X24">
            <v>380</v>
          </cell>
          <cell r="Y24">
            <v>380</v>
          </cell>
        </row>
        <row r="25">
          <cell r="B25">
            <v>340</v>
          </cell>
          <cell r="C25">
            <v>340</v>
          </cell>
          <cell r="D25">
            <v>340</v>
          </cell>
          <cell r="E25">
            <v>238.94499999999999</v>
          </cell>
          <cell r="F25">
            <v>220</v>
          </cell>
          <cell r="G25">
            <v>260.69799999999998</v>
          </cell>
          <cell r="H25">
            <v>339</v>
          </cell>
          <cell r="I25">
            <v>338</v>
          </cell>
          <cell r="J25">
            <v>337</v>
          </cell>
          <cell r="K25">
            <v>336</v>
          </cell>
          <cell r="L25">
            <v>335</v>
          </cell>
          <cell r="M25">
            <v>334</v>
          </cell>
          <cell r="N25">
            <v>334</v>
          </cell>
          <cell r="O25">
            <v>334</v>
          </cell>
          <cell r="P25">
            <v>334</v>
          </cell>
          <cell r="Q25">
            <v>334</v>
          </cell>
          <cell r="R25">
            <v>334</v>
          </cell>
          <cell r="S25">
            <v>335</v>
          </cell>
          <cell r="T25">
            <v>336</v>
          </cell>
          <cell r="U25">
            <v>337</v>
          </cell>
          <cell r="V25">
            <v>338</v>
          </cell>
          <cell r="W25">
            <v>339</v>
          </cell>
          <cell r="X25">
            <v>340</v>
          </cell>
          <cell r="Y25">
            <v>340</v>
          </cell>
        </row>
        <row r="26">
          <cell r="B26">
            <v>427</v>
          </cell>
          <cell r="C26">
            <v>427</v>
          </cell>
          <cell r="D26">
            <v>352</v>
          </cell>
          <cell r="E26">
            <v>265</v>
          </cell>
          <cell r="F26">
            <v>265</v>
          </cell>
          <cell r="G26">
            <v>265</v>
          </cell>
          <cell r="H26">
            <v>352</v>
          </cell>
          <cell r="I26">
            <v>425</v>
          </cell>
          <cell r="J26">
            <v>421</v>
          </cell>
          <cell r="K26">
            <v>415</v>
          </cell>
          <cell r="L26">
            <v>352</v>
          </cell>
          <cell r="M26">
            <v>398.25400000000002</v>
          </cell>
          <cell r="N26">
            <v>407</v>
          </cell>
          <cell r="O26">
            <v>405</v>
          </cell>
          <cell r="P26">
            <v>405</v>
          </cell>
          <cell r="Q26">
            <v>405</v>
          </cell>
          <cell r="R26">
            <v>407</v>
          </cell>
          <cell r="S26">
            <v>407</v>
          </cell>
          <cell r="T26">
            <v>409</v>
          </cell>
          <cell r="U26">
            <v>413</v>
          </cell>
          <cell r="V26">
            <v>417</v>
          </cell>
          <cell r="W26">
            <v>421</v>
          </cell>
          <cell r="X26">
            <v>423</v>
          </cell>
          <cell r="Y26">
            <v>425</v>
          </cell>
        </row>
        <row r="27">
          <cell r="B27">
            <v>500</v>
          </cell>
          <cell r="C27">
            <v>500</v>
          </cell>
          <cell r="D27">
            <v>500</v>
          </cell>
          <cell r="E27">
            <v>500</v>
          </cell>
          <cell r="F27">
            <v>471.38099999999997</v>
          </cell>
          <cell r="G27">
            <v>500</v>
          </cell>
          <cell r="H27">
            <v>500</v>
          </cell>
          <cell r="I27">
            <v>500</v>
          </cell>
          <cell r="J27">
            <v>500</v>
          </cell>
          <cell r="K27">
            <v>500</v>
          </cell>
          <cell r="L27">
            <v>500</v>
          </cell>
          <cell r="M27">
            <v>500</v>
          </cell>
          <cell r="N27">
            <v>500</v>
          </cell>
          <cell r="O27">
            <v>500</v>
          </cell>
          <cell r="P27">
            <v>500</v>
          </cell>
          <cell r="Q27">
            <v>500</v>
          </cell>
          <cell r="R27">
            <v>500</v>
          </cell>
          <cell r="S27">
            <v>500</v>
          </cell>
          <cell r="T27">
            <v>500</v>
          </cell>
          <cell r="U27">
            <v>500</v>
          </cell>
          <cell r="V27">
            <v>500</v>
          </cell>
          <cell r="W27">
            <v>500</v>
          </cell>
          <cell r="X27">
            <v>500</v>
          </cell>
          <cell r="Y27">
            <v>500</v>
          </cell>
        </row>
        <row r="31">
          <cell r="B31">
            <v>359.65800000000002</v>
          </cell>
          <cell r="C31">
            <v>376.47699999999998</v>
          </cell>
          <cell r="D31">
            <v>258.56799999999998</v>
          </cell>
          <cell r="E31">
            <v>250</v>
          </cell>
          <cell r="F31">
            <v>250</v>
          </cell>
          <cell r="G31">
            <v>250</v>
          </cell>
          <cell r="H31">
            <v>326.3</v>
          </cell>
          <cell r="I31">
            <v>317.84899999999999</v>
          </cell>
          <cell r="J31">
            <v>308.32100000000003</v>
          </cell>
          <cell r="K31">
            <v>279.47199999999998</v>
          </cell>
          <cell r="L31">
            <v>250</v>
          </cell>
          <cell r="M31">
            <v>250</v>
          </cell>
          <cell r="N31">
            <v>250</v>
          </cell>
          <cell r="O31">
            <v>250</v>
          </cell>
          <cell r="P31">
            <v>250</v>
          </cell>
          <cell r="Q31">
            <v>275.20400000000001</v>
          </cell>
          <cell r="R31">
            <v>284.19200000000001</v>
          </cell>
          <cell r="S31">
            <v>285.52100000000002</v>
          </cell>
          <cell r="T31">
            <v>279.166</v>
          </cell>
          <cell r="U31">
            <v>332.63799999999998</v>
          </cell>
          <cell r="V31">
            <v>354.79899999999998</v>
          </cell>
          <cell r="W31">
            <v>301.75</v>
          </cell>
          <cell r="X31">
            <v>297.86900000000003</v>
          </cell>
          <cell r="Y31">
            <v>316.89999999999998</v>
          </cell>
        </row>
        <row r="32">
          <cell r="B32">
            <v>172</v>
          </cell>
          <cell r="J32">
            <v>60</v>
          </cell>
          <cell r="K32">
            <v>281.65699999999998</v>
          </cell>
          <cell r="L32">
            <v>280.38</v>
          </cell>
          <cell r="M32">
            <v>281.58800000000002</v>
          </cell>
          <cell r="N32">
            <v>282.779</v>
          </cell>
          <cell r="O32">
            <v>283.137</v>
          </cell>
          <cell r="P32">
            <v>283.14299999999997</v>
          </cell>
          <cell r="Q32">
            <v>283.166</v>
          </cell>
          <cell r="R32">
            <v>285.36200000000002</v>
          </cell>
          <cell r="S32">
            <v>288.12099999999998</v>
          </cell>
          <cell r="T32">
            <v>288.10599999999999</v>
          </cell>
          <cell r="U32">
            <v>292.25799999999998</v>
          </cell>
          <cell r="V32">
            <v>294.113</v>
          </cell>
          <cell r="W32">
            <v>286.31200000000001</v>
          </cell>
          <cell r="X32">
            <v>285.11399999999998</v>
          </cell>
          <cell r="Y32">
            <v>284.45600000000002</v>
          </cell>
        </row>
        <row r="33">
          <cell r="B33">
            <v>270</v>
          </cell>
          <cell r="C33">
            <v>270</v>
          </cell>
          <cell r="D33">
            <v>270</v>
          </cell>
          <cell r="E33">
            <v>270</v>
          </cell>
          <cell r="F33">
            <v>270</v>
          </cell>
          <cell r="G33">
            <v>270</v>
          </cell>
          <cell r="H33">
            <v>270</v>
          </cell>
          <cell r="I33">
            <v>270</v>
          </cell>
          <cell r="J33">
            <v>270</v>
          </cell>
          <cell r="K33">
            <v>326</v>
          </cell>
          <cell r="L33">
            <v>322</v>
          </cell>
          <cell r="M33">
            <v>320</v>
          </cell>
          <cell r="N33">
            <v>317</v>
          </cell>
          <cell r="O33">
            <v>315</v>
          </cell>
          <cell r="P33">
            <v>317</v>
          </cell>
          <cell r="Q33">
            <v>320</v>
          </cell>
          <cell r="R33">
            <v>322</v>
          </cell>
          <cell r="S33">
            <v>328</v>
          </cell>
          <cell r="T33">
            <v>332</v>
          </cell>
          <cell r="U33">
            <v>337</v>
          </cell>
          <cell r="V33">
            <v>339</v>
          </cell>
          <cell r="W33">
            <v>340</v>
          </cell>
          <cell r="X33">
            <v>343</v>
          </cell>
          <cell r="Y33">
            <v>343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320.33999999999997</v>
          </cell>
          <cell r="C35">
            <v>273.24299999999999</v>
          </cell>
          <cell r="D35">
            <v>202.49600000000001</v>
          </cell>
          <cell r="E35">
            <v>180</v>
          </cell>
          <cell r="F35">
            <v>180</v>
          </cell>
          <cell r="G35">
            <v>180</v>
          </cell>
          <cell r="H35">
            <v>232.328</v>
          </cell>
          <cell r="I35">
            <v>262.161</v>
          </cell>
          <cell r="J35">
            <v>262.16000000000003</v>
          </cell>
          <cell r="K35">
            <v>237.48099999999999</v>
          </cell>
          <cell r="L35">
            <v>219.803</v>
          </cell>
          <cell r="M35">
            <v>231.137</v>
          </cell>
          <cell r="N35">
            <v>251.185</v>
          </cell>
          <cell r="O35">
            <v>253.13</v>
          </cell>
          <cell r="P35">
            <v>253.16200000000001</v>
          </cell>
          <cell r="Q35">
            <v>253.28700000000001</v>
          </cell>
          <cell r="R35">
            <v>265.23200000000003</v>
          </cell>
          <cell r="S35">
            <v>272.74</v>
          </cell>
          <cell r="T35">
            <v>272.66500000000002</v>
          </cell>
          <cell r="U35">
            <v>297.77999999999997</v>
          </cell>
          <cell r="V35">
            <v>300.267</v>
          </cell>
          <cell r="W35">
            <v>262.89999999999998</v>
          </cell>
          <cell r="X35">
            <v>258.51499999999999</v>
          </cell>
          <cell r="Y35">
            <v>260.30500000000001</v>
          </cell>
        </row>
        <row r="36">
          <cell r="B36">
            <v>346.29399999999998</v>
          </cell>
          <cell r="C36">
            <v>307.45299999999997</v>
          </cell>
          <cell r="D36">
            <v>229.1</v>
          </cell>
          <cell r="E36">
            <v>220</v>
          </cell>
          <cell r="F36">
            <v>220</v>
          </cell>
          <cell r="G36">
            <v>220</v>
          </cell>
          <cell r="H36">
            <v>242.023</v>
          </cell>
          <cell r="I36">
            <v>279.72800000000001</v>
          </cell>
          <cell r="J36">
            <v>279.726</v>
          </cell>
          <cell r="K36">
            <v>246.11799999999999</v>
          </cell>
          <cell r="L36">
            <v>232.06800000000001</v>
          </cell>
          <cell r="M36">
            <v>245.358</v>
          </cell>
          <cell r="N36">
            <v>258.20499999999998</v>
          </cell>
          <cell r="O36">
            <v>262.01900000000001</v>
          </cell>
          <cell r="P36">
            <v>259.66500000000002</v>
          </cell>
          <cell r="Q36">
            <v>259.863</v>
          </cell>
          <cell r="R36">
            <v>278.59899999999999</v>
          </cell>
          <cell r="S36">
            <v>290.06</v>
          </cell>
          <cell r="T36">
            <v>290.04000000000002</v>
          </cell>
          <cell r="U36">
            <v>315.16399999999999</v>
          </cell>
          <cell r="V36">
            <v>318.70699999999999</v>
          </cell>
          <cell r="W36">
            <v>284</v>
          </cell>
          <cell r="X36">
            <v>280.85899999999998</v>
          </cell>
          <cell r="Y36">
            <v>276.08800000000002</v>
          </cell>
        </row>
        <row r="38">
          <cell r="I38">
            <v>70</v>
          </cell>
          <cell r="J38">
            <v>70</v>
          </cell>
          <cell r="K38">
            <v>70</v>
          </cell>
          <cell r="L38">
            <v>70</v>
          </cell>
          <cell r="M38">
            <v>70</v>
          </cell>
          <cell r="N38">
            <v>70</v>
          </cell>
          <cell r="O38">
            <v>70</v>
          </cell>
          <cell r="P38">
            <v>70</v>
          </cell>
          <cell r="Q38">
            <v>100</v>
          </cell>
          <cell r="R38">
            <v>100</v>
          </cell>
          <cell r="S38">
            <v>140</v>
          </cell>
          <cell r="T38">
            <v>150</v>
          </cell>
          <cell r="U38">
            <v>150</v>
          </cell>
          <cell r="V38">
            <v>100</v>
          </cell>
          <cell r="W38">
            <v>100</v>
          </cell>
          <cell r="X38">
            <v>100</v>
          </cell>
        </row>
        <row r="39">
          <cell r="I39">
            <v>40</v>
          </cell>
          <cell r="J39">
            <v>80</v>
          </cell>
          <cell r="K39">
            <v>80</v>
          </cell>
          <cell r="L39">
            <v>80</v>
          </cell>
          <cell r="M39">
            <v>40</v>
          </cell>
          <cell r="N39">
            <v>40</v>
          </cell>
          <cell r="O39">
            <v>40</v>
          </cell>
          <cell r="P39">
            <v>40</v>
          </cell>
          <cell r="Q39">
            <v>80</v>
          </cell>
          <cell r="R39">
            <v>80</v>
          </cell>
          <cell r="S39">
            <v>80</v>
          </cell>
          <cell r="T39">
            <v>80</v>
          </cell>
          <cell r="U39">
            <v>80</v>
          </cell>
          <cell r="V39">
            <v>160</v>
          </cell>
          <cell r="W39">
            <v>160</v>
          </cell>
          <cell r="X39">
            <v>80</v>
          </cell>
        </row>
        <row r="40">
          <cell r="I40">
            <v>50</v>
          </cell>
          <cell r="J40">
            <v>50</v>
          </cell>
          <cell r="K40">
            <v>50</v>
          </cell>
          <cell r="L40">
            <v>50</v>
          </cell>
          <cell r="U40">
            <v>50</v>
          </cell>
          <cell r="V40">
            <v>50</v>
          </cell>
          <cell r="W40">
            <v>50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R42">
            <v>110</v>
          </cell>
          <cell r="S42">
            <v>290</v>
          </cell>
          <cell r="T42">
            <v>290</v>
          </cell>
          <cell r="U42">
            <v>290</v>
          </cell>
          <cell r="V42">
            <v>290</v>
          </cell>
          <cell r="W42">
            <v>300</v>
          </cell>
          <cell r="X42">
            <v>300</v>
          </cell>
        </row>
        <row r="43">
          <cell r="H43">
            <v>100</v>
          </cell>
          <cell r="I43">
            <v>100</v>
          </cell>
          <cell r="J43">
            <v>100</v>
          </cell>
          <cell r="K43">
            <v>100</v>
          </cell>
          <cell r="L43">
            <v>100</v>
          </cell>
          <cell r="T43">
            <v>195</v>
          </cell>
          <cell r="U43">
            <v>195</v>
          </cell>
          <cell r="V43">
            <v>105</v>
          </cell>
          <cell r="W43">
            <v>90</v>
          </cell>
        </row>
        <row r="44">
          <cell r="H44">
            <v>50</v>
          </cell>
          <cell r="I44">
            <v>50</v>
          </cell>
          <cell r="J44">
            <v>54</v>
          </cell>
          <cell r="K44">
            <v>50</v>
          </cell>
          <cell r="L44">
            <v>52</v>
          </cell>
          <cell r="M44">
            <v>54</v>
          </cell>
          <cell r="N44">
            <v>54</v>
          </cell>
          <cell r="S44">
            <v>54</v>
          </cell>
          <cell r="T44">
            <v>52</v>
          </cell>
          <cell r="U44">
            <v>54</v>
          </cell>
          <cell r="V44">
            <v>52</v>
          </cell>
          <cell r="W44">
            <v>54</v>
          </cell>
        </row>
        <row r="45">
          <cell r="T45">
            <v>100</v>
          </cell>
          <cell r="U45">
            <v>100</v>
          </cell>
          <cell r="V45">
            <v>100</v>
          </cell>
          <cell r="W45">
            <v>100</v>
          </cell>
        </row>
        <row r="46">
          <cell r="T46">
            <v>100</v>
          </cell>
          <cell r="U46">
            <v>100</v>
          </cell>
          <cell r="V46">
            <v>100</v>
          </cell>
          <cell r="W46">
            <v>100</v>
          </cell>
        </row>
        <row r="48"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52</v>
          </cell>
          <cell r="P48">
            <v>52</v>
          </cell>
          <cell r="Q48">
            <v>52</v>
          </cell>
          <cell r="R48">
            <v>52</v>
          </cell>
          <cell r="S48">
            <v>26</v>
          </cell>
        </row>
        <row r="49">
          <cell r="S49">
            <v>50</v>
          </cell>
          <cell r="T49">
            <v>50</v>
          </cell>
          <cell r="U49">
            <v>50</v>
          </cell>
          <cell r="V49">
            <v>50</v>
          </cell>
          <cell r="W49">
            <v>50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M52">
            <v>30</v>
          </cell>
          <cell r="N52">
            <v>30</v>
          </cell>
          <cell r="O52">
            <v>30</v>
          </cell>
          <cell r="P52">
            <v>30</v>
          </cell>
          <cell r="Q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</row>
        <row r="53">
          <cell r="B53">
            <v>114</v>
          </cell>
          <cell r="C53">
            <v>114</v>
          </cell>
          <cell r="D53">
            <v>114</v>
          </cell>
          <cell r="E53">
            <v>114</v>
          </cell>
          <cell r="F53">
            <v>114</v>
          </cell>
          <cell r="G53">
            <v>114</v>
          </cell>
          <cell r="H53">
            <v>76</v>
          </cell>
          <cell r="I53">
            <v>76</v>
          </cell>
          <cell r="J53">
            <v>76</v>
          </cell>
          <cell r="K53">
            <v>76</v>
          </cell>
          <cell r="L53">
            <v>76</v>
          </cell>
          <cell r="M53">
            <v>76</v>
          </cell>
          <cell r="N53">
            <v>95</v>
          </cell>
          <cell r="O53">
            <v>114</v>
          </cell>
          <cell r="P53">
            <v>114</v>
          </cell>
          <cell r="Q53">
            <v>114</v>
          </cell>
          <cell r="R53">
            <v>114</v>
          </cell>
          <cell r="S53">
            <v>114</v>
          </cell>
          <cell r="T53">
            <v>114</v>
          </cell>
          <cell r="U53">
            <v>114</v>
          </cell>
          <cell r="V53">
            <v>114</v>
          </cell>
          <cell r="W53">
            <v>114</v>
          </cell>
          <cell r="X53">
            <v>114</v>
          </cell>
          <cell r="Y53">
            <v>114</v>
          </cell>
        </row>
        <row r="54">
          <cell r="N54">
            <v>10</v>
          </cell>
        </row>
        <row r="55">
          <cell r="L55">
            <v>14</v>
          </cell>
          <cell r="M55">
            <v>12</v>
          </cell>
          <cell r="N55">
            <v>12</v>
          </cell>
        </row>
        <row r="57">
          <cell r="B57">
            <v>858.31499999999994</v>
          </cell>
          <cell r="C57">
            <v>1063.6979999999999</v>
          </cell>
          <cell r="D57">
            <v>1242.3049999999998</v>
          </cell>
          <cell r="E57">
            <v>1389.36</v>
          </cell>
          <cell r="F57">
            <v>1507.7910000000002</v>
          </cell>
          <cell r="G57">
            <v>1576.3299999999997</v>
          </cell>
          <cell r="H57">
            <v>1701.3010000000002</v>
          </cell>
          <cell r="I57">
            <v>2160.1580000000004</v>
          </cell>
          <cell r="J57">
            <v>2843.7240000000006</v>
          </cell>
          <cell r="K57">
            <v>3428.2659999999992</v>
          </cell>
          <cell r="L57">
            <v>3763.1169999999997</v>
          </cell>
          <cell r="M57">
            <v>3844.7040000000006</v>
          </cell>
          <cell r="N57">
            <v>3885.4349999999999</v>
          </cell>
          <cell r="O57">
            <v>3833.7380000000007</v>
          </cell>
          <cell r="P57">
            <v>3645.8319999999999</v>
          </cell>
          <cell r="Q57">
            <v>3318.0929999999994</v>
          </cell>
          <cell r="R57">
            <v>2845.2720000000004</v>
          </cell>
          <cell r="S57">
            <v>2249.8220000000001</v>
          </cell>
          <cell r="T57">
            <v>1723.7400000000002</v>
          </cell>
          <cell r="U57">
            <v>1490.6779999999997</v>
          </cell>
          <cell r="V57">
            <v>1441.6889999999999</v>
          </cell>
          <cell r="W57">
            <v>1413.701</v>
          </cell>
          <cell r="X57">
            <v>1388.6419999999996</v>
          </cell>
          <cell r="Y57">
            <v>1363.9080000000004</v>
          </cell>
        </row>
        <row r="70">
          <cell r="B70">
            <v>81</v>
          </cell>
          <cell r="C70">
            <v>38</v>
          </cell>
          <cell r="D70">
            <v>38</v>
          </cell>
          <cell r="E70">
            <v>10</v>
          </cell>
          <cell r="F70">
            <v>10</v>
          </cell>
          <cell r="G70">
            <v>10</v>
          </cell>
          <cell r="H70">
            <v>44</v>
          </cell>
          <cell r="I70">
            <v>109</v>
          </cell>
          <cell r="J70">
            <v>111</v>
          </cell>
          <cell r="K70">
            <v>86</v>
          </cell>
          <cell r="L70">
            <v>122</v>
          </cell>
          <cell r="M70">
            <v>205</v>
          </cell>
          <cell r="N70">
            <v>202</v>
          </cell>
          <cell r="O70">
            <v>184</v>
          </cell>
          <cell r="P70">
            <v>167</v>
          </cell>
          <cell r="Q70">
            <v>171</v>
          </cell>
          <cell r="R70">
            <v>135</v>
          </cell>
          <cell r="S70">
            <v>187</v>
          </cell>
          <cell r="T70">
            <v>137</v>
          </cell>
          <cell r="U70">
            <v>137</v>
          </cell>
          <cell r="V70">
            <v>137</v>
          </cell>
          <cell r="W70">
            <v>137</v>
          </cell>
          <cell r="X70">
            <v>67</v>
          </cell>
          <cell r="Y70">
            <v>65</v>
          </cell>
        </row>
        <row r="71">
          <cell r="B71">
            <v>384</v>
          </cell>
          <cell r="C71">
            <v>361</v>
          </cell>
          <cell r="D71">
            <v>435</v>
          </cell>
          <cell r="E71">
            <v>435</v>
          </cell>
          <cell r="F71">
            <v>429</v>
          </cell>
          <cell r="G71">
            <v>398</v>
          </cell>
          <cell r="H71">
            <v>274</v>
          </cell>
          <cell r="I71">
            <v>255</v>
          </cell>
          <cell r="J71">
            <v>244</v>
          </cell>
          <cell r="K71">
            <v>228</v>
          </cell>
          <cell r="L71">
            <v>208</v>
          </cell>
          <cell r="M71">
            <v>276</v>
          </cell>
          <cell r="N71">
            <v>314.93200000000002</v>
          </cell>
          <cell r="O71">
            <v>300</v>
          </cell>
          <cell r="P71">
            <v>301</v>
          </cell>
          <cell r="Q71">
            <v>271</v>
          </cell>
          <cell r="R71">
            <v>238</v>
          </cell>
          <cell r="S71">
            <v>198</v>
          </cell>
          <cell r="T71">
            <v>140.197</v>
          </cell>
          <cell r="U71">
            <v>155</v>
          </cell>
          <cell r="V71">
            <v>185</v>
          </cell>
          <cell r="W71">
            <v>121</v>
          </cell>
          <cell r="X71">
            <v>245</v>
          </cell>
          <cell r="Y71">
            <v>407</v>
          </cell>
        </row>
        <row r="72">
          <cell r="B72">
            <v>660</v>
          </cell>
          <cell r="C72">
            <v>660</v>
          </cell>
          <cell r="D72">
            <v>660</v>
          </cell>
          <cell r="E72">
            <v>623.9</v>
          </cell>
          <cell r="F72">
            <v>503.5</v>
          </cell>
          <cell r="G72">
            <v>452</v>
          </cell>
          <cell r="H72">
            <v>329.9</v>
          </cell>
          <cell r="I72">
            <v>73.7</v>
          </cell>
          <cell r="J72">
            <v>88.4</v>
          </cell>
          <cell r="K72">
            <v>60</v>
          </cell>
          <cell r="L72">
            <v>60</v>
          </cell>
          <cell r="M72">
            <v>89.6</v>
          </cell>
          <cell r="N72">
            <v>60</v>
          </cell>
          <cell r="O72">
            <v>85.4</v>
          </cell>
          <cell r="P72">
            <v>195.3</v>
          </cell>
          <cell r="Q72">
            <v>260.2</v>
          </cell>
          <cell r="R72">
            <v>382.4</v>
          </cell>
          <cell r="S72">
            <v>446.4</v>
          </cell>
          <cell r="T72">
            <v>529.70000000000005</v>
          </cell>
          <cell r="U72">
            <v>495.2</v>
          </cell>
          <cell r="V72">
            <v>495.9</v>
          </cell>
          <cell r="W72">
            <v>426</v>
          </cell>
          <cell r="X72">
            <v>621.1</v>
          </cell>
          <cell r="Y72">
            <v>655.4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859.85199999999998</v>
          </cell>
          <cell r="C62">
            <v>866.70799999999997</v>
          </cell>
          <cell r="D62">
            <v>870.84199999999987</v>
          </cell>
          <cell r="E62">
            <v>858.745</v>
          </cell>
          <cell r="F62">
            <v>850.66099999999994</v>
          </cell>
          <cell r="G62">
            <v>840.452</v>
          </cell>
          <cell r="H62">
            <v>838.43000000000006</v>
          </cell>
          <cell r="I62">
            <v>849.99099999999999</v>
          </cell>
          <cell r="J62">
            <v>824.654</v>
          </cell>
          <cell r="K62">
            <v>804.81200000000001</v>
          </cell>
          <cell r="L62">
            <v>792.93799999999999</v>
          </cell>
          <cell r="M62">
            <v>762.51499999999999</v>
          </cell>
          <cell r="N62">
            <v>750.23800000000006</v>
          </cell>
          <cell r="O62">
            <v>738.23099999999999</v>
          </cell>
          <cell r="P62">
            <v>722.24699999999996</v>
          </cell>
          <cell r="Q62">
            <v>717.24900000000002</v>
          </cell>
          <cell r="R62">
            <v>714.48699999999997</v>
          </cell>
          <cell r="S62">
            <v>619.83100000000002</v>
          </cell>
          <cell r="T62">
            <v>619.90899999999999</v>
          </cell>
          <cell r="U62">
            <v>621.13300000000004</v>
          </cell>
          <cell r="V62">
            <v>618.33399999999995</v>
          </cell>
          <cell r="W62">
            <v>609.41999999999996</v>
          </cell>
          <cell r="X62">
            <v>833.60699999999997</v>
          </cell>
          <cell r="Y62">
            <v>849.49599999999998</v>
          </cell>
        </row>
        <row r="63">
          <cell r="B63">
            <v>1212.2670000000001</v>
          </cell>
          <cell r="C63">
            <v>1189.6680000000001</v>
          </cell>
          <cell r="D63">
            <v>1165.6209999999999</v>
          </cell>
          <cell r="E63">
            <v>1164.3880000000001</v>
          </cell>
          <cell r="F63">
            <v>1214.6429999999998</v>
          </cell>
          <cell r="G63">
            <v>1336.0469999999998</v>
          </cell>
          <cell r="H63">
            <v>1502.0970000000002</v>
          </cell>
          <cell r="I63">
            <v>1666.318</v>
          </cell>
          <cell r="J63">
            <v>1764.4330000000002</v>
          </cell>
          <cell r="K63">
            <v>1814.4769999999999</v>
          </cell>
          <cell r="L63">
            <v>1838.74</v>
          </cell>
          <cell r="M63">
            <v>1848.577</v>
          </cell>
          <cell r="N63">
            <v>1843.1140000000003</v>
          </cell>
          <cell r="O63">
            <v>1811.0240000000003</v>
          </cell>
          <cell r="P63">
            <v>1745.6060000000002</v>
          </cell>
          <cell r="Q63">
            <v>1686.5639999999996</v>
          </cell>
          <cell r="R63">
            <v>1627.7470000000003</v>
          </cell>
          <cell r="S63">
            <v>1582.7460000000001</v>
          </cell>
          <cell r="T63">
            <v>1534.3149999999996</v>
          </cell>
          <cell r="U63">
            <v>1494.4530000000004</v>
          </cell>
          <cell r="V63">
            <v>1409.6070000000002</v>
          </cell>
          <cell r="W63">
            <v>1307.7979999999998</v>
          </cell>
          <cell r="X63">
            <v>1250.2579999999998</v>
          </cell>
          <cell r="Y63">
            <v>1211.8259999999998</v>
          </cell>
        </row>
        <row r="64">
          <cell r="B64">
            <v>4571.3879999999999</v>
          </cell>
          <cell r="C64">
            <v>4270.8950000000004</v>
          </cell>
          <cell r="D64">
            <v>4064.9059999999999</v>
          </cell>
          <cell r="E64">
            <v>3916.4489999999996</v>
          </cell>
          <cell r="F64">
            <v>3834.752</v>
          </cell>
          <cell r="G64">
            <v>3742.4059999999999</v>
          </cell>
          <cell r="H64">
            <v>3945.893</v>
          </cell>
          <cell r="I64">
            <v>4468.1489999999994</v>
          </cell>
          <cell r="J64">
            <v>5037.1699999999992</v>
          </cell>
          <cell r="K64">
            <v>5427.8770000000004</v>
          </cell>
          <cell r="L64">
            <v>5764.2679999999991</v>
          </cell>
          <cell r="M64">
            <v>6067.4279999999999</v>
          </cell>
          <cell r="N64">
            <v>6332.6630000000005</v>
          </cell>
          <cell r="O64">
            <v>6352.5279999999993</v>
          </cell>
          <cell r="P64">
            <v>6231.6610000000001</v>
          </cell>
          <cell r="Q64">
            <v>6138.380000000001</v>
          </cell>
          <cell r="R64">
            <v>6019.259</v>
          </cell>
          <cell r="S64">
            <v>5942.4650000000001</v>
          </cell>
          <cell r="T64">
            <v>5751.271999999999</v>
          </cell>
          <cell r="U64">
            <v>5706.0019999999995</v>
          </cell>
          <cell r="V64">
            <v>5833.2979999999989</v>
          </cell>
          <cell r="W64">
            <v>5602.8469999999988</v>
          </cell>
          <cell r="X64">
            <v>5242.1140000000005</v>
          </cell>
          <cell r="Y64">
            <v>4865.7789999999986</v>
          </cell>
        </row>
        <row r="65">
          <cell r="E65">
            <v>110</v>
          </cell>
          <cell r="F65">
            <v>110</v>
          </cell>
          <cell r="G65">
            <v>110</v>
          </cell>
        </row>
        <row r="66">
          <cell r="B66">
            <v>159</v>
          </cell>
          <cell r="C66">
            <v>155.5</v>
          </cell>
          <cell r="D66">
            <v>138</v>
          </cell>
          <cell r="E66">
            <v>113.5</v>
          </cell>
          <cell r="F66">
            <v>111.5</v>
          </cell>
          <cell r="G66">
            <v>109</v>
          </cell>
          <cell r="H66">
            <v>113.5</v>
          </cell>
          <cell r="I66">
            <v>130</v>
          </cell>
          <cell r="J66">
            <v>123</v>
          </cell>
          <cell r="K66">
            <v>113</v>
          </cell>
          <cell r="L66">
            <v>118</v>
          </cell>
          <cell r="M66">
            <v>132</v>
          </cell>
          <cell r="N66">
            <v>157.5</v>
          </cell>
          <cell r="O66">
            <v>161.5</v>
          </cell>
          <cell r="P66">
            <v>179.5</v>
          </cell>
          <cell r="Q66">
            <v>165.5</v>
          </cell>
          <cell r="R66">
            <v>174.5</v>
          </cell>
          <cell r="S66">
            <v>203.5</v>
          </cell>
          <cell r="T66">
            <v>216</v>
          </cell>
          <cell r="U66">
            <v>217</v>
          </cell>
          <cell r="V66">
            <v>222</v>
          </cell>
          <cell r="W66">
            <v>209.5</v>
          </cell>
          <cell r="X66">
            <v>200</v>
          </cell>
          <cell r="Y66">
            <v>182</v>
          </cell>
        </row>
        <row r="70">
          <cell r="B70">
            <v>72</v>
          </cell>
          <cell r="C70">
            <v>295</v>
          </cell>
          <cell r="D70">
            <v>305</v>
          </cell>
          <cell r="E70">
            <v>236</v>
          </cell>
          <cell r="F70">
            <v>222</v>
          </cell>
          <cell r="G70">
            <v>261</v>
          </cell>
          <cell r="H70">
            <v>323</v>
          </cell>
          <cell r="I70">
            <v>211</v>
          </cell>
          <cell r="J70">
            <v>326</v>
          </cell>
          <cell r="K70">
            <v>396</v>
          </cell>
          <cell r="L70">
            <v>425</v>
          </cell>
          <cell r="M70">
            <v>368</v>
          </cell>
          <cell r="N70">
            <v>302</v>
          </cell>
          <cell r="O70">
            <v>284</v>
          </cell>
          <cell r="P70">
            <v>339</v>
          </cell>
          <cell r="Q70">
            <v>320</v>
          </cell>
          <cell r="R70">
            <v>213</v>
          </cell>
          <cell r="S70">
            <v>235</v>
          </cell>
          <cell r="T70">
            <v>214</v>
          </cell>
          <cell r="U70">
            <v>239</v>
          </cell>
          <cell r="V70">
            <v>229</v>
          </cell>
          <cell r="W70">
            <v>241.97899999999998</v>
          </cell>
          <cell r="X70">
            <v>196</v>
          </cell>
          <cell r="Y70">
            <v>309.83600000000001</v>
          </cell>
        </row>
        <row r="71">
          <cell r="B71">
            <v>7</v>
          </cell>
          <cell r="C71">
            <v>10</v>
          </cell>
          <cell r="D71">
            <v>7</v>
          </cell>
          <cell r="E71">
            <v>7</v>
          </cell>
          <cell r="F71">
            <v>7</v>
          </cell>
          <cell r="G71">
            <v>7</v>
          </cell>
          <cell r="H71">
            <v>74.81</v>
          </cell>
          <cell r="I71">
            <v>160</v>
          </cell>
          <cell r="J71">
            <v>184</v>
          </cell>
          <cell r="K71">
            <v>152.20600000000002</v>
          </cell>
          <cell r="L71">
            <v>93</v>
          </cell>
          <cell r="M71">
            <v>39</v>
          </cell>
          <cell r="N71">
            <v>39</v>
          </cell>
          <cell r="O71">
            <v>39</v>
          </cell>
          <cell r="P71">
            <v>74</v>
          </cell>
          <cell r="Q71">
            <v>74</v>
          </cell>
          <cell r="R71">
            <v>89</v>
          </cell>
          <cell r="S71">
            <v>64</v>
          </cell>
          <cell r="T71">
            <v>145</v>
          </cell>
          <cell r="U71">
            <v>175</v>
          </cell>
          <cell r="V71">
            <v>154.13900000000001</v>
          </cell>
          <cell r="W71">
            <v>209</v>
          </cell>
          <cell r="X71">
            <v>124</v>
          </cell>
          <cell r="Y71">
            <v>39</v>
          </cell>
        </row>
        <row r="72">
          <cell r="K72">
            <v>136.5</v>
          </cell>
          <cell r="L72">
            <v>44.3</v>
          </cell>
          <cell r="N72">
            <v>49.9</v>
          </cell>
        </row>
      </sheetData>
      <sheetData sheetId="18">
        <row r="7">
          <cell r="B7">
            <v>133.71</v>
          </cell>
          <cell r="C7">
            <v>112.64</v>
          </cell>
          <cell r="D7">
            <v>96</v>
          </cell>
          <cell r="E7">
            <v>85.5</v>
          </cell>
          <cell r="F7">
            <v>83.59</v>
          </cell>
          <cell r="G7">
            <v>85.5</v>
          </cell>
          <cell r="H7">
            <v>100.26</v>
          </cell>
          <cell r="I7">
            <v>113</v>
          </cell>
          <cell r="J7">
            <v>113</v>
          </cell>
          <cell r="K7">
            <v>101.61</v>
          </cell>
          <cell r="L7">
            <v>96.98</v>
          </cell>
          <cell r="M7">
            <v>101.36</v>
          </cell>
          <cell r="N7">
            <v>105.68</v>
          </cell>
          <cell r="O7">
            <v>106.98</v>
          </cell>
          <cell r="P7">
            <v>107</v>
          </cell>
          <cell r="Q7">
            <v>107.08</v>
          </cell>
          <cell r="R7">
            <v>115.05</v>
          </cell>
          <cell r="S7">
            <v>125.05</v>
          </cell>
          <cell r="T7">
            <v>125</v>
          </cell>
          <cell r="U7">
            <v>140.06</v>
          </cell>
          <cell r="V7">
            <v>146.78</v>
          </cell>
          <cell r="W7">
            <v>118.49</v>
          </cell>
          <cell r="X7">
            <v>114.15</v>
          </cell>
          <cell r="Y7">
            <v>111.76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TERNA_ENERGY</v>
          </cell>
        </row>
        <row r="39">
          <cell r="A39" t="str">
            <v>VIOLAR</v>
          </cell>
        </row>
        <row r="40">
          <cell r="A40" t="str">
            <v>VOLTERRA</v>
          </cell>
        </row>
        <row r="41">
          <cell r="A41" t="str">
            <v>WATT_AND_VOLT</v>
          </cell>
        </row>
        <row r="42">
          <cell r="A42" t="str">
            <v>WOOTIS</v>
          </cell>
        </row>
        <row r="43">
          <cell r="A43" t="str">
            <v>COUPLING_CBS</v>
          </cell>
        </row>
        <row r="48">
          <cell r="A48" t="str">
            <v>ADMIE</v>
          </cell>
        </row>
        <row r="49">
          <cell r="A49" t="str">
            <v>ATTIKI_GSC</v>
          </cell>
        </row>
        <row r="50">
          <cell r="A50" t="str">
            <v>DANSKECOM</v>
          </cell>
        </row>
        <row r="51">
          <cell r="A51" t="str">
            <v>EFT_SLOVENIA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EVN_TRADING_SEE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INTERENERGO</v>
          </cell>
        </row>
        <row r="64">
          <cell r="A64" t="str">
            <v>KEN</v>
          </cell>
        </row>
        <row r="65">
          <cell r="A65" t="str">
            <v>KVMARKOUSA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PPC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TERNA_ENERGY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44411</v>
          </cell>
        </row>
        <row r="4">
          <cell r="B4">
            <v>44411</v>
          </cell>
        </row>
        <row r="5">
          <cell r="B5">
            <v>44411</v>
          </cell>
        </row>
        <row r="6">
          <cell r="B6">
            <v>44411</v>
          </cell>
        </row>
        <row r="7">
          <cell r="B7">
            <v>44411</v>
          </cell>
        </row>
        <row r="8">
          <cell r="B8">
            <v>44411</v>
          </cell>
        </row>
        <row r="9">
          <cell r="B9">
            <v>44411</v>
          </cell>
        </row>
        <row r="10">
          <cell r="B10">
            <v>44411</v>
          </cell>
        </row>
        <row r="11">
          <cell r="B11">
            <v>44411</v>
          </cell>
        </row>
        <row r="12">
          <cell r="B12">
            <v>44411</v>
          </cell>
        </row>
        <row r="13">
          <cell r="B13">
            <v>44411</v>
          </cell>
        </row>
        <row r="14">
          <cell r="B14">
            <v>44411</v>
          </cell>
        </row>
        <row r="15">
          <cell r="B15">
            <v>44411</v>
          </cell>
        </row>
        <row r="16">
          <cell r="B16">
            <v>44411</v>
          </cell>
        </row>
      </sheetData>
      <sheetData sheetId="41">
        <row r="2">
          <cell r="C2">
            <v>44421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913.05870000000004</v>
          </cell>
          <cell r="J12">
            <v>913.05899999999997</v>
          </cell>
          <cell r="K12">
            <v>911.06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35.822800000000001</v>
          </cell>
          <cell r="J22">
            <v>35.823</v>
          </cell>
          <cell r="K22">
            <v>35.823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99.901899999999998</v>
          </cell>
          <cell r="J23">
            <v>99.902000000000001</v>
          </cell>
          <cell r="K23">
            <v>99.902000000000001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167.49799999999999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268.54660000000001</v>
          </cell>
          <cell r="J27">
            <v>268.54700000000003</v>
          </cell>
          <cell r="K27">
            <v>267.54700000000003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44421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6881.5070000000005</v>
      </c>
      <c r="C4" s="18">
        <v>6787.7709999999997</v>
      </c>
      <c r="D4" s="18">
        <v>6551.3689999999997</v>
      </c>
      <c r="E4" s="18">
        <v>6406.1049999999996</v>
      </c>
      <c r="F4" s="18">
        <v>6350.572000000001</v>
      </c>
      <c r="G4" s="18">
        <v>6405.9280000000017</v>
      </c>
      <c r="H4" s="18">
        <v>6797.7520000000013</v>
      </c>
      <c r="I4" s="18">
        <v>7485.496000000001</v>
      </c>
      <c r="J4" s="18">
        <v>8259.2309999999998</v>
      </c>
      <c r="K4" s="18">
        <v>8844.8940000000021</v>
      </c>
      <c r="L4" s="18">
        <v>9076.2679999999982</v>
      </c>
      <c r="M4" s="18">
        <v>9217.5410000000011</v>
      </c>
      <c r="N4" s="18">
        <v>9474.4359999999997</v>
      </c>
      <c r="O4" s="18">
        <v>9386.3239999999969</v>
      </c>
      <c r="P4" s="18">
        <v>9292.0019999999986</v>
      </c>
      <c r="Q4" s="18">
        <v>9101.7130000000016</v>
      </c>
      <c r="R4" s="18">
        <v>8837.9569999999985</v>
      </c>
      <c r="S4" s="18">
        <v>8647.5639999999985</v>
      </c>
      <c r="T4" s="18">
        <v>8480.514000000001</v>
      </c>
      <c r="U4" s="18">
        <v>8452.6179999999986</v>
      </c>
      <c r="V4" s="18">
        <v>8466.375</v>
      </c>
      <c r="W4" s="18">
        <v>8180.5630000000001</v>
      </c>
      <c r="X4" s="18">
        <v>7845.9990000000007</v>
      </c>
      <c r="Y4" s="18">
        <v>7457.9569999999994</v>
      </c>
      <c r="Z4" s="19"/>
      <c r="AA4" s="20">
        <f>SUM(B4:Z4)</f>
        <v>192688.45599999998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133.71</v>
      </c>
      <c r="C7" s="28">
        <v>112.64</v>
      </c>
      <c r="D7" s="28">
        <v>96</v>
      </c>
      <c r="E7" s="28">
        <v>85.5</v>
      </c>
      <c r="F7" s="28">
        <v>83.59</v>
      </c>
      <c r="G7" s="28">
        <v>85.5</v>
      </c>
      <c r="H7" s="28">
        <v>100.26</v>
      </c>
      <c r="I7" s="28">
        <v>113</v>
      </c>
      <c r="J7" s="28">
        <v>113</v>
      </c>
      <c r="K7" s="28">
        <v>101.61</v>
      </c>
      <c r="L7" s="28">
        <v>96.98</v>
      </c>
      <c r="M7" s="28">
        <v>101.36</v>
      </c>
      <c r="N7" s="28">
        <v>105.68</v>
      </c>
      <c r="O7" s="28">
        <v>106.98</v>
      </c>
      <c r="P7" s="28">
        <v>107</v>
      </c>
      <c r="Q7" s="28">
        <v>107.08</v>
      </c>
      <c r="R7" s="28">
        <v>115.05</v>
      </c>
      <c r="S7" s="28">
        <v>125.05</v>
      </c>
      <c r="T7" s="28">
        <v>125</v>
      </c>
      <c r="U7" s="28">
        <v>140.06</v>
      </c>
      <c r="V7" s="28">
        <v>146.78</v>
      </c>
      <c r="W7" s="28">
        <v>118.49</v>
      </c>
      <c r="X7" s="28">
        <v>114.15</v>
      </c>
      <c r="Y7" s="28">
        <v>111.76</v>
      </c>
      <c r="Z7" s="29"/>
      <c r="AA7" s="30">
        <f>IF(SUM(GR_MAINLAND_MCP_SUM_SELL)&lt;&gt;0,AVERAGEIF(GR_MAINLAND_MCP_SUM_SELL,"&lt;&gt;"""),"")</f>
        <v>110.25958333333334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1159</v>
      </c>
      <c r="C10" s="42">
        <v>1159</v>
      </c>
      <c r="D10" s="42">
        <v>1006</v>
      </c>
      <c r="E10" s="42">
        <v>1006</v>
      </c>
      <c r="F10" s="42">
        <v>1006</v>
      </c>
      <c r="G10" s="42">
        <v>1006</v>
      </c>
      <c r="H10" s="42">
        <v>1006</v>
      </c>
      <c r="I10" s="42">
        <v>1159</v>
      </c>
      <c r="J10" s="42">
        <v>1159</v>
      </c>
      <c r="K10" s="42">
        <v>1055</v>
      </c>
      <c r="L10" s="42">
        <v>1055</v>
      </c>
      <c r="M10" s="42">
        <v>1055</v>
      </c>
      <c r="N10" s="42">
        <v>1159</v>
      </c>
      <c r="O10" s="42">
        <v>1159</v>
      </c>
      <c r="P10" s="42">
        <v>1159</v>
      </c>
      <c r="Q10" s="42">
        <v>1159</v>
      </c>
      <c r="R10" s="42">
        <v>1159</v>
      </c>
      <c r="S10" s="42">
        <v>1159</v>
      </c>
      <c r="T10" s="42">
        <v>1159</v>
      </c>
      <c r="U10" s="42">
        <v>1159</v>
      </c>
      <c r="V10" s="42">
        <v>1159</v>
      </c>
      <c r="W10" s="42">
        <v>1159</v>
      </c>
      <c r="X10" s="42">
        <v>1159</v>
      </c>
      <c r="Y10" s="42">
        <v>1159</v>
      </c>
      <c r="Z10" s="43"/>
      <c r="AA10" s="44">
        <f>SUM(B10:Z10)</f>
        <v>26739</v>
      </c>
    </row>
    <row r="11" spans="1:27" ht="24.95" customHeight="1" x14ac:dyDescent="0.2">
      <c r="A11" s="45" t="s">
        <v>7</v>
      </c>
      <c r="B11" s="46">
        <v>3575.192</v>
      </c>
      <c r="C11" s="47">
        <v>3342.0729999999999</v>
      </c>
      <c r="D11" s="47">
        <v>3006.0640000000003</v>
      </c>
      <c r="E11" s="47">
        <v>2777.8450000000003</v>
      </c>
      <c r="F11" s="47">
        <v>2730.2809999999999</v>
      </c>
      <c r="G11" s="47">
        <v>2799.598</v>
      </c>
      <c r="H11" s="47">
        <v>3110.5509999999999</v>
      </c>
      <c r="I11" s="47">
        <v>3236.6379999999999</v>
      </c>
      <c r="J11" s="47">
        <v>3277.107</v>
      </c>
      <c r="K11" s="47">
        <v>3455.6279999999997</v>
      </c>
      <c r="L11" s="47">
        <v>3320.1510000000003</v>
      </c>
      <c r="M11" s="47">
        <v>3389.2370000000001</v>
      </c>
      <c r="N11" s="47">
        <v>3466.069</v>
      </c>
      <c r="O11" s="47">
        <v>3468.1860000000001</v>
      </c>
      <c r="P11" s="47">
        <v>3467.87</v>
      </c>
      <c r="Q11" s="47">
        <v>3496.42</v>
      </c>
      <c r="R11" s="47">
        <v>3542.2849999999999</v>
      </c>
      <c r="S11" s="47">
        <v>3573.3420000000001</v>
      </c>
      <c r="T11" s="47">
        <v>3579.877</v>
      </c>
      <c r="U11" s="47">
        <v>3702.74</v>
      </c>
      <c r="V11" s="47">
        <v>3746.7860000000001</v>
      </c>
      <c r="W11" s="47">
        <v>3625.8620000000001</v>
      </c>
      <c r="X11" s="47">
        <v>3621.2570000000001</v>
      </c>
      <c r="Y11" s="47">
        <v>3643.6490000000003</v>
      </c>
      <c r="Z11" s="48"/>
      <c r="AA11" s="49">
        <f>SUM(B11:Z11)</f>
        <v>80954.707999999999</v>
      </c>
    </row>
    <row r="12" spans="1:27" ht="24.95" customHeight="1" x14ac:dyDescent="0.2">
      <c r="A12" s="45" t="s">
        <v>8</v>
      </c>
      <c r="B12" s="46">
        <v>114</v>
      </c>
      <c r="C12" s="47">
        <v>114</v>
      </c>
      <c r="D12" s="47">
        <v>114</v>
      </c>
      <c r="E12" s="47">
        <v>114</v>
      </c>
      <c r="F12" s="47">
        <v>114</v>
      </c>
      <c r="G12" s="47">
        <v>114</v>
      </c>
      <c r="H12" s="47">
        <v>282</v>
      </c>
      <c r="I12" s="47">
        <v>442</v>
      </c>
      <c r="J12" s="47">
        <v>486</v>
      </c>
      <c r="K12" s="47">
        <v>482</v>
      </c>
      <c r="L12" s="47">
        <v>498</v>
      </c>
      <c r="M12" s="47">
        <v>308</v>
      </c>
      <c r="N12" s="47">
        <v>337</v>
      </c>
      <c r="O12" s="47">
        <v>306</v>
      </c>
      <c r="P12" s="47">
        <v>306</v>
      </c>
      <c r="Q12" s="47">
        <v>376</v>
      </c>
      <c r="R12" s="47">
        <v>486</v>
      </c>
      <c r="S12" s="47">
        <v>784</v>
      </c>
      <c r="T12" s="47">
        <v>1161</v>
      </c>
      <c r="U12" s="47">
        <v>1263</v>
      </c>
      <c r="V12" s="47">
        <v>1251</v>
      </c>
      <c r="W12" s="47">
        <v>1248</v>
      </c>
      <c r="X12" s="47">
        <v>694</v>
      </c>
      <c r="Y12" s="47">
        <v>114</v>
      </c>
      <c r="Z12" s="48"/>
      <c r="AA12" s="49">
        <f>SUM(B12:Z12)</f>
        <v>11508</v>
      </c>
    </row>
    <row r="13" spans="1:27" ht="24.95" customHeight="1" x14ac:dyDescent="0.2">
      <c r="A13" s="50" t="s">
        <v>9</v>
      </c>
      <c r="B13" s="51">
        <v>858.31499999999994</v>
      </c>
      <c r="C13" s="52">
        <v>1063.6979999999999</v>
      </c>
      <c r="D13" s="52">
        <v>1242.3049999999998</v>
      </c>
      <c r="E13" s="52">
        <v>1389.36</v>
      </c>
      <c r="F13" s="52">
        <v>1507.7910000000002</v>
      </c>
      <c r="G13" s="52">
        <v>1576.3299999999997</v>
      </c>
      <c r="H13" s="52">
        <v>1701.3010000000002</v>
      </c>
      <c r="I13" s="52">
        <v>2160.1580000000004</v>
      </c>
      <c r="J13" s="52">
        <v>2843.7240000000006</v>
      </c>
      <c r="K13" s="52">
        <v>3428.2659999999992</v>
      </c>
      <c r="L13" s="52">
        <v>3763.1169999999997</v>
      </c>
      <c r="M13" s="52">
        <v>3844.7040000000006</v>
      </c>
      <c r="N13" s="52">
        <v>3885.4349999999999</v>
      </c>
      <c r="O13" s="52">
        <v>3833.7380000000007</v>
      </c>
      <c r="P13" s="52">
        <v>3645.8319999999999</v>
      </c>
      <c r="Q13" s="52">
        <v>3318.0929999999994</v>
      </c>
      <c r="R13" s="52">
        <v>2845.2720000000004</v>
      </c>
      <c r="S13" s="52">
        <v>2249.8220000000001</v>
      </c>
      <c r="T13" s="52">
        <v>1723.7400000000002</v>
      </c>
      <c r="U13" s="52">
        <v>1490.6779999999997</v>
      </c>
      <c r="V13" s="52">
        <v>1441.6889999999999</v>
      </c>
      <c r="W13" s="52">
        <v>1413.701</v>
      </c>
      <c r="X13" s="52">
        <v>1388.6419999999996</v>
      </c>
      <c r="Y13" s="52">
        <v>1363.9080000000004</v>
      </c>
      <c r="Z13" s="53"/>
      <c r="AA13" s="54">
        <f>SUM(B13:Z13)</f>
        <v>53979.618999999999</v>
      </c>
    </row>
    <row r="14" spans="1:27" ht="30" customHeight="1" thickBot="1" x14ac:dyDescent="0.25">
      <c r="A14" s="55" t="s">
        <v>10</v>
      </c>
      <c r="B14" s="56">
        <f>IF(LEN(B$2)&gt;0,SUM(B10:B13),"")</f>
        <v>5706.5069999999996</v>
      </c>
      <c r="C14" s="57">
        <f t="shared" ref="C14:Z14" si="0">IF(LEN(C$2)&gt;0,SUM(C10:C13),"")</f>
        <v>5678.7710000000006</v>
      </c>
      <c r="D14" s="57">
        <f t="shared" si="0"/>
        <v>5368.3690000000006</v>
      </c>
      <c r="E14" s="57">
        <f t="shared" si="0"/>
        <v>5287.2049999999999</v>
      </c>
      <c r="F14" s="57">
        <f t="shared" si="0"/>
        <v>5358.0720000000001</v>
      </c>
      <c r="G14" s="57">
        <f t="shared" si="0"/>
        <v>5495.9279999999999</v>
      </c>
      <c r="H14" s="57">
        <f t="shared" si="0"/>
        <v>6099.8519999999999</v>
      </c>
      <c r="I14" s="57">
        <f t="shared" si="0"/>
        <v>6997.7960000000003</v>
      </c>
      <c r="J14" s="57">
        <f t="shared" si="0"/>
        <v>7765.8310000000001</v>
      </c>
      <c r="K14" s="57">
        <f t="shared" si="0"/>
        <v>8420.8939999999984</v>
      </c>
      <c r="L14" s="57">
        <f t="shared" si="0"/>
        <v>8636.268</v>
      </c>
      <c r="M14" s="57">
        <f t="shared" si="0"/>
        <v>8596.9410000000007</v>
      </c>
      <c r="N14" s="57">
        <f t="shared" si="0"/>
        <v>8847.503999999999</v>
      </c>
      <c r="O14" s="57">
        <f t="shared" si="0"/>
        <v>8766.9240000000009</v>
      </c>
      <c r="P14" s="57">
        <f t="shared" si="0"/>
        <v>8578.7019999999993</v>
      </c>
      <c r="Q14" s="57">
        <f t="shared" si="0"/>
        <v>8349.512999999999</v>
      </c>
      <c r="R14" s="57">
        <f t="shared" si="0"/>
        <v>8032.5570000000007</v>
      </c>
      <c r="S14" s="57">
        <f t="shared" si="0"/>
        <v>7766.1640000000007</v>
      </c>
      <c r="T14" s="57">
        <f t="shared" si="0"/>
        <v>7623.6170000000002</v>
      </c>
      <c r="U14" s="57">
        <f t="shared" si="0"/>
        <v>7615.4179999999997</v>
      </c>
      <c r="V14" s="57">
        <f t="shared" si="0"/>
        <v>7598.4750000000004</v>
      </c>
      <c r="W14" s="57">
        <f t="shared" si="0"/>
        <v>7446.5630000000001</v>
      </c>
      <c r="X14" s="57">
        <f t="shared" si="0"/>
        <v>6862.8989999999994</v>
      </c>
      <c r="Y14" s="57">
        <f t="shared" si="0"/>
        <v>6280.5570000000007</v>
      </c>
      <c r="Z14" s="58" t="str">
        <f t="shared" si="0"/>
        <v/>
      </c>
      <c r="AA14" s="59">
        <f>SUM(AA9:AA13)</f>
        <v>173181.32699999999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983.9</v>
      </c>
      <c r="C25" s="67">
        <v>1128.9000000000001</v>
      </c>
      <c r="D25" s="67">
        <v>1240.9000000000001</v>
      </c>
      <c r="E25" s="67">
        <v>1293.9000000000001</v>
      </c>
      <c r="F25" s="67">
        <v>1350.9</v>
      </c>
      <c r="G25" s="67">
        <v>1374.9</v>
      </c>
      <c r="H25" s="67">
        <v>1683.9</v>
      </c>
      <c r="I25" s="67">
        <v>2223.9</v>
      </c>
      <c r="J25" s="67">
        <v>2772.9</v>
      </c>
      <c r="K25" s="67">
        <v>3173.9</v>
      </c>
      <c r="L25" s="67">
        <v>3451.9</v>
      </c>
      <c r="M25" s="67">
        <v>3357.9</v>
      </c>
      <c r="N25" s="67">
        <v>3424.9</v>
      </c>
      <c r="O25" s="67">
        <v>3315.9</v>
      </c>
      <c r="P25" s="67">
        <v>3177.9</v>
      </c>
      <c r="Q25" s="67">
        <v>3012.9</v>
      </c>
      <c r="R25" s="67">
        <v>2779.9</v>
      </c>
      <c r="S25" s="67">
        <v>2639.9</v>
      </c>
      <c r="T25" s="67">
        <v>2490.9</v>
      </c>
      <c r="U25" s="67">
        <v>2424.9</v>
      </c>
      <c r="V25" s="67">
        <v>2488.9</v>
      </c>
      <c r="W25" s="67">
        <v>2495.9</v>
      </c>
      <c r="X25" s="67">
        <v>1954.9</v>
      </c>
      <c r="Y25" s="67">
        <v>1377.9</v>
      </c>
      <c r="Z25" s="68"/>
      <c r="AA25" s="69">
        <f>SUM(B25:Z25)</f>
        <v>55622.60000000002</v>
      </c>
    </row>
    <row r="26" spans="1:27" ht="24.95" customHeight="1" x14ac:dyDescent="0.2">
      <c r="A26" s="70" t="s">
        <v>20</v>
      </c>
      <c r="B26" s="71">
        <v>1805.607</v>
      </c>
      <c r="C26" s="72">
        <v>1779.8710000000001</v>
      </c>
      <c r="D26" s="72">
        <v>1445.4690000000001</v>
      </c>
      <c r="E26" s="72">
        <v>1283.3050000000001</v>
      </c>
      <c r="F26" s="72">
        <v>1291.172</v>
      </c>
      <c r="G26" s="72">
        <v>1374.028</v>
      </c>
      <c r="H26" s="72">
        <v>1558.952</v>
      </c>
      <c r="I26" s="72">
        <v>1913.896</v>
      </c>
      <c r="J26" s="72">
        <v>2063.931</v>
      </c>
      <c r="K26" s="72">
        <v>2030.9939999999999</v>
      </c>
      <c r="L26" s="72">
        <v>1988.3679999999999</v>
      </c>
      <c r="M26" s="72">
        <v>2216.0410000000002</v>
      </c>
      <c r="N26" s="72">
        <v>2438.5360000000001</v>
      </c>
      <c r="O26" s="72">
        <v>2436.0239999999999</v>
      </c>
      <c r="P26" s="72">
        <v>2367.8020000000001</v>
      </c>
      <c r="Q26" s="72">
        <v>2254.6129999999998</v>
      </c>
      <c r="R26" s="72">
        <v>2099.6570000000002</v>
      </c>
      <c r="S26" s="72">
        <v>1979.2639999999999</v>
      </c>
      <c r="T26" s="72">
        <v>1873.914</v>
      </c>
      <c r="U26" s="72">
        <v>1941.518</v>
      </c>
      <c r="V26" s="72">
        <v>1888.575</v>
      </c>
      <c r="W26" s="72">
        <v>1664.663</v>
      </c>
      <c r="X26" s="72">
        <v>1672.999</v>
      </c>
      <c r="Y26" s="72">
        <v>1827.6569999999999</v>
      </c>
      <c r="Z26" s="73"/>
      <c r="AA26" s="74">
        <f>SUM(B26:Z26)</f>
        <v>45196.856</v>
      </c>
    </row>
    <row r="27" spans="1:27" ht="24.95" customHeight="1" x14ac:dyDescent="0.2">
      <c r="A27" s="77" t="s">
        <v>21</v>
      </c>
      <c r="B27" s="75">
        <v>3492</v>
      </c>
      <c r="C27" s="76">
        <v>3279</v>
      </c>
      <c r="D27" s="76">
        <v>3265</v>
      </c>
      <c r="E27" s="76">
        <v>3265</v>
      </c>
      <c r="F27" s="76">
        <v>3265</v>
      </c>
      <c r="G27" s="76">
        <v>3265</v>
      </c>
      <c r="H27" s="76">
        <v>3285</v>
      </c>
      <c r="I27" s="76">
        <v>3334</v>
      </c>
      <c r="J27" s="76">
        <v>3394</v>
      </c>
      <c r="K27" s="76">
        <v>3640</v>
      </c>
      <c r="L27" s="76">
        <v>3636</v>
      </c>
      <c r="M27" s="76">
        <v>3614</v>
      </c>
      <c r="N27" s="76">
        <v>3611</v>
      </c>
      <c r="O27" s="76">
        <v>3609</v>
      </c>
      <c r="P27" s="76">
        <v>3611</v>
      </c>
      <c r="Q27" s="76">
        <v>3634</v>
      </c>
      <c r="R27" s="76">
        <v>3636</v>
      </c>
      <c r="S27" s="76">
        <v>3642</v>
      </c>
      <c r="T27" s="76">
        <v>3646</v>
      </c>
      <c r="U27" s="76">
        <v>3651</v>
      </c>
      <c r="V27" s="76">
        <v>3653</v>
      </c>
      <c r="W27" s="76">
        <v>3654</v>
      </c>
      <c r="X27" s="76">
        <v>3657</v>
      </c>
      <c r="Y27" s="76">
        <v>3657</v>
      </c>
      <c r="Z27" s="78"/>
      <c r="AA27" s="79">
        <f>SUM(B27:Z27)</f>
        <v>84395</v>
      </c>
    </row>
    <row r="28" spans="1:27" ht="30" customHeight="1" thickBot="1" x14ac:dyDescent="0.25">
      <c r="A28" s="55" t="s">
        <v>22</v>
      </c>
      <c r="B28" s="56">
        <f>IF(LEN(B$2)&gt;0,SUM(B25:B27),"")</f>
        <v>6281.5069999999996</v>
      </c>
      <c r="C28" s="57">
        <f t="shared" ref="C28:Z28" si="2">IF(LEN(C$2)&gt;0,SUM(C25:C27),"")</f>
        <v>6187.7710000000006</v>
      </c>
      <c r="D28" s="57">
        <f t="shared" si="2"/>
        <v>5951.3690000000006</v>
      </c>
      <c r="E28" s="57">
        <f t="shared" si="2"/>
        <v>5842.2049999999999</v>
      </c>
      <c r="F28" s="57">
        <f t="shared" si="2"/>
        <v>5907.0720000000001</v>
      </c>
      <c r="G28" s="57">
        <f t="shared" si="2"/>
        <v>6013.9279999999999</v>
      </c>
      <c r="H28" s="57">
        <f t="shared" si="2"/>
        <v>6527.8519999999999</v>
      </c>
      <c r="I28" s="57">
        <f t="shared" si="2"/>
        <v>7471.7960000000003</v>
      </c>
      <c r="J28" s="57">
        <f t="shared" si="2"/>
        <v>8230.8310000000001</v>
      </c>
      <c r="K28" s="57">
        <f t="shared" si="2"/>
        <v>8844.8940000000002</v>
      </c>
      <c r="L28" s="57">
        <f t="shared" si="2"/>
        <v>9076.268</v>
      </c>
      <c r="M28" s="57">
        <f t="shared" si="2"/>
        <v>9187.9410000000007</v>
      </c>
      <c r="N28" s="57">
        <f t="shared" si="2"/>
        <v>9474.4359999999997</v>
      </c>
      <c r="O28" s="57">
        <f t="shared" si="2"/>
        <v>9360.9239999999991</v>
      </c>
      <c r="P28" s="57">
        <f t="shared" si="2"/>
        <v>9156.7020000000011</v>
      </c>
      <c r="Q28" s="57">
        <f t="shared" si="2"/>
        <v>8901.512999999999</v>
      </c>
      <c r="R28" s="57">
        <f t="shared" si="2"/>
        <v>8515.5570000000007</v>
      </c>
      <c r="S28" s="57">
        <f t="shared" si="2"/>
        <v>8261.1640000000007</v>
      </c>
      <c r="T28" s="57">
        <f t="shared" si="2"/>
        <v>8010.8140000000003</v>
      </c>
      <c r="U28" s="57">
        <f t="shared" si="2"/>
        <v>8017.4179999999997</v>
      </c>
      <c r="V28" s="57">
        <f t="shared" si="2"/>
        <v>8030.4750000000004</v>
      </c>
      <c r="W28" s="57">
        <f t="shared" si="2"/>
        <v>7814.5630000000001</v>
      </c>
      <c r="X28" s="57">
        <f t="shared" si="2"/>
        <v>7284.8990000000003</v>
      </c>
      <c r="Y28" s="57">
        <f t="shared" si="2"/>
        <v>6862.5569999999998</v>
      </c>
      <c r="Z28" s="58" t="str">
        <f t="shared" si="2"/>
        <v/>
      </c>
      <c r="AA28" s="59">
        <f>SUM(AA25:AA27)</f>
        <v>185214.45600000001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81</v>
      </c>
      <c r="C31" s="90">
        <v>38</v>
      </c>
      <c r="D31" s="90">
        <v>38</v>
      </c>
      <c r="E31" s="90">
        <v>10</v>
      </c>
      <c r="F31" s="90">
        <v>10</v>
      </c>
      <c r="G31" s="90">
        <v>10</v>
      </c>
      <c r="H31" s="90">
        <v>44</v>
      </c>
      <c r="I31" s="90">
        <v>109</v>
      </c>
      <c r="J31" s="90">
        <v>111</v>
      </c>
      <c r="K31" s="90">
        <v>86</v>
      </c>
      <c r="L31" s="90">
        <v>122</v>
      </c>
      <c r="M31" s="90">
        <v>205</v>
      </c>
      <c r="N31" s="90">
        <v>202</v>
      </c>
      <c r="O31" s="90">
        <v>184</v>
      </c>
      <c r="P31" s="90">
        <v>167</v>
      </c>
      <c r="Q31" s="90">
        <v>171</v>
      </c>
      <c r="R31" s="90">
        <v>135</v>
      </c>
      <c r="S31" s="90">
        <v>187</v>
      </c>
      <c r="T31" s="90">
        <v>137</v>
      </c>
      <c r="U31" s="90">
        <v>137</v>
      </c>
      <c r="V31" s="90">
        <v>137</v>
      </c>
      <c r="W31" s="90">
        <v>137</v>
      </c>
      <c r="X31" s="90">
        <v>67</v>
      </c>
      <c r="Y31" s="90">
        <v>65</v>
      </c>
      <c r="Z31" s="91"/>
      <c r="AA31" s="69">
        <f t="shared" ref="AA31:AA36" si="3">SUM(B31:Z31)</f>
        <v>2590</v>
      </c>
    </row>
    <row r="32" spans="1:27" ht="24.95" customHeight="1" x14ac:dyDescent="0.2">
      <c r="A32" s="92" t="s">
        <v>25</v>
      </c>
      <c r="B32" s="93">
        <v>384</v>
      </c>
      <c r="C32" s="94">
        <v>361</v>
      </c>
      <c r="D32" s="94">
        <v>435</v>
      </c>
      <c r="E32" s="94">
        <v>435</v>
      </c>
      <c r="F32" s="94">
        <v>429</v>
      </c>
      <c r="G32" s="94">
        <v>398</v>
      </c>
      <c r="H32" s="94">
        <v>274</v>
      </c>
      <c r="I32" s="94">
        <v>255</v>
      </c>
      <c r="J32" s="94">
        <v>244</v>
      </c>
      <c r="K32" s="94">
        <v>228</v>
      </c>
      <c r="L32" s="94">
        <v>208</v>
      </c>
      <c r="M32" s="94">
        <v>276</v>
      </c>
      <c r="N32" s="94">
        <v>314.93200000000002</v>
      </c>
      <c r="O32" s="94">
        <v>300</v>
      </c>
      <c r="P32" s="94">
        <v>301</v>
      </c>
      <c r="Q32" s="94">
        <v>271</v>
      </c>
      <c r="R32" s="94">
        <v>238</v>
      </c>
      <c r="S32" s="94">
        <v>198</v>
      </c>
      <c r="T32" s="94">
        <v>140.197</v>
      </c>
      <c r="U32" s="94">
        <v>155</v>
      </c>
      <c r="V32" s="94">
        <v>185</v>
      </c>
      <c r="W32" s="94">
        <v>121</v>
      </c>
      <c r="X32" s="94">
        <v>245</v>
      </c>
      <c r="Y32" s="94">
        <v>407</v>
      </c>
      <c r="Z32" s="95"/>
      <c r="AA32" s="74">
        <f t="shared" si="3"/>
        <v>6803.1289999999999</v>
      </c>
    </row>
    <row r="33" spans="1:27" ht="24.95" customHeight="1" x14ac:dyDescent="0.2">
      <c r="A33" s="92" t="s">
        <v>26</v>
      </c>
      <c r="B33" s="93">
        <v>660</v>
      </c>
      <c r="C33" s="94">
        <v>660</v>
      </c>
      <c r="D33" s="94">
        <v>660</v>
      </c>
      <c r="E33" s="94">
        <v>623.9</v>
      </c>
      <c r="F33" s="94">
        <v>503.5</v>
      </c>
      <c r="G33" s="94">
        <v>452</v>
      </c>
      <c r="H33" s="94">
        <v>329.9</v>
      </c>
      <c r="I33" s="94">
        <v>73.7</v>
      </c>
      <c r="J33" s="94">
        <v>88.4</v>
      </c>
      <c r="K33" s="94">
        <v>60</v>
      </c>
      <c r="L33" s="94">
        <v>60</v>
      </c>
      <c r="M33" s="94">
        <v>89.6</v>
      </c>
      <c r="N33" s="94">
        <v>60</v>
      </c>
      <c r="O33" s="94">
        <v>85.4</v>
      </c>
      <c r="P33" s="94">
        <v>195.3</v>
      </c>
      <c r="Q33" s="94">
        <v>260.2</v>
      </c>
      <c r="R33" s="94">
        <v>382.4</v>
      </c>
      <c r="S33" s="94">
        <v>446.4</v>
      </c>
      <c r="T33" s="94">
        <v>529.70000000000005</v>
      </c>
      <c r="U33" s="94">
        <v>495.2</v>
      </c>
      <c r="V33" s="94">
        <v>495.9</v>
      </c>
      <c r="W33" s="94">
        <v>426</v>
      </c>
      <c r="X33" s="94">
        <v>621.1</v>
      </c>
      <c r="Y33" s="94">
        <v>655.4</v>
      </c>
      <c r="Z33" s="95"/>
      <c r="AA33" s="74">
        <f t="shared" si="3"/>
        <v>8913.9999999999982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1175</v>
      </c>
      <c r="C36" s="83">
        <f t="shared" ref="C36:Z36" si="4">IF(LEN(C$2)&gt;0,SUM(C31:C35),"")</f>
        <v>1109</v>
      </c>
      <c r="D36" s="83">
        <f t="shared" si="4"/>
        <v>1183</v>
      </c>
      <c r="E36" s="83">
        <f t="shared" si="4"/>
        <v>1118.9000000000001</v>
      </c>
      <c r="F36" s="83">
        <f t="shared" si="4"/>
        <v>992.5</v>
      </c>
      <c r="G36" s="83">
        <f t="shared" si="4"/>
        <v>910</v>
      </c>
      <c r="H36" s="83">
        <f t="shared" si="4"/>
        <v>697.9</v>
      </c>
      <c r="I36" s="83">
        <f t="shared" si="4"/>
        <v>487.7</v>
      </c>
      <c r="J36" s="83">
        <f t="shared" si="4"/>
        <v>493.4</v>
      </c>
      <c r="K36" s="83">
        <f t="shared" si="4"/>
        <v>424</v>
      </c>
      <c r="L36" s="83">
        <f t="shared" si="4"/>
        <v>440</v>
      </c>
      <c r="M36" s="83">
        <f t="shared" si="4"/>
        <v>620.6</v>
      </c>
      <c r="N36" s="83">
        <f t="shared" si="4"/>
        <v>626.93200000000002</v>
      </c>
      <c r="O36" s="83">
        <f t="shared" si="4"/>
        <v>619.4</v>
      </c>
      <c r="P36" s="83">
        <f t="shared" si="4"/>
        <v>713.3</v>
      </c>
      <c r="Q36" s="83">
        <f t="shared" si="4"/>
        <v>752.2</v>
      </c>
      <c r="R36" s="83">
        <f t="shared" si="4"/>
        <v>805.4</v>
      </c>
      <c r="S36" s="83">
        <f t="shared" si="4"/>
        <v>881.4</v>
      </c>
      <c r="T36" s="83">
        <f t="shared" si="4"/>
        <v>856.89700000000005</v>
      </c>
      <c r="U36" s="83">
        <f t="shared" si="4"/>
        <v>837.2</v>
      </c>
      <c r="V36" s="83">
        <f t="shared" si="4"/>
        <v>867.9</v>
      </c>
      <c r="W36" s="83">
        <f t="shared" si="4"/>
        <v>734</v>
      </c>
      <c r="X36" s="83">
        <f t="shared" si="4"/>
        <v>983.1</v>
      </c>
      <c r="Y36" s="83">
        <f t="shared" si="4"/>
        <v>1177.4000000000001</v>
      </c>
      <c r="Z36" s="84" t="str">
        <f t="shared" si="4"/>
        <v/>
      </c>
      <c r="AA36" s="85">
        <f t="shared" si="3"/>
        <v>19507.129000000001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600</v>
      </c>
      <c r="C41" s="94">
        <v>600</v>
      </c>
      <c r="D41" s="94">
        <v>600</v>
      </c>
      <c r="E41" s="94">
        <v>563.9</v>
      </c>
      <c r="F41" s="94">
        <v>443.5</v>
      </c>
      <c r="G41" s="94">
        <v>392</v>
      </c>
      <c r="H41" s="94">
        <v>269.89999999999998</v>
      </c>
      <c r="I41" s="94">
        <v>13.7</v>
      </c>
      <c r="J41" s="94">
        <v>28.4</v>
      </c>
      <c r="K41" s="94"/>
      <c r="L41" s="94"/>
      <c r="M41" s="94">
        <v>29.6</v>
      </c>
      <c r="N41" s="94"/>
      <c r="O41" s="94">
        <v>25.4</v>
      </c>
      <c r="P41" s="94">
        <v>135.30000000000001</v>
      </c>
      <c r="Q41" s="94">
        <v>200.2</v>
      </c>
      <c r="R41" s="94">
        <v>322.39999999999998</v>
      </c>
      <c r="S41" s="94">
        <v>386.4</v>
      </c>
      <c r="T41" s="94">
        <v>469.7</v>
      </c>
      <c r="U41" s="94">
        <v>435.2</v>
      </c>
      <c r="V41" s="94">
        <v>435.9</v>
      </c>
      <c r="W41" s="94">
        <v>366</v>
      </c>
      <c r="X41" s="94">
        <v>561.1</v>
      </c>
      <c r="Y41" s="94">
        <v>595.4</v>
      </c>
      <c r="Z41" s="95"/>
      <c r="AA41" s="74">
        <f t="shared" si="5"/>
        <v>7473.9999999999991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600</v>
      </c>
      <c r="C44" s="83">
        <f t="shared" ref="C44:Z44" si="6">IF(LEN(C$2)&gt;0,SUM(C39:C43),"")</f>
        <v>600</v>
      </c>
      <c r="D44" s="83">
        <f t="shared" si="6"/>
        <v>600</v>
      </c>
      <c r="E44" s="83">
        <f t="shared" si="6"/>
        <v>563.9</v>
      </c>
      <c r="F44" s="83">
        <f t="shared" si="6"/>
        <v>443.5</v>
      </c>
      <c r="G44" s="83">
        <f t="shared" si="6"/>
        <v>392</v>
      </c>
      <c r="H44" s="83">
        <f t="shared" si="6"/>
        <v>269.89999999999998</v>
      </c>
      <c r="I44" s="83">
        <f t="shared" si="6"/>
        <v>13.7</v>
      </c>
      <c r="J44" s="83">
        <f t="shared" si="6"/>
        <v>28.4</v>
      </c>
      <c r="K44" s="83">
        <f t="shared" si="6"/>
        <v>0</v>
      </c>
      <c r="L44" s="83">
        <f t="shared" si="6"/>
        <v>0</v>
      </c>
      <c r="M44" s="83">
        <f t="shared" si="6"/>
        <v>29.6</v>
      </c>
      <c r="N44" s="83">
        <f t="shared" si="6"/>
        <v>0</v>
      </c>
      <c r="O44" s="83">
        <f t="shared" si="6"/>
        <v>25.4</v>
      </c>
      <c r="P44" s="83">
        <f t="shared" si="6"/>
        <v>135.30000000000001</v>
      </c>
      <c r="Q44" s="83">
        <f t="shared" si="6"/>
        <v>200.2</v>
      </c>
      <c r="R44" s="83">
        <f t="shared" si="6"/>
        <v>322.39999999999998</v>
      </c>
      <c r="S44" s="83">
        <f t="shared" si="6"/>
        <v>386.4</v>
      </c>
      <c r="T44" s="83">
        <f t="shared" si="6"/>
        <v>469.7</v>
      </c>
      <c r="U44" s="83">
        <f t="shared" si="6"/>
        <v>435.2</v>
      </c>
      <c r="V44" s="83">
        <f t="shared" si="6"/>
        <v>435.9</v>
      </c>
      <c r="W44" s="83">
        <f t="shared" si="6"/>
        <v>366</v>
      </c>
      <c r="X44" s="83">
        <f t="shared" si="6"/>
        <v>561.1</v>
      </c>
      <c r="Y44" s="83">
        <f t="shared" si="6"/>
        <v>595.4</v>
      </c>
      <c r="Z44" s="84" t="str">
        <f t="shared" si="6"/>
        <v/>
      </c>
      <c r="AA44" s="85">
        <f t="shared" si="5"/>
        <v>7473.9999999999991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6881.5069999999996</v>
      </c>
      <c r="C47" s="83">
        <f t="shared" ref="C47:Z47" si="8">IF(LEN(C$2)&gt;0,C14+C22+C36,"")</f>
        <v>6787.7710000000006</v>
      </c>
      <c r="D47" s="83">
        <f t="shared" si="8"/>
        <v>6551.3690000000006</v>
      </c>
      <c r="E47" s="83">
        <f t="shared" si="8"/>
        <v>6406.1049999999996</v>
      </c>
      <c r="F47" s="83">
        <f t="shared" si="8"/>
        <v>6350.5720000000001</v>
      </c>
      <c r="G47" s="83">
        <f t="shared" si="8"/>
        <v>6405.9279999999999</v>
      </c>
      <c r="H47" s="83">
        <f t="shared" si="8"/>
        <v>6797.7519999999995</v>
      </c>
      <c r="I47" s="83">
        <f t="shared" si="8"/>
        <v>7485.4960000000001</v>
      </c>
      <c r="J47" s="83">
        <f t="shared" si="8"/>
        <v>8259.2309999999998</v>
      </c>
      <c r="K47" s="83">
        <f t="shared" si="8"/>
        <v>8844.8939999999984</v>
      </c>
      <c r="L47" s="83">
        <f t="shared" si="8"/>
        <v>9076.268</v>
      </c>
      <c r="M47" s="83">
        <f t="shared" si="8"/>
        <v>9217.5410000000011</v>
      </c>
      <c r="N47" s="83">
        <f t="shared" si="8"/>
        <v>9474.4359999999997</v>
      </c>
      <c r="O47" s="83">
        <f t="shared" si="8"/>
        <v>9386.3240000000005</v>
      </c>
      <c r="P47" s="83">
        <f t="shared" si="8"/>
        <v>9292.0019999999986</v>
      </c>
      <c r="Q47" s="83">
        <f t="shared" si="8"/>
        <v>9101.7129999999997</v>
      </c>
      <c r="R47" s="83">
        <f t="shared" si="8"/>
        <v>8837.9570000000003</v>
      </c>
      <c r="S47" s="83">
        <f t="shared" si="8"/>
        <v>8647.5640000000003</v>
      </c>
      <c r="T47" s="83">
        <f t="shared" si="8"/>
        <v>8480.514000000001</v>
      </c>
      <c r="U47" s="83">
        <f t="shared" si="8"/>
        <v>8452.6180000000004</v>
      </c>
      <c r="V47" s="83">
        <f t="shared" si="8"/>
        <v>8466.375</v>
      </c>
      <c r="W47" s="83">
        <f t="shared" si="8"/>
        <v>8180.5630000000001</v>
      </c>
      <c r="X47" s="83">
        <f t="shared" si="8"/>
        <v>7845.9989999999998</v>
      </c>
      <c r="Y47" s="83">
        <f t="shared" si="8"/>
        <v>7457.9570000000003</v>
      </c>
      <c r="Z47" s="84" t="str">
        <f t="shared" si="8"/>
        <v/>
      </c>
      <c r="AA47" s="100">
        <f>SUM(B47:Z47)</f>
        <v>192688.45599999998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6881.5070000000014</v>
      </c>
      <c r="C4" s="18">
        <v>6787.7709999999997</v>
      </c>
      <c r="D4" s="18">
        <v>6551.3689999999997</v>
      </c>
      <c r="E4" s="18">
        <v>6406.0820000000012</v>
      </c>
      <c r="F4" s="18">
        <v>6350.5559999999987</v>
      </c>
      <c r="G4" s="18">
        <v>6405.9049999999997</v>
      </c>
      <c r="H4" s="18">
        <v>6797.73</v>
      </c>
      <c r="I4" s="18">
        <v>7485.4579999999978</v>
      </c>
      <c r="J4" s="18">
        <v>8259.2570000000014</v>
      </c>
      <c r="K4" s="18">
        <v>8844.8719999999994</v>
      </c>
      <c r="L4" s="18">
        <v>9076.2459999999974</v>
      </c>
      <c r="M4" s="18">
        <v>9217.5199999999986</v>
      </c>
      <c r="N4" s="18">
        <v>9474.4149999999991</v>
      </c>
      <c r="O4" s="18">
        <v>9386.2829999999976</v>
      </c>
      <c r="P4" s="18">
        <v>9292.014000000001</v>
      </c>
      <c r="Q4" s="18">
        <v>9101.6929999999993</v>
      </c>
      <c r="R4" s="18">
        <v>8837.9929999999986</v>
      </c>
      <c r="S4" s="18">
        <v>8647.5419999999995</v>
      </c>
      <c r="T4" s="18">
        <v>8480.4959999999992</v>
      </c>
      <c r="U4" s="18">
        <v>8452.5879999999997</v>
      </c>
      <c r="V4" s="18">
        <v>8466.3780000000006</v>
      </c>
      <c r="W4" s="18">
        <v>8180.5440000000008</v>
      </c>
      <c r="X4" s="18">
        <v>7845.9789999999985</v>
      </c>
      <c r="Y4" s="18">
        <v>7457.9369999999981</v>
      </c>
      <c r="Z4" s="19"/>
      <c r="AA4" s="20">
        <f>SUM(B4:Z4)</f>
        <v>192688.13499999995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133.71</v>
      </c>
      <c r="C7" s="28">
        <v>112.64</v>
      </c>
      <c r="D7" s="28">
        <v>96</v>
      </c>
      <c r="E7" s="28">
        <v>85.5</v>
      </c>
      <c r="F7" s="28">
        <v>83.59</v>
      </c>
      <c r="G7" s="28">
        <v>85.5</v>
      </c>
      <c r="H7" s="28">
        <v>100.26</v>
      </c>
      <c r="I7" s="28">
        <v>113</v>
      </c>
      <c r="J7" s="28">
        <v>113</v>
      </c>
      <c r="K7" s="28">
        <v>101.61</v>
      </c>
      <c r="L7" s="28">
        <v>96.98</v>
      </c>
      <c r="M7" s="28">
        <v>101.36</v>
      </c>
      <c r="N7" s="28">
        <v>105.68</v>
      </c>
      <c r="O7" s="28">
        <v>106.98</v>
      </c>
      <c r="P7" s="28">
        <v>107</v>
      </c>
      <c r="Q7" s="28">
        <v>107.08</v>
      </c>
      <c r="R7" s="28">
        <v>115.05</v>
      </c>
      <c r="S7" s="28">
        <v>125.05</v>
      </c>
      <c r="T7" s="28">
        <v>125</v>
      </c>
      <c r="U7" s="28">
        <v>140.06</v>
      </c>
      <c r="V7" s="28">
        <v>146.78</v>
      </c>
      <c r="W7" s="28">
        <v>118.49</v>
      </c>
      <c r="X7" s="28">
        <v>114.15</v>
      </c>
      <c r="Y7" s="28">
        <v>111.76</v>
      </c>
      <c r="Z7" s="29"/>
      <c r="AA7" s="30">
        <v>110.25958333333334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859.85199999999998</v>
      </c>
      <c r="C17" s="67">
        <v>866.70799999999997</v>
      </c>
      <c r="D17" s="67">
        <v>870.84199999999987</v>
      </c>
      <c r="E17" s="67">
        <v>858.745</v>
      </c>
      <c r="F17" s="67">
        <v>850.66099999999994</v>
      </c>
      <c r="G17" s="67">
        <v>840.452</v>
      </c>
      <c r="H17" s="67">
        <v>838.43000000000006</v>
      </c>
      <c r="I17" s="67">
        <v>849.99099999999999</v>
      </c>
      <c r="J17" s="67">
        <v>824.654</v>
      </c>
      <c r="K17" s="67">
        <v>804.81200000000001</v>
      </c>
      <c r="L17" s="67">
        <v>792.93799999999999</v>
      </c>
      <c r="M17" s="67">
        <v>762.51499999999999</v>
      </c>
      <c r="N17" s="67">
        <v>750.23800000000006</v>
      </c>
      <c r="O17" s="67">
        <v>738.23099999999999</v>
      </c>
      <c r="P17" s="67">
        <v>722.24699999999996</v>
      </c>
      <c r="Q17" s="67">
        <v>717.24900000000002</v>
      </c>
      <c r="R17" s="67">
        <v>714.48699999999997</v>
      </c>
      <c r="S17" s="67">
        <v>619.83100000000002</v>
      </c>
      <c r="T17" s="67">
        <v>619.90899999999999</v>
      </c>
      <c r="U17" s="67">
        <v>621.13300000000004</v>
      </c>
      <c r="V17" s="67">
        <v>618.33399999999995</v>
      </c>
      <c r="W17" s="67">
        <v>609.41999999999996</v>
      </c>
      <c r="X17" s="67">
        <v>833.60699999999997</v>
      </c>
      <c r="Y17" s="67">
        <v>849.49599999999998</v>
      </c>
      <c r="Z17" s="68"/>
      <c r="AA17" s="69">
        <f>SUM(B17:Z17)</f>
        <v>18434.781999999996</v>
      </c>
    </row>
    <row r="18" spans="1:27" ht="24.95" customHeight="1" x14ac:dyDescent="0.2">
      <c r="A18" s="70" t="s">
        <v>13</v>
      </c>
      <c r="B18" s="71">
        <v>1212.2670000000001</v>
      </c>
      <c r="C18" s="72">
        <v>1189.6680000000001</v>
      </c>
      <c r="D18" s="72">
        <v>1165.6209999999999</v>
      </c>
      <c r="E18" s="72">
        <v>1164.3880000000001</v>
      </c>
      <c r="F18" s="72">
        <v>1214.6429999999998</v>
      </c>
      <c r="G18" s="72">
        <v>1336.0469999999998</v>
      </c>
      <c r="H18" s="72">
        <v>1502.0970000000002</v>
      </c>
      <c r="I18" s="72">
        <v>1666.318</v>
      </c>
      <c r="J18" s="72">
        <v>1764.4330000000002</v>
      </c>
      <c r="K18" s="72">
        <v>1814.4769999999999</v>
      </c>
      <c r="L18" s="72">
        <v>1838.74</v>
      </c>
      <c r="M18" s="72">
        <v>1848.577</v>
      </c>
      <c r="N18" s="72">
        <v>1843.1140000000003</v>
      </c>
      <c r="O18" s="72">
        <v>1811.0240000000003</v>
      </c>
      <c r="P18" s="72">
        <v>1745.6060000000002</v>
      </c>
      <c r="Q18" s="72">
        <v>1686.5639999999996</v>
      </c>
      <c r="R18" s="72">
        <v>1627.7470000000003</v>
      </c>
      <c r="S18" s="72">
        <v>1582.7460000000001</v>
      </c>
      <c r="T18" s="72">
        <v>1534.3149999999996</v>
      </c>
      <c r="U18" s="72">
        <v>1494.4530000000004</v>
      </c>
      <c r="V18" s="72">
        <v>1409.6070000000002</v>
      </c>
      <c r="W18" s="72">
        <v>1307.7979999999998</v>
      </c>
      <c r="X18" s="72">
        <v>1250.2579999999998</v>
      </c>
      <c r="Y18" s="72">
        <v>1211.8259999999998</v>
      </c>
      <c r="Z18" s="73"/>
      <c r="AA18" s="74">
        <f>SUM(B18:Z18)</f>
        <v>36222.334000000003</v>
      </c>
    </row>
    <row r="19" spans="1:27" ht="24.95" customHeight="1" x14ac:dyDescent="0.2">
      <c r="A19" s="70" t="s">
        <v>14</v>
      </c>
      <c r="B19" s="75">
        <v>4571.3879999999999</v>
      </c>
      <c r="C19" s="76">
        <v>4270.8950000000004</v>
      </c>
      <c r="D19" s="76">
        <v>4064.9059999999999</v>
      </c>
      <c r="E19" s="76">
        <v>3916.4489999999996</v>
      </c>
      <c r="F19" s="76">
        <v>3834.752</v>
      </c>
      <c r="G19" s="76">
        <v>3742.4059999999999</v>
      </c>
      <c r="H19" s="76">
        <v>3945.893</v>
      </c>
      <c r="I19" s="76">
        <v>4468.1489999999994</v>
      </c>
      <c r="J19" s="76">
        <v>5037.1699999999992</v>
      </c>
      <c r="K19" s="76">
        <v>5427.8770000000004</v>
      </c>
      <c r="L19" s="76">
        <v>5764.2679999999991</v>
      </c>
      <c r="M19" s="76">
        <v>6067.4279999999999</v>
      </c>
      <c r="N19" s="76">
        <v>6332.6630000000005</v>
      </c>
      <c r="O19" s="76">
        <v>6352.5279999999993</v>
      </c>
      <c r="P19" s="76">
        <v>6231.6610000000001</v>
      </c>
      <c r="Q19" s="76">
        <v>6138.380000000001</v>
      </c>
      <c r="R19" s="76">
        <v>6019.259</v>
      </c>
      <c r="S19" s="76">
        <v>5942.4650000000001</v>
      </c>
      <c r="T19" s="76">
        <v>5751.271999999999</v>
      </c>
      <c r="U19" s="76">
        <v>5706.0019999999995</v>
      </c>
      <c r="V19" s="76">
        <v>5833.2979999999989</v>
      </c>
      <c r="W19" s="76">
        <v>5602.8469999999988</v>
      </c>
      <c r="X19" s="76">
        <v>5242.1140000000005</v>
      </c>
      <c r="Y19" s="76">
        <v>4865.7789999999986</v>
      </c>
      <c r="Z19" s="73"/>
      <c r="AA19" s="74">
        <f>SUM(B19:Z19)</f>
        <v>125129.84899999997</v>
      </c>
    </row>
    <row r="20" spans="1:27" ht="24.95" customHeight="1" x14ac:dyDescent="0.2">
      <c r="A20" s="77" t="s">
        <v>15</v>
      </c>
      <c r="B20" s="76"/>
      <c r="C20" s="76"/>
      <c r="D20" s="76"/>
      <c r="E20" s="76">
        <v>110</v>
      </c>
      <c r="F20" s="76">
        <v>110</v>
      </c>
      <c r="G20" s="76">
        <v>110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330</v>
      </c>
    </row>
    <row r="21" spans="1:27" ht="24.95" customHeight="1" x14ac:dyDescent="0.2">
      <c r="A21" s="80" t="s">
        <v>16</v>
      </c>
      <c r="B21" s="72">
        <v>159</v>
      </c>
      <c r="C21" s="72">
        <v>155.5</v>
      </c>
      <c r="D21" s="72">
        <v>138</v>
      </c>
      <c r="E21" s="72">
        <v>113.5</v>
      </c>
      <c r="F21" s="72">
        <v>111.5</v>
      </c>
      <c r="G21" s="72">
        <v>109</v>
      </c>
      <c r="H21" s="72">
        <v>113.5</v>
      </c>
      <c r="I21" s="72">
        <v>130</v>
      </c>
      <c r="J21" s="72">
        <v>123</v>
      </c>
      <c r="K21" s="72">
        <v>113</v>
      </c>
      <c r="L21" s="72">
        <v>118</v>
      </c>
      <c r="M21" s="72">
        <v>132</v>
      </c>
      <c r="N21" s="72">
        <v>157.5</v>
      </c>
      <c r="O21" s="72">
        <v>161.5</v>
      </c>
      <c r="P21" s="72">
        <v>179.5</v>
      </c>
      <c r="Q21" s="72">
        <v>165.5</v>
      </c>
      <c r="R21" s="72">
        <v>174.5</v>
      </c>
      <c r="S21" s="72">
        <v>203.5</v>
      </c>
      <c r="T21" s="72">
        <v>216</v>
      </c>
      <c r="U21" s="72">
        <v>217</v>
      </c>
      <c r="V21" s="72">
        <v>222</v>
      </c>
      <c r="W21" s="72">
        <v>209.5</v>
      </c>
      <c r="X21" s="72">
        <v>200</v>
      </c>
      <c r="Y21" s="72">
        <v>182</v>
      </c>
      <c r="Z21" s="72"/>
      <c r="AA21" s="74">
        <f>SUM(B21:Z21)</f>
        <v>3804.5</v>
      </c>
    </row>
    <row r="22" spans="1:27" ht="30" customHeight="1" thickBot="1" x14ac:dyDescent="0.25">
      <c r="A22" s="81" t="s">
        <v>17</v>
      </c>
      <c r="B22" s="82">
        <f t="shared" ref="B22:AA22" si="1">SUM(B17:B21)</f>
        <v>6802.5069999999996</v>
      </c>
      <c r="C22" s="83">
        <f t="shared" si="1"/>
        <v>6482.7710000000006</v>
      </c>
      <c r="D22" s="83">
        <f t="shared" si="1"/>
        <v>6239.3689999999997</v>
      </c>
      <c r="E22" s="83">
        <f t="shared" si="1"/>
        <v>6163.0820000000003</v>
      </c>
      <c r="F22" s="83">
        <f t="shared" si="1"/>
        <v>6121.5559999999996</v>
      </c>
      <c r="G22" s="83">
        <f t="shared" si="1"/>
        <v>6137.9049999999997</v>
      </c>
      <c r="H22" s="83">
        <f t="shared" si="1"/>
        <v>6399.92</v>
      </c>
      <c r="I22" s="83">
        <f t="shared" si="1"/>
        <v>7114.4579999999996</v>
      </c>
      <c r="J22" s="83">
        <f t="shared" si="1"/>
        <v>7749.2569999999996</v>
      </c>
      <c r="K22" s="83">
        <f t="shared" si="1"/>
        <v>8160.1660000000002</v>
      </c>
      <c r="L22" s="83">
        <f t="shared" si="1"/>
        <v>8513.9459999999999</v>
      </c>
      <c r="M22" s="83">
        <f t="shared" si="1"/>
        <v>8810.52</v>
      </c>
      <c r="N22" s="83">
        <f t="shared" si="1"/>
        <v>9083.5150000000012</v>
      </c>
      <c r="O22" s="83">
        <f t="shared" si="1"/>
        <v>9063.2829999999994</v>
      </c>
      <c r="P22" s="83">
        <f t="shared" si="1"/>
        <v>8879.0139999999992</v>
      </c>
      <c r="Q22" s="83">
        <f t="shared" si="1"/>
        <v>8707.6930000000011</v>
      </c>
      <c r="R22" s="83">
        <f t="shared" si="1"/>
        <v>8535.9930000000004</v>
      </c>
      <c r="S22" s="83">
        <f t="shared" si="1"/>
        <v>8348.5420000000013</v>
      </c>
      <c r="T22" s="83">
        <f t="shared" si="1"/>
        <v>8121.4959999999992</v>
      </c>
      <c r="U22" s="83">
        <f t="shared" si="1"/>
        <v>8038.5879999999997</v>
      </c>
      <c r="V22" s="83">
        <f t="shared" si="1"/>
        <v>8083.2389999999996</v>
      </c>
      <c r="W22" s="83">
        <f t="shared" si="1"/>
        <v>7729.5649999999987</v>
      </c>
      <c r="X22" s="83">
        <f t="shared" si="1"/>
        <v>7525.9790000000003</v>
      </c>
      <c r="Y22" s="83">
        <f t="shared" si="1"/>
        <v>7109.1009999999987</v>
      </c>
      <c r="Z22" s="84">
        <f t="shared" si="1"/>
        <v>0</v>
      </c>
      <c r="AA22" s="85">
        <f t="shared" si="1"/>
        <v>183921.46499999997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166</v>
      </c>
      <c r="C25" s="67">
        <v>162.5</v>
      </c>
      <c r="D25" s="67">
        <v>145</v>
      </c>
      <c r="E25" s="67">
        <v>142.5</v>
      </c>
      <c r="F25" s="67">
        <v>140.5</v>
      </c>
      <c r="G25" s="67">
        <v>138</v>
      </c>
      <c r="H25" s="67">
        <v>120.5</v>
      </c>
      <c r="I25" s="67">
        <v>137</v>
      </c>
      <c r="J25" s="67">
        <v>130</v>
      </c>
      <c r="K25" s="67">
        <v>128</v>
      </c>
      <c r="L25" s="67">
        <v>133</v>
      </c>
      <c r="M25" s="67">
        <v>147</v>
      </c>
      <c r="N25" s="67">
        <v>172.5</v>
      </c>
      <c r="O25" s="67">
        <v>168.5</v>
      </c>
      <c r="P25" s="67">
        <v>186.5</v>
      </c>
      <c r="Q25" s="67">
        <v>172.5</v>
      </c>
      <c r="R25" s="67">
        <v>181.5</v>
      </c>
      <c r="S25" s="67">
        <v>210.5</v>
      </c>
      <c r="T25" s="67">
        <v>229</v>
      </c>
      <c r="U25" s="67">
        <v>230</v>
      </c>
      <c r="V25" s="67">
        <v>235</v>
      </c>
      <c r="W25" s="67">
        <v>222.5</v>
      </c>
      <c r="X25" s="67">
        <v>207</v>
      </c>
      <c r="Y25" s="67">
        <v>189</v>
      </c>
      <c r="Z25" s="68"/>
      <c r="AA25" s="69">
        <f>SUM(B25:Z25)</f>
        <v>4094.5</v>
      </c>
    </row>
    <row r="26" spans="1:27" ht="24.95" customHeight="1" x14ac:dyDescent="0.2">
      <c r="A26" s="70" t="s">
        <v>20</v>
      </c>
      <c r="B26" s="71">
        <v>6715.5069999999996</v>
      </c>
      <c r="C26" s="72">
        <v>6625.2709999999997</v>
      </c>
      <c r="D26" s="72">
        <v>6406.3689999999997</v>
      </c>
      <c r="E26" s="72">
        <v>6263.5820000000003</v>
      </c>
      <c r="F26" s="72">
        <v>6210.0559999999996</v>
      </c>
      <c r="G26" s="72">
        <v>6267.9049999999997</v>
      </c>
      <c r="H26" s="72">
        <v>6677.23</v>
      </c>
      <c r="I26" s="72">
        <v>7348.4579999999996</v>
      </c>
      <c r="J26" s="72">
        <v>8129.2569999999996</v>
      </c>
      <c r="K26" s="72">
        <v>8580.3719999999994</v>
      </c>
      <c r="L26" s="72">
        <v>8898.9459999999999</v>
      </c>
      <c r="M26" s="72">
        <v>9070.52</v>
      </c>
      <c r="N26" s="72">
        <v>9252.0149999999994</v>
      </c>
      <c r="O26" s="72">
        <v>9217.7829999999994</v>
      </c>
      <c r="P26" s="72">
        <v>9105.5139999999992</v>
      </c>
      <c r="Q26" s="72">
        <v>8929.1929999999993</v>
      </c>
      <c r="R26" s="72">
        <v>8656.4930000000004</v>
      </c>
      <c r="S26" s="72">
        <v>8437.0419999999995</v>
      </c>
      <c r="T26" s="72">
        <v>8251.4959999999992</v>
      </c>
      <c r="U26" s="72">
        <v>8222.5879999999997</v>
      </c>
      <c r="V26" s="72">
        <v>8231.3780000000006</v>
      </c>
      <c r="W26" s="72">
        <v>7958.0439999999999</v>
      </c>
      <c r="X26" s="72">
        <v>7638.9790000000003</v>
      </c>
      <c r="Y26" s="72">
        <v>7268.9369999999999</v>
      </c>
      <c r="Z26" s="73"/>
      <c r="AA26" s="74">
        <f>SUM(B26:Z26)</f>
        <v>188362.93499999994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6881.5069999999996</v>
      </c>
      <c r="C28" s="57">
        <f t="shared" si="2"/>
        <v>6787.7709999999997</v>
      </c>
      <c r="D28" s="57">
        <f t="shared" si="2"/>
        <v>6551.3689999999997</v>
      </c>
      <c r="E28" s="57">
        <f t="shared" si="2"/>
        <v>6406.0820000000003</v>
      </c>
      <c r="F28" s="57">
        <f t="shared" si="2"/>
        <v>6350.5559999999996</v>
      </c>
      <c r="G28" s="57">
        <f t="shared" si="2"/>
        <v>6405.9049999999997</v>
      </c>
      <c r="H28" s="57">
        <f t="shared" si="2"/>
        <v>6797.73</v>
      </c>
      <c r="I28" s="57">
        <f t="shared" si="2"/>
        <v>7485.4579999999996</v>
      </c>
      <c r="J28" s="57">
        <f t="shared" si="2"/>
        <v>8259.2569999999996</v>
      </c>
      <c r="K28" s="57">
        <f t="shared" si="2"/>
        <v>8708.3719999999994</v>
      </c>
      <c r="L28" s="57">
        <f t="shared" si="2"/>
        <v>9031.9459999999999</v>
      </c>
      <c r="M28" s="57">
        <f t="shared" si="2"/>
        <v>9217.52</v>
      </c>
      <c r="N28" s="57">
        <f t="shared" si="2"/>
        <v>9424.5149999999994</v>
      </c>
      <c r="O28" s="57">
        <f t="shared" si="2"/>
        <v>9386.2829999999994</v>
      </c>
      <c r="P28" s="57">
        <f t="shared" si="2"/>
        <v>9292.0139999999992</v>
      </c>
      <c r="Q28" s="57">
        <f t="shared" si="2"/>
        <v>9101.6929999999993</v>
      </c>
      <c r="R28" s="57">
        <f t="shared" si="2"/>
        <v>8837.9930000000004</v>
      </c>
      <c r="S28" s="57">
        <f t="shared" si="2"/>
        <v>8647.5419999999995</v>
      </c>
      <c r="T28" s="57">
        <f t="shared" si="2"/>
        <v>8480.4959999999992</v>
      </c>
      <c r="U28" s="57">
        <f t="shared" si="2"/>
        <v>8452.5879999999997</v>
      </c>
      <c r="V28" s="57">
        <f t="shared" si="2"/>
        <v>8466.3780000000006</v>
      </c>
      <c r="W28" s="57">
        <f t="shared" si="2"/>
        <v>8180.5439999999999</v>
      </c>
      <c r="X28" s="57">
        <f t="shared" si="2"/>
        <v>7845.9790000000003</v>
      </c>
      <c r="Y28" s="57">
        <f t="shared" si="2"/>
        <v>7457.9369999999999</v>
      </c>
      <c r="Z28" s="58">
        <f t="shared" si="2"/>
        <v>0</v>
      </c>
      <c r="AA28" s="59">
        <f t="shared" si="2"/>
        <v>192457.43499999994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72</v>
      </c>
      <c r="C31" s="90">
        <v>295</v>
      </c>
      <c r="D31" s="90">
        <v>305</v>
      </c>
      <c r="E31" s="90">
        <v>236</v>
      </c>
      <c r="F31" s="90">
        <v>222</v>
      </c>
      <c r="G31" s="90">
        <v>261</v>
      </c>
      <c r="H31" s="90">
        <v>323</v>
      </c>
      <c r="I31" s="90">
        <v>211</v>
      </c>
      <c r="J31" s="90">
        <v>326</v>
      </c>
      <c r="K31" s="90">
        <v>396</v>
      </c>
      <c r="L31" s="90">
        <v>425</v>
      </c>
      <c r="M31" s="90">
        <v>368</v>
      </c>
      <c r="N31" s="90">
        <v>302</v>
      </c>
      <c r="O31" s="90">
        <v>284</v>
      </c>
      <c r="P31" s="90">
        <v>339</v>
      </c>
      <c r="Q31" s="90">
        <v>320</v>
      </c>
      <c r="R31" s="90">
        <v>213</v>
      </c>
      <c r="S31" s="90">
        <v>235</v>
      </c>
      <c r="T31" s="90">
        <v>214</v>
      </c>
      <c r="U31" s="90">
        <v>239</v>
      </c>
      <c r="V31" s="90">
        <v>229</v>
      </c>
      <c r="W31" s="90">
        <v>241.97899999999998</v>
      </c>
      <c r="X31" s="90">
        <v>196</v>
      </c>
      <c r="Y31" s="90">
        <v>309.83600000000001</v>
      </c>
      <c r="Z31" s="91"/>
      <c r="AA31" s="69">
        <f t="shared" ref="AA31:AA36" si="3">SUM(B31:Z31)</f>
        <v>6562.8150000000005</v>
      </c>
    </row>
    <row r="32" spans="1:27" ht="24.95" customHeight="1" x14ac:dyDescent="0.2">
      <c r="A32" s="92" t="s">
        <v>37</v>
      </c>
      <c r="B32" s="93">
        <v>7</v>
      </c>
      <c r="C32" s="94">
        <v>10</v>
      </c>
      <c r="D32" s="94">
        <v>7</v>
      </c>
      <c r="E32" s="94">
        <v>7</v>
      </c>
      <c r="F32" s="94">
        <v>7</v>
      </c>
      <c r="G32" s="94">
        <v>7</v>
      </c>
      <c r="H32" s="94">
        <v>74.81</v>
      </c>
      <c r="I32" s="94">
        <v>160</v>
      </c>
      <c r="J32" s="94">
        <v>184</v>
      </c>
      <c r="K32" s="94">
        <v>152.20600000000002</v>
      </c>
      <c r="L32" s="94">
        <v>93</v>
      </c>
      <c r="M32" s="94">
        <v>39</v>
      </c>
      <c r="N32" s="94">
        <v>39</v>
      </c>
      <c r="O32" s="94">
        <v>39</v>
      </c>
      <c r="P32" s="94">
        <v>74</v>
      </c>
      <c r="Q32" s="94">
        <v>74</v>
      </c>
      <c r="R32" s="94">
        <v>89</v>
      </c>
      <c r="S32" s="94">
        <v>64</v>
      </c>
      <c r="T32" s="94">
        <v>145</v>
      </c>
      <c r="U32" s="94">
        <v>175</v>
      </c>
      <c r="V32" s="94">
        <v>154.13900000000001</v>
      </c>
      <c r="W32" s="94">
        <v>209</v>
      </c>
      <c r="X32" s="94">
        <v>124</v>
      </c>
      <c r="Y32" s="94">
        <v>39</v>
      </c>
      <c r="Z32" s="95"/>
      <c r="AA32" s="74">
        <f t="shared" si="3"/>
        <v>1973.1550000000002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>
        <v>136.5</v>
      </c>
      <c r="L33" s="94">
        <v>44.3</v>
      </c>
      <c r="M33" s="94"/>
      <c r="N33" s="94">
        <v>49.9</v>
      </c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230.70000000000002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79</v>
      </c>
      <c r="C36" s="83">
        <f t="shared" ref="C36:Z36" si="4">SUM(C31:C35)</f>
        <v>305</v>
      </c>
      <c r="D36" s="83">
        <f t="shared" si="4"/>
        <v>312</v>
      </c>
      <c r="E36" s="83">
        <f t="shared" si="4"/>
        <v>243</v>
      </c>
      <c r="F36" s="83">
        <f t="shared" si="4"/>
        <v>229</v>
      </c>
      <c r="G36" s="83">
        <f t="shared" si="4"/>
        <v>268</v>
      </c>
      <c r="H36" s="83">
        <f t="shared" si="4"/>
        <v>397.81</v>
      </c>
      <c r="I36" s="83">
        <f t="shared" si="4"/>
        <v>371</v>
      </c>
      <c r="J36" s="83">
        <f t="shared" si="4"/>
        <v>510</v>
      </c>
      <c r="K36" s="83">
        <f t="shared" si="4"/>
        <v>684.70600000000002</v>
      </c>
      <c r="L36" s="83">
        <f t="shared" si="4"/>
        <v>562.29999999999995</v>
      </c>
      <c r="M36" s="83">
        <f t="shared" si="4"/>
        <v>407</v>
      </c>
      <c r="N36" s="83">
        <f t="shared" si="4"/>
        <v>390.9</v>
      </c>
      <c r="O36" s="83">
        <f t="shared" si="4"/>
        <v>323</v>
      </c>
      <c r="P36" s="83">
        <f t="shared" si="4"/>
        <v>413</v>
      </c>
      <c r="Q36" s="83">
        <f t="shared" si="4"/>
        <v>394</v>
      </c>
      <c r="R36" s="83">
        <f t="shared" si="4"/>
        <v>302</v>
      </c>
      <c r="S36" s="83">
        <f t="shared" si="4"/>
        <v>299</v>
      </c>
      <c r="T36" s="83">
        <f t="shared" si="4"/>
        <v>359</v>
      </c>
      <c r="U36" s="83">
        <f t="shared" si="4"/>
        <v>414</v>
      </c>
      <c r="V36" s="83">
        <f t="shared" si="4"/>
        <v>383.13900000000001</v>
      </c>
      <c r="W36" s="83">
        <f t="shared" si="4"/>
        <v>450.97899999999998</v>
      </c>
      <c r="X36" s="83">
        <f t="shared" si="4"/>
        <v>320</v>
      </c>
      <c r="Y36" s="83">
        <f t="shared" si="4"/>
        <v>348.83600000000001</v>
      </c>
      <c r="Z36" s="84">
        <f t="shared" si="4"/>
        <v>0</v>
      </c>
      <c r="AA36" s="85">
        <f t="shared" si="3"/>
        <v>8766.6699999999983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>
        <v>136.5</v>
      </c>
      <c r="L41" s="94">
        <v>44.3</v>
      </c>
      <c r="M41" s="94"/>
      <c r="N41" s="94">
        <v>49.9</v>
      </c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230.70000000000002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136.5</v>
      </c>
      <c r="L44" s="83">
        <f t="shared" si="6"/>
        <v>44.3</v>
      </c>
      <c r="M44" s="83">
        <f t="shared" si="6"/>
        <v>0</v>
      </c>
      <c r="N44" s="83">
        <f t="shared" si="6"/>
        <v>49.9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230.70000000000002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6881.5069999999996</v>
      </c>
      <c r="C47" s="83">
        <f t="shared" ref="C47:Z47" si="8">SUM(C10:C13)+C22+C36</f>
        <v>6787.7710000000006</v>
      </c>
      <c r="D47" s="83">
        <f t="shared" si="8"/>
        <v>6551.3689999999997</v>
      </c>
      <c r="E47" s="83">
        <f t="shared" si="8"/>
        <v>6406.0820000000003</v>
      </c>
      <c r="F47" s="83">
        <f t="shared" si="8"/>
        <v>6350.5559999999996</v>
      </c>
      <c r="G47" s="83">
        <f t="shared" si="8"/>
        <v>6405.9049999999997</v>
      </c>
      <c r="H47" s="83">
        <f t="shared" si="8"/>
        <v>6797.7300000000005</v>
      </c>
      <c r="I47" s="83">
        <f t="shared" si="8"/>
        <v>7485.4579999999996</v>
      </c>
      <c r="J47" s="83">
        <f t="shared" si="8"/>
        <v>8259.2569999999996</v>
      </c>
      <c r="K47" s="83">
        <f t="shared" si="8"/>
        <v>8844.8719999999994</v>
      </c>
      <c r="L47" s="83">
        <f t="shared" si="8"/>
        <v>9076.2459999999992</v>
      </c>
      <c r="M47" s="83">
        <f t="shared" si="8"/>
        <v>9217.52</v>
      </c>
      <c r="N47" s="83">
        <f t="shared" si="8"/>
        <v>9474.4150000000009</v>
      </c>
      <c r="O47" s="83">
        <f t="shared" si="8"/>
        <v>9386.2829999999994</v>
      </c>
      <c r="P47" s="83">
        <f t="shared" si="8"/>
        <v>9292.0139999999992</v>
      </c>
      <c r="Q47" s="83">
        <f t="shared" si="8"/>
        <v>9101.6930000000011</v>
      </c>
      <c r="R47" s="83">
        <f t="shared" si="8"/>
        <v>8837.9930000000004</v>
      </c>
      <c r="S47" s="83">
        <f t="shared" si="8"/>
        <v>8647.5420000000013</v>
      </c>
      <c r="T47" s="83">
        <f t="shared" si="8"/>
        <v>8480.4959999999992</v>
      </c>
      <c r="U47" s="83">
        <f t="shared" si="8"/>
        <v>8452.5879999999997</v>
      </c>
      <c r="V47" s="83">
        <f t="shared" si="8"/>
        <v>8466.3779999999988</v>
      </c>
      <c r="W47" s="83">
        <f t="shared" si="8"/>
        <v>8180.543999999999</v>
      </c>
      <c r="X47" s="83">
        <f t="shared" si="8"/>
        <v>7845.9790000000003</v>
      </c>
      <c r="Y47" s="83">
        <f t="shared" si="8"/>
        <v>7457.936999999999</v>
      </c>
      <c r="Z47" s="84">
        <f t="shared" si="8"/>
        <v>0</v>
      </c>
      <c r="AA47" s="100">
        <f>SUM(B47:Z47)</f>
        <v>192688.13499999995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-600</v>
      </c>
      <c r="C4" s="18">
        <v>-600</v>
      </c>
      <c r="D4" s="18">
        <v>-600</v>
      </c>
      <c r="E4" s="18">
        <v>-563.9</v>
      </c>
      <c r="F4" s="18">
        <v>-443.5</v>
      </c>
      <c r="G4" s="18">
        <v>-392</v>
      </c>
      <c r="H4" s="18">
        <v>-269.89999999999998</v>
      </c>
      <c r="I4" s="18">
        <v>-13.7</v>
      </c>
      <c r="J4" s="18">
        <v>-28.4</v>
      </c>
      <c r="K4" s="18">
        <v>136.5</v>
      </c>
      <c r="L4" s="18">
        <v>44.3</v>
      </c>
      <c r="M4" s="18">
        <v>-29.6</v>
      </c>
      <c r="N4" s="18">
        <v>49.9</v>
      </c>
      <c r="O4" s="18">
        <v>-25.4</v>
      </c>
      <c r="P4" s="18">
        <v>-135.30000000000001</v>
      </c>
      <c r="Q4" s="18">
        <v>-200.2</v>
      </c>
      <c r="R4" s="18">
        <v>-322.39999999999998</v>
      </c>
      <c r="S4" s="18">
        <v>-386.4</v>
      </c>
      <c r="T4" s="18">
        <v>-469.7</v>
      </c>
      <c r="U4" s="18">
        <v>-435.2</v>
      </c>
      <c r="V4" s="18">
        <v>-435.9</v>
      </c>
      <c r="W4" s="18">
        <v>-366</v>
      </c>
      <c r="X4" s="18">
        <v>-561.1</v>
      </c>
      <c r="Y4" s="18">
        <v>-595.4</v>
      </c>
      <c r="Z4" s="19"/>
      <c r="AA4" s="107">
        <f>SUM(B4:Z4)</f>
        <v>-7243.2999999999993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133.71</v>
      </c>
      <c r="C7" s="113">
        <v>112.64</v>
      </c>
      <c r="D7" s="113">
        <v>96</v>
      </c>
      <c r="E7" s="113">
        <v>85.5</v>
      </c>
      <c r="F7" s="113">
        <v>83.59</v>
      </c>
      <c r="G7" s="113">
        <v>85.5</v>
      </c>
      <c r="H7" s="113">
        <v>100.26</v>
      </c>
      <c r="I7" s="113">
        <v>113</v>
      </c>
      <c r="J7" s="113">
        <v>113</v>
      </c>
      <c r="K7" s="113">
        <v>101.61</v>
      </c>
      <c r="L7" s="113">
        <v>96.98</v>
      </c>
      <c r="M7" s="113">
        <v>101.36</v>
      </c>
      <c r="N7" s="113">
        <v>105.68</v>
      </c>
      <c r="O7" s="113">
        <v>106.98</v>
      </c>
      <c r="P7" s="113">
        <v>107</v>
      </c>
      <c r="Q7" s="113">
        <v>107.08</v>
      </c>
      <c r="R7" s="113">
        <v>115.05</v>
      </c>
      <c r="S7" s="113">
        <v>125.05</v>
      </c>
      <c r="T7" s="113">
        <v>125</v>
      </c>
      <c r="U7" s="113">
        <v>140.06</v>
      </c>
      <c r="V7" s="113">
        <v>146.78</v>
      </c>
      <c r="W7" s="113">
        <v>118.49</v>
      </c>
      <c r="X7" s="113">
        <v>114.15</v>
      </c>
      <c r="Y7" s="113">
        <v>111.76</v>
      </c>
      <c r="Z7" s="114"/>
      <c r="AA7" s="115">
        <v>110.25958333333334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600</v>
      </c>
      <c r="C13" s="125">
        <v>600</v>
      </c>
      <c r="D13" s="125">
        <v>600</v>
      </c>
      <c r="E13" s="125">
        <v>563.9</v>
      </c>
      <c r="F13" s="125">
        <v>443.5</v>
      </c>
      <c r="G13" s="125">
        <v>392</v>
      </c>
      <c r="H13" s="125">
        <v>269.89999999999998</v>
      </c>
      <c r="I13" s="125">
        <v>13.7</v>
      </c>
      <c r="J13" s="125">
        <v>28.4</v>
      </c>
      <c r="K13" s="125"/>
      <c r="L13" s="125"/>
      <c r="M13" s="125">
        <v>29.6</v>
      </c>
      <c r="N13" s="125"/>
      <c r="O13" s="125">
        <v>25.4</v>
      </c>
      <c r="P13" s="125">
        <v>135.30000000000001</v>
      </c>
      <c r="Q13" s="125">
        <v>200.2</v>
      </c>
      <c r="R13" s="125">
        <v>322.39999999999998</v>
      </c>
      <c r="S13" s="125">
        <v>386.4</v>
      </c>
      <c r="T13" s="125">
        <v>469.7</v>
      </c>
      <c r="U13" s="125">
        <v>435.2</v>
      </c>
      <c r="V13" s="125">
        <v>435.9</v>
      </c>
      <c r="W13" s="125">
        <v>366</v>
      </c>
      <c r="X13" s="125">
        <v>561.1</v>
      </c>
      <c r="Y13" s="126">
        <v>595.4</v>
      </c>
      <c r="Z13" s="127"/>
      <c r="AA13" s="128">
        <f t="shared" si="0"/>
        <v>7473.9999999999991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600</v>
      </c>
      <c r="C16" s="131">
        <f t="shared" ref="C16:Z16" si="1">IF(LEN(C$2)&gt;0,SUM(C11:C15),"")</f>
        <v>600</v>
      </c>
      <c r="D16" s="131">
        <f t="shared" si="1"/>
        <v>600</v>
      </c>
      <c r="E16" s="131">
        <f t="shared" si="1"/>
        <v>563.9</v>
      </c>
      <c r="F16" s="131">
        <f t="shared" si="1"/>
        <v>443.5</v>
      </c>
      <c r="G16" s="131">
        <f t="shared" si="1"/>
        <v>392</v>
      </c>
      <c r="H16" s="131">
        <f t="shared" si="1"/>
        <v>269.89999999999998</v>
      </c>
      <c r="I16" s="131">
        <f t="shared" si="1"/>
        <v>13.7</v>
      </c>
      <c r="J16" s="131">
        <f t="shared" si="1"/>
        <v>28.4</v>
      </c>
      <c r="K16" s="131">
        <f t="shared" si="1"/>
        <v>0</v>
      </c>
      <c r="L16" s="131">
        <f t="shared" si="1"/>
        <v>0</v>
      </c>
      <c r="M16" s="131">
        <f t="shared" si="1"/>
        <v>29.6</v>
      </c>
      <c r="N16" s="131">
        <f t="shared" si="1"/>
        <v>0</v>
      </c>
      <c r="O16" s="131">
        <f t="shared" si="1"/>
        <v>25.4</v>
      </c>
      <c r="P16" s="131">
        <f t="shared" si="1"/>
        <v>135.30000000000001</v>
      </c>
      <c r="Q16" s="131">
        <f t="shared" si="1"/>
        <v>200.2</v>
      </c>
      <c r="R16" s="131">
        <f t="shared" si="1"/>
        <v>322.39999999999998</v>
      </c>
      <c r="S16" s="131">
        <f t="shared" si="1"/>
        <v>386.4</v>
      </c>
      <c r="T16" s="131">
        <f t="shared" si="1"/>
        <v>469.7</v>
      </c>
      <c r="U16" s="131">
        <f t="shared" si="1"/>
        <v>435.2</v>
      </c>
      <c r="V16" s="131">
        <f t="shared" si="1"/>
        <v>435.9</v>
      </c>
      <c r="W16" s="131">
        <f t="shared" si="1"/>
        <v>366</v>
      </c>
      <c r="X16" s="131">
        <f t="shared" si="1"/>
        <v>561.1</v>
      </c>
      <c r="Y16" s="131">
        <f t="shared" si="1"/>
        <v>595.4</v>
      </c>
      <c r="Z16" s="132" t="str">
        <f t="shared" si="1"/>
        <v/>
      </c>
      <c r="AA16" s="85">
        <f t="shared" si="0"/>
        <v>7473.9999999999991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>
        <v>136.5</v>
      </c>
      <c r="L21" s="125">
        <v>44.3</v>
      </c>
      <c r="M21" s="125"/>
      <c r="N21" s="125">
        <v>49.9</v>
      </c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230.70000000000002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136.5</v>
      </c>
      <c r="L24" s="131">
        <f t="shared" si="3"/>
        <v>44.3</v>
      </c>
      <c r="M24" s="131">
        <f t="shared" si="3"/>
        <v>0</v>
      </c>
      <c r="N24" s="131">
        <f t="shared" si="3"/>
        <v>49.9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230.70000000000002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2021-08-11T11:09:27Z</dcterms:created>
  <dcterms:modified xsi:type="dcterms:W3CDTF">2021-08-11T11:09:27Z</dcterms:modified>
</cp:coreProperties>
</file>