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[1]SPOT_Orders_OverView_01!$A$48:$A$78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<sst xmlns="http://schemas.openxmlformats.org/spreadsheetml/2006/main" count="109" uniqueCount="48">
  <si>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10/08/2021 14:13:40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</si>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</sst>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1399</c:v>
                </c:pt>
                <c:pt idx="1">
                  <c:v>1279</c:v>
                </c:pt>
                <c:pt idx="2">
                  <c:v>1279</c:v>
                </c:pt>
                <c:pt idx="3">
                  <c:v>1169</c:v>
                </c:pt>
                <c:pt idx="4">
                  <c:v>1169</c:v>
                </c:pt>
                <c:pt idx="5">
                  <c:v>1215.0900000000001</c:v>
                </c:pt>
                <c:pt idx="6">
                  <c:v>1279</c:v>
                </c:pt>
                <c:pt idx="7">
                  <c:v>1339</c:v>
                </c:pt>
                <c:pt idx="8">
                  <c:v>1339</c:v>
                </c:pt>
                <c:pt idx="9">
                  <c:v>1339</c:v>
                </c:pt>
                <c:pt idx="10">
                  <c:v>1339</c:v>
                </c:pt>
                <c:pt idx="11">
                  <c:v>1399</c:v>
                </c:pt>
                <c:pt idx="12">
                  <c:v>1399</c:v>
                </c:pt>
                <c:pt idx="13">
                  <c:v>1399</c:v>
                </c:pt>
                <c:pt idx="14">
                  <c:v>1399</c:v>
                </c:pt>
                <c:pt idx="15">
                  <c:v>1399</c:v>
                </c:pt>
                <c:pt idx="16">
                  <c:v>1399</c:v>
                </c:pt>
                <c:pt idx="17">
                  <c:v>1399</c:v>
                </c:pt>
                <c:pt idx="18">
                  <c:v>1399</c:v>
                </c:pt>
                <c:pt idx="19">
                  <c:v>1399</c:v>
                </c:pt>
                <c:pt idx="20">
                  <c:v>1399</c:v>
                </c:pt>
                <c:pt idx="21">
                  <c:v>1399</c:v>
                </c:pt>
                <c:pt idx="22">
                  <c:v>1399</c:v>
                </c:pt>
                <c:pt idx="23">
                  <c:v>1399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3410.7170000000006</c:v>
                </c:pt>
                <c:pt idx="1">
                  <c:v>3424.085</c:v>
                </c:pt>
                <c:pt idx="2">
                  <c:v>3383.6179999999999</c:v>
                </c:pt>
                <c:pt idx="3">
                  <c:v>3334.3199999999997</c:v>
                </c:pt>
                <c:pt idx="4">
                  <c:v>3338.0950000000003</c:v>
                </c:pt>
                <c:pt idx="5">
                  <c:v>3354.473</c:v>
                </c:pt>
                <c:pt idx="6">
                  <c:v>3382.741</c:v>
                </c:pt>
                <c:pt idx="7">
                  <c:v>3621.8450000000003</c:v>
                </c:pt>
                <c:pt idx="8">
                  <c:v>3812.3389999999999</c:v>
                </c:pt>
                <c:pt idx="9">
                  <c:v>3754.2130000000002</c:v>
                </c:pt>
                <c:pt idx="10">
                  <c:v>3634.7089999999998</c:v>
                </c:pt>
                <c:pt idx="11">
                  <c:v>3762.5709999999999</c:v>
                </c:pt>
                <c:pt idx="12">
                  <c:v>3722.9210000000003</c:v>
                </c:pt>
                <c:pt idx="13">
                  <c:v>3700.6089999999999</c:v>
                </c:pt>
                <c:pt idx="14">
                  <c:v>3689.223</c:v>
                </c:pt>
                <c:pt idx="15">
                  <c:v>3673.2759999999998</c:v>
                </c:pt>
                <c:pt idx="16">
                  <c:v>3698.0059999999999</c:v>
                </c:pt>
                <c:pt idx="17">
                  <c:v>3833.9760000000001</c:v>
                </c:pt>
                <c:pt idx="18">
                  <c:v>3908.3710000000001</c:v>
                </c:pt>
                <c:pt idx="19">
                  <c:v>3944</c:v>
                </c:pt>
                <c:pt idx="20">
                  <c:v>3992.0680000000002</c:v>
                </c:pt>
                <c:pt idx="21">
                  <c:v>3927.0209999999997</c:v>
                </c:pt>
                <c:pt idx="22">
                  <c:v>3823.7930000000001</c:v>
                </c:pt>
                <c:pt idx="23">
                  <c:v>3713.5929999999998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1570</c:v>
                </c:pt>
                <c:pt idx="1">
                  <c:v>1508</c:v>
                </c:pt>
                <c:pt idx="2">
                  <c:v>1373</c:v>
                </c:pt>
                <c:pt idx="3">
                  <c:v>1364</c:v>
                </c:pt>
                <c:pt idx="4">
                  <c:v>1327.671</c:v>
                </c:pt>
                <c:pt idx="5">
                  <c:v>1321</c:v>
                </c:pt>
                <c:pt idx="6">
                  <c:v>1236.5999999999999</c:v>
                </c:pt>
                <c:pt idx="7">
                  <c:v>962.4</c:v>
                </c:pt>
                <c:pt idx="8">
                  <c:v>1012.1</c:v>
                </c:pt>
                <c:pt idx="9">
                  <c:v>1030.9000000000001</c:v>
                </c:pt>
                <c:pt idx="10">
                  <c:v>1249</c:v>
                </c:pt>
                <c:pt idx="11">
                  <c:v>1421.9</c:v>
                </c:pt>
                <c:pt idx="12">
                  <c:v>1386.6</c:v>
                </c:pt>
                <c:pt idx="13">
                  <c:v>1457.8</c:v>
                </c:pt>
                <c:pt idx="14">
                  <c:v>1276.5999999999999</c:v>
                </c:pt>
                <c:pt idx="15">
                  <c:v>1393.4</c:v>
                </c:pt>
                <c:pt idx="16">
                  <c:v>1516.6</c:v>
                </c:pt>
                <c:pt idx="17">
                  <c:v>1460.2</c:v>
                </c:pt>
                <c:pt idx="18">
                  <c:v>1371.2469999999998</c:v>
                </c:pt>
                <c:pt idx="19">
                  <c:v>1206.7</c:v>
                </c:pt>
                <c:pt idx="20">
                  <c:v>1020.812</c:v>
                </c:pt>
                <c:pt idx="21">
                  <c:v>802.8</c:v>
                </c:pt>
                <c:pt idx="22">
                  <c:v>1228.8</c:v>
                </c:pt>
                <c:pt idx="23">
                  <c:v>1570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340.94400000000002</c:v>
                </c:pt>
                <c:pt idx="1">
                  <c:v>329.98799999999994</c:v>
                </c:pt>
                <c:pt idx="2">
                  <c:v>317.10199999999998</c:v>
                </c:pt>
                <c:pt idx="3">
                  <c:v>314.15899999999999</c:v>
                </c:pt>
                <c:pt idx="4">
                  <c:v>309.24899999999997</c:v>
                </c:pt>
                <c:pt idx="5">
                  <c:v>308.71899999999994</c:v>
                </c:pt>
                <c:pt idx="6">
                  <c:v>447.03199999999998</c:v>
                </c:pt>
                <c:pt idx="7">
                  <c:v>920.26099999999985</c:v>
                </c:pt>
                <c:pt idx="8">
                  <c:v>1488.0869999999998</c:v>
                </c:pt>
                <c:pt idx="9">
                  <c:v>1968.1210000000005</c:v>
                </c:pt>
                <c:pt idx="10">
                  <c:v>2297.2449999999994</c:v>
                </c:pt>
                <c:pt idx="11">
                  <c:v>2451.0979999999995</c:v>
                </c:pt>
                <c:pt idx="12">
                  <c:v>2513.6859999999997</c:v>
                </c:pt>
                <c:pt idx="13">
                  <c:v>2461.5590000000002</c:v>
                </c:pt>
                <c:pt idx="14">
                  <c:v>2201.3259999999996</c:v>
                </c:pt>
                <c:pt idx="15">
                  <c:v>1870.6830000000004</c:v>
                </c:pt>
                <c:pt idx="16">
                  <c:v>1536.0070000000001</c:v>
                </c:pt>
                <c:pt idx="17">
                  <c:v>1100.1130000000001</c:v>
                </c:pt>
                <c:pt idx="18">
                  <c:v>706.70699999999988</c:v>
                </c:pt>
                <c:pt idx="19">
                  <c:v>509.0230000000002</c:v>
                </c:pt>
                <c:pt idx="20">
                  <c:v>524.75500000000011</c:v>
                </c:pt>
                <c:pt idx="21">
                  <c:v>531.24400000000014</c:v>
                </c:pt>
                <c:pt idx="22">
                  <c:v>579.048</c:v>
                </c:pt>
                <c:pt idx="23">
                  <c:v>688.56100000000004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114</c:v>
                </c:pt>
                <c:pt idx="5">
                  <c:v>114</c:v>
                </c:pt>
                <c:pt idx="6">
                  <c:v>262</c:v>
                </c:pt>
                <c:pt idx="7">
                  <c:v>496.245</c:v>
                </c:pt>
                <c:pt idx="8">
                  <c:v>464</c:v>
                </c:pt>
                <c:pt idx="9">
                  <c:v>484</c:v>
                </c:pt>
                <c:pt idx="10">
                  <c:v>484</c:v>
                </c:pt>
                <c:pt idx="11">
                  <c:v>369.90899999999999</c:v>
                </c:pt>
                <c:pt idx="12">
                  <c:v>720.16499999999996</c:v>
                </c:pt>
                <c:pt idx="13">
                  <c:v>676.36599999999999</c:v>
                </c:pt>
                <c:pt idx="14">
                  <c:v>907.755</c:v>
                </c:pt>
                <c:pt idx="15">
                  <c:v>880.32399999999996</c:v>
                </c:pt>
                <c:pt idx="16">
                  <c:v>877.45500000000004</c:v>
                </c:pt>
                <c:pt idx="17">
                  <c:v>912</c:v>
                </c:pt>
                <c:pt idx="18">
                  <c:v>1098</c:v>
                </c:pt>
                <c:pt idx="19">
                  <c:v>1196</c:v>
                </c:pt>
                <c:pt idx="20">
                  <c:v>1328</c:v>
                </c:pt>
                <c:pt idx="21">
                  <c:v>1326</c:v>
                </c:pt>
                <c:pt idx="22">
                  <c:v>714</c:v>
                </c:pt>
                <c:pt idx="23">
                  <c:v>114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3235984"/>
        <c:axId val="3032363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6834.661000000001</c:v>
                </c:pt>
                <c:pt idx="1">
                  <c:v>6655.0730000000003</c:v>
                </c:pt>
                <c:pt idx="2">
                  <c:v>6466.7200000000012</c:v>
                </c:pt>
                <c:pt idx="3">
                  <c:v>6295.4789999999994</c:v>
                </c:pt>
                <c:pt idx="4">
                  <c:v>6258.0150000000012</c:v>
                </c:pt>
                <c:pt idx="5">
                  <c:v>6313.2609999999986</c:v>
                </c:pt>
                <c:pt idx="6">
                  <c:v>6607.3550000000014</c:v>
                </c:pt>
                <c:pt idx="7">
                  <c:v>7339.7379999999994</c:v>
                </c:pt>
                <c:pt idx="8">
                  <c:v>8115.4770000000035</c:v>
                </c:pt>
                <c:pt idx="9">
                  <c:v>8576.2729999999992</c:v>
                </c:pt>
                <c:pt idx="10">
                  <c:v>9003.9359999999979</c:v>
                </c:pt>
                <c:pt idx="11">
                  <c:v>9404.4650000000001</c:v>
                </c:pt>
                <c:pt idx="12">
                  <c:v>9742.3590000000004</c:v>
                </c:pt>
                <c:pt idx="13">
                  <c:v>9695.3210000000017</c:v>
                </c:pt>
                <c:pt idx="14">
                  <c:v>9473.8669999999947</c:v>
                </c:pt>
                <c:pt idx="15">
                  <c:v>9216.7060000000001</c:v>
                </c:pt>
                <c:pt idx="16">
                  <c:v>9027.0569999999971</c:v>
                </c:pt>
                <c:pt idx="17">
                  <c:v>8705.3259999999991</c:v>
                </c:pt>
                <c:pt idx="18">
                  <c:v>8483.2759999999998</c:v>
                </c:pt>
                <c:pt idx="19">
                  <c:v>8254.7429999999968</c:v>
                </c:pt>
                <c:pt idx="20">
                  <c:v>8264.6500000000015</c:v>
                </c:pt>
                <c:pt idx="21">
                  <c:v>7986.0420000000013</c:v>
                </c:pt>
                <c:pt idx="22">
                  <c:v>7744.6270000000004</c:v>
                </c:pt>
                <c:pt idx="23">
                  <c:v>7485.1540000000014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235984"/>
        <c:axId val="3032363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126.86</c:v>
                </c:pt>
                <c:pt idx="1">
                  <c:v>123</c:v>
                </c:pt>
                <c:pt idx="2">
                  <c:v>112.1</c:v>
                </c:pt>
                <c:pt idx="3">
                  <c:v>104.31</c:v>
                </c:pt>
                <c:pt idx="4">
                  <c:v>104.21</c:v>
                </c:pt>
                <c:pt idx="5">
                  <c:v>105.1</c:v>
                </c:pt>
                <c:pt idx="6">
                  <c:v>123</c:v>
                </c:pt>
                <c:pt idx="7">
                  <c:v>162.05000000000001</c:v>
                </c:pt>
                <c:pt idx="8">
                  <c:v>165.42</c:v>
                </c:pt>
                <c:pt idx="9">
                  <c:v>138.05000000000001</c:v>
                </c:pt>
                <c:pt idx="10">
                  <c:v>130.13999999999999</c:v>
                </c:pt>
                <c:pt idx="11">
                  <c:v>164.56</c:v>
                </c:pt>
                <c:pt idx="12">
                  <c:v>169.08</c:v>
                </c:pt>
                <c:pt idx="13">
                  <c:v>168.48</c:v>
                </c:pt>
                <c:pt idx="14">
                  <c:v>169.66</c:v>
                </c:pt>
                <c:pt idx="15">
                  <c:v>168.35</c:v>
                </c:pt>
                <c:pt idx="16">
                  <c:v>171.44</c:v>
                </c:pt>
                <c:pt idx="17">
                  <c:v>179.96</c:v>
                </c:pt>
                <c:pt idx="18">
                  <c:v>191.96</c:v>
                </c:pt>
                <c:pt idx="19">
                  <c:v>200</c:v>
                </c:pt>
                <c:pt idx="20">
                  <c:v>194.52</c:v>
                </c:pt>
                <c:pt idx="21">
                  <c:v>163.18</c:v>
                </c:pt>
                <c:pt idx="22">
                  <c:v>157.65</c:v>
                </c:pt>
                <c:pt idx="23">
                  <c:v>136.24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237160"/>
        <c:axId val="303236768"/>
      </c:lineChart>
      <c:catAx>
        <c:axId val="303235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236376"/>
        <c:crosses val="autoZero"/>
        <c:auto val="1"/>
        <c:lblAlgn val="ctr"/>
        <c:lblOffset val="100"/>
        <c:noMultiLvlLbl val="0"/>
      </c:catAx>
      <c:valAx>
        <c:axId val="303236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235984"/>
        <c:crosses val="autoZero"/>
        <c:crossBetween val="between"/>
      </c:valAx>
      <c:valAx>
        <c:axId val="303236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237160"/>
        <c:crosses val="max"/>
        <c:crossBetween val="between"/>
      </c:valAx>
      <c:catAx>
        <c:axId val="303237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3236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44419</v>
          </cell>
        </row>
        <row r="5">
          <cell r="C5" t="str">
            <v>DAM</v>
          </cell>
        </row>
        <row r="26">
          <cell r="C26">
            <v>32332.09</v>
          </cell>
        </row>
        <row r="27">
          <cell r="C27">
            <v>87840.58299999997</v>
          </cell>
        </row>
        <row r="28">
          <cell r="C28">
            <v>13994.219000000001</v>
          </cell>
        </row>
        <row r="29">
          <cell r="C29">
            <v>31068.129999999997</v>
          </cell>
        </row>
        <row r="30">
          <cell r="C30">
            <v>26714.717000000004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18483.600999999999</v>
          </cell>
        </row>
        <row r="39">
          <cell r="C39">
            <v>36578.493000000002</v>
          </cell>
        </row>
        <row r="40">
          <cell r="C40">
            <v>128785.05399999999</v>
          </cell>
        </row>
        <row r="41">
          <cell r="C41">
            <v>0</v>
          </cell>
        </row>
        <row r="42">
          <cell r="C42">
            <v>4155.933</v>
          </cell>
        </row>
        <row r="43">
          <cell r="C43">
            <v>3946.5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126.86</v>
          </cell>
          <cell r="C7">
            <v>123</v>
          </cell>
          <cell r="D7">
            <v>112.1</v>
          </cell>
          <cell r="E7">
            <v>104.31</v>
          </cell>
          <cell r="F7">
            <v>104.21</v>
          </cell>
          <cell r="G7">
            <v>105.1</v>
          </cell>
          <cell r="H7">
            <v>123</v>
          </cell>
          <cell r="I7">
            <v>162.05000000000001</v>
          </cell>
          <cell r="J7">
            <v>165.42</v>
          </cell>
          <cell r="K7">
            <v>138.05000000000001</v>
          </cell>
          <cell r="L7">
            <v>130.13999999999999</v>
          </cell>
          <cell r="M7">
            <v>164.56</v>
          </cell>
          <cell r="N7">
            <v>169.08</v>
          </cell>
          <cell r="O7">
            <v>168.48</v>
          </cell>
          <cell r="P7">
            <v>169.66</v>
          </cell>
          <cell r="Q7">
            <v>168.35</v>
          </cell>
          <cell r="R7">
            <v>171.44</v>
          </cell>
          <cell r="S7">
            <v>179.96</v>
          </cell>
          <cell r="T7">
            <v>191.96</v>
          </cell>
          <cell r="U7">
            <v>200</v>
          </cell>
          <cell r="V7">
            <v>194.52</v>
          </cell>
          <cell r="W7">
            <v>163.18</v>
          </cell>
          <cell r="X7">
            <v>157.65</v>
          </cell>
          <cell r="Y7">
            <v>136.24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126.86</v>
          </cell>
          <cell r="C7">
            <v>123</v>
          </cell>
          <cell r="D7">
            <v>112.1</v>
          </cell>
          <cell r="E7">
            <v>104.31</v>
          </cell>
          <cell r="F7">
            <v>104.21</v>
          </cell>
          <cell r="G7">
            <v>105.1</v>
          </cell>
          <cell r="H7">
            <v>123</v>
          </cell>
          <cell r="I7">
            <v>162.05000000000001</v>
          </cell>
          <cell r="J7">
            <v>165.42</v>
          </cell>
          <cell r="K7">
            <v>138.05000000000001</v>
          </cell>
          <cell r="L7">
            <v>130.13999999999999</v>
          </cell>
          <cell r="M7">
            <v>164.56</v>
          </cell>
          <cell r="N7">
            <v>169.08</v>
          </cell>
          <cell r="O7">
            <v>168.48</v>
          </cell>
          <cell r="P7">
            <v>169.66</v>
          </cell>
          <cell r="Q7">
            <v>168.35</v>
          </cell>
          <cell r="R7">
            <v>171.44</v>
          </cell>
          <cell r="S7">
            <v>179.96</v>
          </cell>
          <cell r="T7">
            <v>191.96</v>
          </cell>
          <cell r="U7">
            <v>200</v>
          </cell>
          <cell r="V7">
            <v>194.52</v>
          </cell>
          <cell r="W7">
            <v>163.18</v>
          </cell>
          <cell r="X7">
            <v>157.65</v>
          </cell>
          <cell r="Y7">
            <v>136.24</v>
          </cell>
        </row>
        <row r="10">
          <cell r="B10">
            <v>210</v>
          </cell>
          <cell r="C10">
            <v>180</v>
          </cell>
          <cell r="D10">
            <v>180</v>
          </cell>
          <cell r="E10">
            <v>180</v>
          </cell>
          <cell r="F10">
            <v>180</v>
          </cell>
          <cell r="G10">
            <v>180</v>
          </cell>
          <cell r="H10">
            <v>180</v>
          </cell>
          <cell r="I10">
            <v>180</v>
          </cell>
          <cell r="J10">
            <v>180</v>
          </cell>
          <cell r="K10">
            <v>180</v>
          </cell>
          <cell r="L10">
            <v>180</v>
          </cell>
          <cell r="M10">
            <v>210</v>
          </cell>
          <cell r="N10">
            <v>210</v>
          </cell>
          <cell r="O10">
            <v>210</v>
          </cell>
          <cell r="P10">
            <v>210</v>
          </cell>
          <cell r="Q10">
            <v>210</v>
          </cell>
          <cell r="R10">
            <v>210</v>
          </cell>
          <cell r="S10">
            <v>210</v>
          </cell>
          <cell r="T10">
            <v>210</v>
          </cell>
          <cell r="U10">
            <v>210</v>
          </cell>
          <cell r="V10">
            <v>210</v>
          </cell>
          <cell r="W10">
            <v>210</v>
          </cell>
          <cell r="X10">
            <v>210</v>
          </cell>
          <cell r="Y10">
            <v>210</v>
          </cell>
        </row>
        <row r="11">
          <cell r="B11">
            <v>210</v>
          </cell>
          <cell r="C11">
            <v>180</v>
          </cell>
          <cell r="D11">
            <v>180</v>
          </cell>
          <cell r="E11">
            <v>180</v>
          </cell>
          <cell r="F11">
            <v>180</v>
          </cell>
          <cell r="G11">
            <v>180</v>
          </cell>
          <cell r="H11">
            <v>180</v>
          </cell>
          <cell r="I11">
            <v>180</v>
          </cell>
          <cell r="J11">
            <v>180</v>
          </cell>
          <cell r="K11">
            <v>180</v>
          </cell>
          <cell r="L11">
            <v>180</v>
          </cell>
          <cell r="M11">
            <v>210</v>
          </cell>
          <cell r="N11">
            <v>210</v>
          </cell>
          <cell r="O11">
            <v>210</v>
          </cell>
          <cell r="P11">
            <v>210</v>
          </cell>
          <cell r="Q11">
            <v>210</v>
          </cell>
          <cell r="R11">
            <v>210</v>
          </cell>
          <cell r="S11">
            <v>210</v>
          </cell>
          <cell r="T11">
            <v>210</v>
          </cell>
          <cell r="U11">
            <v>210</v>
          </cell>
          <cell r="V11">
            <v>210</v>
          </cell>
          <cell r="W11">
            <v>210</v>
          </cell>
          <cell r="X11">
            <v>210</v>
          </cell>
          <cell r="Y11">
            <v>210</v>
          </cell>
        </row>
        <row r="12">
          <cell r="B12">
            <v>240</v>
          </cell>
          <cell r="C12">
            <v>210</v>
          </cell>
          <cell r="D12">
            <v>210</v>
          </cell>
          <cell r="E12">
            <v>210</v>
          </cell>
          <cell r="F12">
            <v>210</v>
          </cell>
          <cell r="G12">
            <v>210</v>
          </cell>
          <cell r="H12">
            <v>210</v>
          </cell>
          <cell r="I12">
            <v>240</v>
          </cell>
          <cell r="J12">
            <v>240</v>
          </cell>
          <cell r="K12">
            <v>240</v>
          </cell>
          <cell r="L12">
            <v>240</v>
          </cell>
          <cell r="M12">
            <v>240</v>
          </cell>
          <cell r="N12">
            <v>240</v>
          </cell>
          <cell r="O12">
            <v>240</v>
          </cell>
          <cell r="P12">
            <v>240</v>
          </cell>
          <cell r="Q12">
            <v>240</v>
          </cell>
          <cell r="R12">
            <v>240</v>
          </cell>
          <cell r="S12">
            <v>240</v>
          </cell>
          <cell r="T12">
            <v>240</v>
          </cell>
          <cell r="U12">
            <v>240</v>
          </cell>
          <cell r="V12">
            <v>240</v>
          </cell>
          <cell r="W12">
            <v>240</v>
          </cell>
          <cell r="X12">
            <v>240</v>
          </cell>
          <cell r="Y12">
            <v>240</v>
          </cell>
        </row>
        <row r="13">
          <cell r="B13">
            <v>240</v>
          </cell>
          <cell r="C13">
            <v>210</v>
          </cell>
          <cell r="D13">
            <v>210</v>
          </cell>
          <cell r="E13">
            <v>210</v>
          </cell>
          <cell r="F13">
            <v>210</v>
          </cell>
          <cell r="G13">
            <v>210</v>
          </cell>
          <cell r="H13">
            <v>210</v>
          </cell>
          <cell r="I13">
            <v>240</v>
          </cell>
          <cell r="J13">
            <v>240</v>
          </cell>
          <cell r="K13">
            <v>240</v>
          </cell>
          <cell r="L13">
            <v>240</v>
          </cell>
          <cell r="M13">
            <v>240</v>
          </cell>
          <cell r="N13">
            <v>240</v>
          </cell>
          <cell r="O13">
            <v>240</v>
          </cell>
          <cell r="P13">
            <v>240</v>
          </cell>
          <cell r="Q13">
            <v>240</v>
          </cell>
          <cell r="R13">
            <v>240</v>
          </cell>
          <cell r="S13">
            <v>240</v>
          </cell>
          <cell r="T13">
            <v>240</v>
          </cell>
          <cell r="U13">
            <v>240</v>
          </cell>
          <cell r="V13">
            <v>240</v>
          </cell>
          <cell r="W13">
            <v>240</v>
          </cell>
          <cell r="X13">
            <v>240</v>
          </cell>
          <cell r="Y13">
            <v>240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238</v>
          </cell>
          <cell r="F20">
            <v>238</v>
          </cell>
          <cell r="G20">
            <v>238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261</v>
          </cell>
          <cell r="C21">
            <v>261</v>
          </cell>
          <cell r="D21">
            <v>261</v>
          </cell>
          <cell r="E21">
            <v>151</v>
          </cell>
          <cell r="F21">
            <v>151</v>
          </cell>
          <cell r="G21">
            <v>197.09</v>
          </cell>
          <cell r="H21">
            <v>261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390</v>
          </cell>
          <cell r="C23">
            <v>390</v>
          </cell>
          <cell r="D23">
            <v>390</v>
          </cell>
          <cell r="E23">
            <v>390</v>
          </cell>
          <cell r="F23">
            <v>390</v>
          </cell>
          <cell r="G23">
            <v>390</v>
          </cell>
          <cell r="H23">
            <v>385</v>
          </cell>
          <cell r="I23">
            <v>380</v>
          </cell>
          <cell r="J23">
            <v>375</v>
          </cell>
          <cell r="K23">
            <v>370</v>
          </cell>
          <cell r="L23">
            <v>370</v>
          </cell>
          <cell r="M23">
            <v>365</v>
          </cell>
          <cell r="N23">
            <v>365</v>
          </cell>
          <cell r="O23">
            <v>365</v>
          </cell>
          <cell r="P23">
            <v>365</v>
          </cell>
          <cell r="Q23">
            <v>365</v>
          </cell>
          <cell r="R23">
            <v>365</v>
          </cell>
          <cell r="S23">
            <v>365</v>
          </cell>
          <cell r="T23">
            <v>370</v>
          </cell>
          <cell r="U23">
            <v>375</v>
          </cell>
          <cell r="V23">
            <v>380</v>
          </cell>
          <cell r="W23">
            <v>385</v>
          </cell>
          <cell r="X23">
            <v>385</v>
          </cell>
          <cell r="Y23">
            <v>390</v>
          </cell>
        </row>
        <row r="24">
          <cell r="B24">
            <v>151</v>
          </cell>
          <cell r="C24">
            <v>151</v>
          </cell>
          <cell r="D24">
            <v>151</v>
          </cell>
          <cell r="E24">
            <v>151</v>
          </cell>
          <cell r="F24">
            <v>151</v>
          </cell>
          <cell r="G24">
            <v>151</v>
          </cell>
          <cell r="H24">
            <v>151</v>
          </cell>
          <cell r="I24">
            <v>151</v>
          </cell>
          <cell r="J24">
            <v>330</v>
          </cell>
          <cell r="K24">
            <v>373</v>
          </cell>
          <cell r="L24">
            <v>371</v>
          </cell>
          <cell r="M24">
            <v>369</v>
          </cell>
          <cell r="N24">
            <v>367</v>
          </cell>
          <cell r="O24">
            <v>365</v>
          </cell>
          <cell r="P24">
            <v>365</v>
          </cell>
          <cell r="Q24">
            <v>365</v>
          </cell>
          <cell r="R24">
            <v>365</v>
          </cell>
          <cell r="S24">
            <v>367</v>
          </cell>
          <cell r="T24">
            <v>370</v>
          </cell>
          <cell r="U24">
            <v>374</v>
          </cell>
          <cell r="V24">
            <v>375</v>
          </cell>
          <cell r="W24">
            <v>377</v>
          </cell>
          <cell r="X24">
            <v>378</v>
          </cell>
          <cell r="Y24">
            <v>380</v>
          </cell>
        </row>
        <row r="25">
          <cell r="B25">
            <v>339</v>
          </cell>
          <cell r="C25">
            <v>339</v>
          </cell>
          <cell r="D25">
            <v>339</v>
          </cell>
          <cell r="E25">
            <v>339</v>
          </cell>
          <cell r="F25">
            <v>339</v>
          </cell>
          <cell r="G25">
            <v>338</v>
          </cell>
          <cell r="H25">
            <v>337</v>
          </cell>
          <cell r="I25">
            <v>336</v>
          </cell>
          <cell r="J25">
            <v>335</v>
          </cell>
          <cell r="K25">
            <v>334</v>
          </cell>
          <cell r="L25">
            <v>333</v>
          </cell>
          <cell r="M25">
            <v>332</v>
          </cell>
          <cell r="N25">
            <v>331</v>
          </cell>
          <cell r="O25">
            <v>330</v>
          </cell>
          <cell r="P25">
            <v>330</v>
          </cell>
          <cell r="Q25">
            <v>330</v>
          </cell>
          <cell r="R25">
            <v>330</v>
          </cell>
          <cell r="S25">
            <v>331</v>
          </cell>
          <cell r="T25">
            <v>333</v>
          </cell>
          <cell r="U25">
            <v>335</v>
          </cell>
          <cell r="V25">
            <v>337</v>
          </cell>
          <cell r="W25">
            <v>338</v>
          </cell>
          <cell r="X25">
            <v>339</v>
          </cell>
          <cell r="Y25">
            <v>340</v>
          </cell>
        </row>
        <row r="26">
          <cell r="B26">
            <v>423</v>
          </cell>
          <cell r="C26">
            <v>425</v>
          </cell>
          <cell r="D26">
            <v>427</v>
          </cell>
          <cell r="E26">
            <v>429</v>
          </cell>
          <cell r="F26">
            <v>431</v>
          </cell>
          <cell r="G26">
            <v>433</v>
          </cell>
          <cell r="H26">
            <v>429</v>
          </cell>
          <cell r="I26">
            <v>425</v>
          </cell>
          <cell r="J26">
            <v>419</v>
          </cell>
          <cell r="K26">
            <v>413</v>
          </cell>
          <cell r="L26">
            <v>409</v>
          </cell>
          <cell r="M26">
            <v>407</v>
          </cell>
          <cell r="N26">
            <v>407</v>
          </cell>
          <cell r="O26">
            <v>407</v>
          </cell>
          <cell r="P26">
            <v>407</v>
          </cell>
          <cell r="Q26">
            <v>407</v>
          </cell>
          <cell r="R26">
            <v>409</v>
          </cell>
          <cell r="S26">
            <v>411</v>
          </cell>
          <cell r="T26">
            <v>415</v>
          </cell>
          <cell r="U26">
            <v>417</v>
          </cell>
          <cell r="V26">
            <v>419</v>
          </cell>
          <cell r="W26">
            <v>421</v>
          </cell>
          <cell r="X26">
            <v>423</v>
          </cell>
          <cell r="Y26">
            <v>423</v>
          </cell>
        </row>
        <row r="27">
          <cell r="B27">
            <v>450</v>
          </cell>
          <cell r="C27">
            <v>450</v>
          </cell>
          <cell r="D27">
            <v>450</v>
          </cell>
          <cell r="E27">
            <v>450</v>
          </cell>
          <cell r="F27">
            <v>450</v>
          </cell>
          <cell r="G27">
            <v>450</v>
          </cell>
          <cell r="H27">
            <v>450</v>
          </cell>
          <cell r="I27">
            <v>450</v>
          </cell>
          <cell r="J27">
            <v>450</v>
          </cell>
          <cell r="K27">
            <v>450</v>
          </cell>
          <cell r="L27">
            <v>450</v>
          </cell>
          <cell r="M27">
            <v>450</v>
          </cell>
          <cell r="N27">
            <v>450</v>
          </cell>
          <cell r="O27">
            <v>450</v>
          </cell>
          <cell r="P27">
            <v>450</v>
          </cell>
          <cell r="Q27">
            <v>450</v>
          </cell>
          <cell r="R27">
            <v>450</v>
          </cell>
          <cell r="S27">
            <v>450</v>
          </cell>
          <cell r="T27">
            <v>450</v>
          </cell>
          <cell r="U27">
            <v>450</v>
          </cell>
          <cell r="V27">
            <v>450</v>
          </cell>
          <cell r="W27">
            <v>450</v>
          </cell>
          <cell r="X27">
            <v>450</v>
          </cell>
          <cell r="Y27">
            <v>450</v>
          </cell>
        </row>
        <row r="28">
          <cell r="S28">
            <v>40</v>
          </cell>
          <cell r="T28">
            <v>40</v>
          </cell>
          <cell r="U28">
            <v>40</v>
          </cell>
          <cell r="V28">
            <v>40</v>
          </cell>
          <cell r="W28">
            <v>40</v>
          </cell>
        </row>
        <row r="29">
          <cell r="S29">
            <v>40</v>
          </cell>
          <cell r="T29">
            <v>40</v>
          </cell>
          <cell r="U29">
            <v>40</v>
          </cell>
          <cell r="V29">
            <v>40</v>
          </cell>
          <cell r="W29">
            <v>40</v>
          </cell>
        </row>
        <row r="31">
          <cell r="B31">
            <v>293.44900000000001</v>
          </cell>
          <cell r="C31">
            <v>314.286</v>
          </cell>
          <cell r="D31">
            <v>331.54599999999999</v>
          </cell>
          <cell r="E31">
            <v>325.96199999999999</v>
          </cell>
          <cell r="F31">
            <v>328.78399999999999</v>
          </cell>
          <cell r="G31">
            <v>336.07100000000003</v>
          </cell>
          <cell r="H31">
            <v>338.88900000000001</v>
          </cell>
          <cell r="I31">
            <v>388</v>
          </cell>
          <cell r="J31">
            <v>378</v>
          </cell>
          <cell r="K31">
            <v>337.63</v>
          </cell>
          <cell r="L31">
            <v>307.62900000000002</v>
          </cell>
          <cell r="M31">
            <v>349</v>
          </cell>
          <cell r="N31">
            <v>344</v>
          </cell>
          <cell r="O31">
            <v>336</v>
          </cell>
          <cell r="P31">
            <v>336</v>
          </cell>
          <cell r="Q31">
            <v>331</v>
          </cell>
          <cell r="R31">
            <v>331</v>
          </cell>
          <cell r="S31">
            <v>336</v>
          </cell>
          <cell r="T31">
            <v>349</v>
          </cell>
          <cell r="U31">
            <v>357</v>
          </cell>
          <cell r="V31">
            <v>381</v>
          </cell>
          <cell r="W31">
            <v>361.161</v>
          </cell>
          <cell r="X31">
            <v>376.82299999999998</v>
          </cell>
          <cell r="Y31">
            <v>343.09399999999999</v>
          </cell>
        </row>
        <row r="32">
          <cell r="B32">
            <v>282.28500000000003</v>
          </cell>
          <cell r="C32">
            <v>278</v>
          </cell>
          <cell r="D32">
            <v>273.15300000000002</v>
          </cell>
          <cell r="E32">
            <v>268.54199999999997</v>
          </cell>
          <cell r="F32">
            <v>268.33800000000002</v>
          </cell>
          <cell r="G32">
            <v>270.04399999999998</v>
          </cell>
          <cell r="H32">
            <v>278</v>
          </cell>
          <cell r="I32">
            <v>300.84500000000003</v>
          </cell>
          <cell r="J32">
            <v>302.339</v>
          </cell>
          <cell r="K32">
            <v>287.01299999999998</v>
          </cell>
          <cell r="L32">
            <v>285.03399999999999</v>
          </cell>
          <cell r="M32">
            <v>297.57100000000003</v>
          </cell>
          <cell r="N32">
            <v>299.92099999999999</v>
          </cell>
          <cell r="O32">
            <v>299.60899999999998</v>
          </cell>
          <cell r="P32">
            <v>300.22300000000001</v>
          </cell>
          <cell r="Q32">
            <v>300.27600000000001</v>
          </cell>
          <cell r="R32">
            <v>302.00599999999997</v>
          </cell>
          <cell r="S32">
            <v>307.976</v>
          </cell>
          <cell r="T32">
            <v>319.37099999999998</v>
          </cell>
          <cell r="U32">
            <v>328</v>
          </cell>
          <cell r="V32">
            <v>330.06799999999998</v>
          </cell>
          <cell r="W32">
            <v>301.86</v>
          </cell>
          <cell r="X32">
            <v>297.03500000000003</v>
          </cell>
          <cell r="Y32">
            <v>286.94200000000001</v>
          </cell>
        </row>
        <row r="33">
          <cell r="B33">
            <v>338</v>
          </cell>
          <cell r="C33">
            <v>340.02300000000002</v>
          </cell>
          <cell r="D33">
            <v>340.00400000000002</v>
          </cell>
          <cell r="E33">
            <v>326.60599999999999</v>
          </cell>
          <cell r="F33">
            <v>326.37799999999999</v>
          </cell>
          <cell r="G33">
            <v>327.75799999999998</v>
          </cell>
          <cell r="H33">
            <v>338</v>
          </cell>
          <cell r="I33">
            <v>336</v>
          </cell>
          <cell r="J33">
            <v>332</v>
          </cell>
          <cell r="K33">
            <v>327</v>
          </cell>
          <cell r="L33">
            <v>322</v>
          </cell>
          <cell r="M33">
            <v>316</v>
          </cell>
          <cell r="N33">
            <v>310</v>
          </cell>
          <cell r="O33">
            <v>303</v>
          </cell>
          <cell r="P33">
            <v>306</v>
          </cell>
          <cell r="Q33">
            <v>309</v>
          </cell>
          <cell r="R33">
            <v>311</v>
          </cell>
          <cell r="S33">
            <v>317</v>
          </cell>
          <cell r="T33">
            <v>324</v>
          </cell>
          <cell r="U33">
            <v>330</v>
          </cell>
          <cell r="V33">
            <v>332</v>
          </cell>
          <cell r="W33">
            <v>334</v>
          </cell>
          <cell r="X33">
            <v>336</v>
          </cell>
          <cell r="Y33">
            <v>336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139</v>
          </cell>
          <cell r="J34">
            <v>180</v>
          </cell>
          <cell r="K34">
            <v>215</v>
          </cell>
          <cell r="L34">
            <v>215</v>
          </cell>
          <cell r="M34">
            <v>215</v>
          </cell>
          <cell r="N34">
            <v>215</v>
          </cell>
          <cell r="O34">
            <v>215</v>
          </cell>
          <cell r="P34">
            <v>215</v>
          </cell>
          <cell r="Q34">
            <v>215</v>
          </cell>
          <cell r="R34">
            <v>215</v>
          </cell>
          <cell r="S34">
            <v>215</v>
          </cell>
          <cell r="T34">
            <v>215</v>
          </cell>
          <cell r="U34">
            <v>215</v>
          </cell>
          <cell r="V34">
            <v>215</v>
          </cell>
          <cell r="W34">
            <v>180</v>
          </cell>
          <cell r="X34">
            <v>139</v>
          </cell>
          <cell r="Y34">
            <v>127.9</v>
          </cell>
        </row>
        <row r="35">
          <cell r="B35">
            <v>296.24</v>
          </cell>
          <cell r="C35">
            <v>291.17099999999999</v>
          </cell>
          <cell r="D35">
            <v>264.40899999999999</v>
          </cell>
          <cell r="E35">
            <v>247.779</v>
          </cell>
          <cell r="F35">
            <v>247.40899999999999</v>
          </cell>
          <cell r="G35">
            <v>250.42</v>
          </cell>
          <cell r="H35">
            <v>263.464</v>
          </cell>
          <cell r="I35">
            <v>352</v>
          </cell>
          <cell r="J35">
            <v>351</v>
          </cell>
          <cell r="K35">
            <v>307.74400000000003</v>
          </cell>
          <cell r="L35">
            <v>280.76799999999997</v>
          </cell>
          <cell r="M35">
            <v>342</v>
          </cell>
          <cell r="N35">
            <v>334</v>
          </cell>
          <cell r="O35">
            <v>330</v>
          </cell>
          <cell r="P35">
            <v>325</v>
          </cell>
          <cell r="Q35">
            <v>321</v>
          </cell>
          <cell r="R35">
            <v>330</v>
          </cell>
          <cell r="S35">
            <v>334</v>
          </cell>
          <cell r="T35">
            <v>336</v>
          </cell>
          <cell r="U35">
            <v>339</v>
          </cell>
          <cell r="V35">
            <v>342</v>
          </cell>
          <cell r="W35">
            <v>345</v>
          </cell>
          <cell r="X35">
            <v>342.935</v>
          </cell>
          <cell r="Y35">
            <v>302.20400000000001</v>
          </cell>
        </row>
        <row r="36">
          <cell r="B36">
            <v>319.84300000000002</v>
          </cell>
          <cell r="C36">
            <v>317.70499999999998</v>
          </cell>
          <cell r="D36">
            <v>289.60599999999999</v>
          </cell>
          <cell r="E36">
            <v>278.53100000000001</v>
          </cell>
          <cell r="F36">
            <v>278.286</v>
          </cell>
          <cell r="G36">
            <v>280.27999999999997</v>
          </cell>
          <cell r="H36">
            <v>284.488</v>
          </cell>
          <cell r="I36">
            <v>364</v>
          </cell>
          <cell r="J36">
            <v>360</v>
          </cell>
          <cell r="K36">
            <v>339.82600000000002</v>
          </cell>
          <cell r="L36">
            <v>291.27800000000002</v>
          </cell>
          <cell r="M36">
            <v>320</v>
          </cell>
          <cell r="N36">
            <v>300</v>
          </cell>
          <cell r="O36">
            <v>300</v>
          </cell>
          <cell r="P36">
            <v>290</v>
          </cell>
          <cell r="Q36">
            <v>280</v>
          </cell>
          <cell r="R36">
            <v>290</v>
          </cell>
          <cell r="S36">
            <v>320</v>
          </cell>
          <cell r="T36">
            <v>347</v>
          </cell>
          <cell r="U36">
            <v>344</v>
          </cell>
          <cell r="V36">
            <v>351</v>
          </cell>
          <cell r="W36">
            <v>354</v>
          </cell>
          <cell r="X36">
            <v>357</v>
          </cell>
          <cell r="Y36">
            <v>334.45299999999997</v>
          </cell>
        </row>
        <row r="38">
          <cell r="I38">
            <v>143.245</v>
          </cell>
          <cell r="J38">
            <v>70</v>
          </cell>
          <cell r="K38">
            <v>70</v>
          </cell>
          <cell r="L38">
            <v>70</v>
          </cell>
          <cell r="M38">
            <v>131.90899999999999</v>
          </cell>
          <cell r="N38">
            <v>200</v>
          </cell>
          <cell r="O38">
            <v>200</v>
          </cell>
          <cell r="P38">
            <v>300</v>
          </cell>
          <cell r="Q38">
            <v>300</v>
          </cell>
          <cell r="R38">
            <v>300</v>
          </cell>
          <cell r="S38">
            <v>140</v>
          </cell>
          <cell r="T38">
            <v>150</v>
          </cell>
          <cell r="U38">
            <v>150</v>
          </cell>
          <cell r="V38">
            <v>100</v>
          </cell>
          <cell r="W38">
            <v>100</v>
          </cell>
          <cell r="X38">
            <v>100</v>
          </cell>
        </row>
        <row r="39">
          <cell r="I39">
            <v>40</v>
          </cell>
          <cell r="J39">
            <v>80</v>
          </cell>
          <cell r="K39">
            <v>80</v>
          </cell>
          <cell r="L39">
            <v>80</v>
          </cell>
          <cell r="M39">
            <v>40</v>
          </cell>
          <cell r="N39">
            <v>160</v>
          </cell>
          <cell r="O39">
            <v>160</v>
          </cell>
          <cell r="P39">
            <v>231.755</v>
          </cell>
          <cell r="Q39">
            <v>240</v>
          </cell>
          <cell r="R39">
            <v>230.45500000000001</v>
          </cell>
          <cell r="S39">
            <v>80</v>
          </cell>
          <cell r="T39">
            <v>80</v>
          </cell>
          <cell r="U39">
            <v>80</v>
          </cell>
          <cell r="V39">
            <v>160</v>
          </cell>
          <cell r="W39">
            <v>160</v>
          </cell>
          <cell r="X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N40">
            <v>75</v>
          </cell>
          <cell r="O40">
            <v>75</v>
          </cell>
          <cell r="P40">
            <v>75</v>
          </cell>
          <cell r="Q40">
            <v>75</v>
          </cell>
          <cell r="U40">
            <v>50</v>
          </cell>
          <cell r="V40">
            <v>50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R42">
            <v>97</v>
          </cell>
          <cell r="S42">
            <v>320</v>
          </cell>
          <cell r="T42">
            <v>320</v>
          </cell>
          <cell r="U42">
            <v>320</v>
          </cell>
          <cell r="V42">
            <v>320</v>
          </cell>
          <cell r="W42">
            <v>320</v>
          </cell>
          <cell r="X42">
            <v>320</v>
          </cell>
        </row>
        <row r="43">
          <cell r="H43">
            <v>80</v>
          </cell>
          <cell r="I43">
            <v>80</v>
          </cell>
          <cell r="J43">
            <v>80</v>
          </cell>
          <cell r="K43">
            <v>100</v>
          </cell>
          <cell r="L43">
            <v>100</v>
          </cell>
          <cell r="S43">
            <v>100</v>
          </cell>
          <cell r="T43">
            <v>100</v>
          </cell>
          <cell r="U43">
            <v>100</v>
          </cell>
          <cell r="V43">
            <v>100</v>
          </cell>
          <cell r="W43">
            <v>100</v>
          </cell>
        </row>
        <row r="44">
          <cell r="H44">
            <v>50</v>
          </cell>
          <cell r="I44">
            <v>51</v>
          </cell>
          <cell r="J44">
            <v>52</v>
          </cell>
          <cell r="K44">
            <v>52</v>
          </cell>
          <cell r="L44">
            <v>52</v>
          </cell>
          <cell r="M44">
            <v>52</v>
          </cell>
          <cell r="N44">
            <v>52</v>
          </cell>
          <cell r="R44">
            <v>54</v>
          </cell>
          <cell r="S44">
            <v>52</v>
          </cell>
          <cell r="T44">
            <v>54</v>
          </cell>
          <cell r="U44">
            <v>52</v>
          </cell>
          <cell r="V44">
            <v>54</v>
          </cell>
          <cell r="W44">
            <v>52</v>
          </cell>
        </row>
        <row r="45">
          <cell r="T45">
            <v>100</v>
          </cell>
          <cell r="U45">
            <v>100</v>
          </cell>
          <cell r="V45">
            <v>100</v>
          </cell>
          <cell r="W45">
            <v>100</v>
          </cell>
        </row>
        <row r="47">
          <cell r="T47">
            <v>100</v>
          </cell>
          <cell r="U47">
            <v>100</v>
          </cell>
          <cell r="V47">
            <v>100</v>
          </cell>
          <cell r="W47">
            <v>100</v>
          </cell>
        </row>
        <row r="48"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52</v>
          </cell>
          <cell r="P48">
            <v>52</v>
          </cell>
          <cell r="Q48">
            <v>52</v>
          </cell>
          <cell r="R48">
            <v>52</v>
          </cell>
          <cell r="S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1">
          <cell r="N51">
            <v>58.164999999999999</v>
          </cell>
          <cell r="O51">
            <v>45.366</v>
          </cell>
          <cell r="P51">
            <v>105</v>
          </cell>
          <cell r="Q51">
            <v>69.323999999999998</v>
          </cell>
          <cell r="V51">
            <v>50</v>
          </cell>
          <cell r="W51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N52">
            <v>30</v>
          </cell>
          <cell r="O52">
            <v>30</v>
          </cell>
          <cell r="P52">
            <v>30</v>
          </cell>
          <cell r="Q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114</v>
          </cell>
          <cell r="H53">
            <v>76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95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4">
          <cell r="N54">
            <v>12</v>
          </cell>
        </row>
        <row r="55">
          <cell r="M55">
            <v>14</v>
          </cell>
          <cell r="N55">
            <v>12</v>
          </cell>
        </row>
        <row r="57">
          <cell r="B57">
            <v>340.94400000000002</v>
          </cell>
          <cell r="C57">
            <v>329.98799999999994</v>
          </cell>
          <cell r="D57">
            <v>317.10199999999998</v>
          </cell>
          <cell r="E57">
            <v>314.15899999999999</v>
          </cell>
          <cell r="F57">
            <v>309.24899999999997</v>
          </cell>
          <cell r="G57">
            <v>308.71899999999994</v>
          </cell>
          <cell r="H57">
            <v>447.03199999999998</v>
          </cell>
          <cell r="I57">
            <v>920.26099999999985</v>
          </cell>
          <cell r="J57">
            <v>1488.0869999999998</v>
          </cell>
          <cell r="K57">
            <v>1968.1210000000005</v>
          </cell>
          <cell r="L57">
            <v>2297.2449999999994</v>
          </cell>
          <cell r="M57">
            <v>2451.0979999999995</v>
          </cell>
          <cell r="N57">
            <v>2513.6859999999997</v>
          </cell>
          <cell r="O57">
            <v>2461.5590000000002</v>
          </cell>
          <cell r="P57">
            <v>2201.3259999999996</v>
          </cell>
          <cell r="Q57">
            <v>1870.6830000000004</v>
          </cell>
          <cell r="R57">
            <v>1536.0070000000001</v>
          </cell>
          <cell r="S57">
            <v>1100.1130000000001</v>
          </cell>
          <cell r="T57">
            <v>706.70699999999988</v>
          </cell>
          <cell r="U57">
            <v>509.0230000000002</v>
          </cell>
          <cell r="V57">
            <v>524.75500000000011</v>
          </cell>
          <cell r="W57">
            <v>531.24400000000014</v>
          </cell>
          <cell r="X57">
            <v>579.048</v>
          </cell>
          <cell r="Y57">
            <v>688.56100000000004</v>
          </cell>
        </row>
        <row r="70">
          <cell r="B70">
            <v>312</v>
          </cell>
          <cell r="C70">
            <v>249</v>
          </cell>
          <cell r="D70">
            <v>115</v>
          </cell>
          <cell r="E70">
            <v>115</v>
          </cell>
          <cell r="F70">
            <v>93.670999999999992</v>
          </cell>
          <cell r="G70">
            <v>97</v>
          </cell>
          <cell r="H70">
            <v>166</v>
          </cell>
          <cell r="I70">
            <v>264</v>
          </cell>
          <cell r="J70">
            <v>298</v>
          </cell>
          <cell r="K70">
            <v>214</v>
          </cell>
          <cell r="L70">
            <v>265</v>
          </cell>
          <cell r="M70">
            <v>275</v>
          </cell>
          <cell r="N70">
            <v>282</v>
          </cell>
          <cell r="O70">
            <v>282</v>
          </cell>
          <cell r="P70">
            <v>260</v>
          </cell>
          <cell r="Q70">
            <v>343</v>
          </cell>
          <cell r="R70">
            <v>410</v>
          </cell>
          <cell r="S70">
            <v>370</v>
          </cell>
          <cell r="T70">
            <v>389.447</v>
          </cell>
          <cell r="U70">
            <v>363</v>
          </cell>
          <cell r="V70">
            <v>312.91200000000003</v>
          </cell>
          <cell r="W70">
            <v>202</v>
          </cell>
          <cell r="X70">
            <v>198</v>
          </cell>
          <cell r="Y70">
            <v>317</v>
          </cell>
        </row>
        <row r="71">
          <cell r="B71">
            <v>548</v>
          </cell>
          <cell r="C71">
            <v>549</v>
          </cell>
          <cell r="D71">
            <v>548</v>
          </cell>
          <cell r="E71">
            <v>539</v>
          </cell>
          <cell r="F71">
            <v>524</v>
          </cell>
          <cell r="G71">
            <v>557</v>
          </cell>
          <cell r="H71">
            <v>400</v>
          </cell>
          <cell r="I71">
            <v>324</v>
          </cell>
          <cell r="J71">
            <v>314</v>
          </cell>
          <cell r="K71">
            <v>382</v>
          </cell>
          <cell r="L71">
            <v>516</v>
          </cell>
          <cell r="M71">
            <v>547</v>
          </cell>
          <cell r="N71">
            <v>546</v>
          </cell>
          <cell r="O71">
            <v>541</v>
          </cell>
          <cell r="P71">
            <v>538</v>
          </cell>
          <cell r="Q71">
            <v>539</v>
          </cell>
          <cell r="R71">
            <v>541</v>
          </cell>
          <cell r="S71">
            <v>509</v>
          </cell>
          <cell r="T71">
            <v>279</v>
          </cell>
          <cell r="U71">
            <v>173</v>
          </cell>
          <cell r="V71">
            <v>140</v>
          </cell>
          <cell r="W71">
            <v>113</v>
          </cell>
          <cell r="X71">
            <v>364</v>
          </cell>
          <cell r="Y71">
            <v>543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617</v>
          </cell>
          <cell r="H72">
            <v>620.6</v>
          </cell>
          <cell r="I72">
            <v>324.39999999999998</v>
          </cell>
          <cell r="J72">
            <v>350.1</v>
          </cell>
          <cell r="K72">
            <v>384.9</v>
          </cell>
          <cell r="L72">
            <v>418</v>
          </cell>
          <cell r="M72">
            <v>549.9</v>
          </cell>
          <cell r="N72">
            <v>508.6</v>
          </cell>
          <cell r="O72">
            <v>584.79999999999995</v>
          </cell>
          <cell r="P72">
            <v>428.6</v>
          </cell>
          <cell r="Q72">
            <v>461.4</v>
          </cell>
          <cell r="R72">
            <v>515.6</v>
          </cell>
          <cell r="S72">
            <v>531.20000000000005</v>
          </cell>
          <cell r="T72">
            <v>652.79999999999995</v>
          </cell>
          <cell r="U72">
            <v>620.70000000000005</v>
          </cell>
          <cell r="V72">
            <v>517.9</v>
          </cell>
          <cell r="W72">
            <v>437.8</v>
          </cell>
          <cell r="X72">
            <v>616.79999999999995</v>
          </cell>
          <cell r="Y72">
            <v>660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865.94799999999998</v>
          </cell>
          <cell r="C62">
            <v>887.79300000000001</v>
          </cell>
          <cell r="D62">
            <v>887.92199999999991</v>
          </cell>
          <cell r="E62">
            <v>875.81799999999998</v>
          </cell>
          <cell r="F62">
            <v>885.73899999999992</v>
          </cell>
          <cell r="G62">
            <v>870.53</v>
          </cell>
          <cell r="H62">
            <v>852.61700000000008</v>
          </cell>
          <cell r="I62">
            <v>850.19299999999998</v>
          </cell>
          <cell r="J62">
            <v>810.73299999999995</v>
          </cell>
          <cell r="K62">
            <v>801.88299999999992</v>
          </cell>
          <cell r="L62">
            <v>750.01099999999997</v>
          </cell>
          <cell r="M62">
            <v>730.59499999999991</v>
          </cell>
          <cell r="N62">
            <v>741.23200000000008</v>
          </cell>
          <cell r="O62">
            <v>732.22500000000002</v>
          </cell>
          <cell r="P62">
            <v>714.23399999999992</v>
          </cell>
          <cell r="Q62">
            <v>714.78100000000006</v>
          </cell>
          <cell r="R62">
            <v>713.93799999999987</v>
          </cell>
          <cell r="S62">
            <v>622.274</v>
          </cell>
          <cell r="T62">
            <v>616.34800000000007</v>
          </cell>
          <cell r="U62">
            <v>622.03800000000001</v>
          </cell>
          <cell r="V62">
            <v>627.23799999999994</v>
          </cell>
          <cell r="W62">
            <v>616.327</v>
          </cell>
          <cell r="X62">
            <v>828.51099999999997</v>
          </cell>
          <cell r="Y62">
            <v>864.673</v>
          </cell>
        </row>
        <row r="63">
          <cell r="B63">
            <v>1218.0610000000001</v>
          </cell>
          <cell r="C63">
            <v>1189.0830000000001</v>
          </cell>
          <cell r="D63">
            <v>1156.3420000000003</v>
          </cell>
          <cell r="E63">
            <v>1159.7160000000001</v>
          </cell>
          <cell r="F63">
            <v>1207.614</v>
          </cell>
          <cell r="G63">
            <v>1333.3130000000001</v>
          </cell>
          <cell r="H63">
            <v>1515.874</v>
          </cell>
          <cell r="I63">
            <v>1682.413</v>
          </cell>
          <cell r="J63">
            <v>1786.3950000000002</v>
          </cell>
          <cell r="K63">
            <v>1855.355</v>
          </cell>
          <cell r="L63">
            <v>1887.2470000000001</v>
          </cell>
          <cell r="M63">
            <v>1886.9120000000003</v>
          </cell>
          <cell r="N63">
            <v>1895.4520000000005</v>
          </cell>
          <cell r="O63">
            <v>1840.825</v>
          </cell>
          <cell r="P63">
            <v>1772.2839999999999</v>
          </cell>
          <cell r="Q63">
            <v>1711.723</v>
          </cell>
          <cell r="R63">
            <v>1665.2340000000002</v>
          </cell>
          <cell r="S63">
            <v>1609.3869999999999</v>
          </cell>
          <cell r="T63">
            <v>1560.2370000000003</v>
          </cell>
          <cell r="U63">
            <v>1485.3999999999999</v>
          </cell>
          <cell r="V63">
            <v>1395.328</v>
          </cell>
          <cell r="W63">
            <v>1288.8109999999999</v>
          </cell>
          <cell r="X63">
            <v>1240.0709999999999</v>
          </cell>
          <cell r="Y63">
            <v>1235.4160000000002</v>
          </cell>
        </row>
        <row r="64">
          <cell r="B64">
            <v>4527.152</v>
          </cell>
          <cell r="C64">
            <v>4230.9459999999999</v>
          </cell>
          <cell r="D64">
            <v>4020.9559999999997</v>
          </cell>
          <cell r="E64">
            <v>3877.4449999999997</v>
          </cell>
          <cell r="F64">
            <v>3796.6620000000003</v>
          </cell>
          <cell r="G64">
            <v>3704.4180000000001</v>
          </cell>
          <cell r="H64">
            <v>3918.1820000000002</v>
          </cell>
          <cell r="I64">
            <v>4515.1319999999996</v>
          </cell>
          <cell r="J64">
            <v>5148.8490000000002</v>
          </cell>
          <cell r="K64">
            <v>5635.5349999999999</v>
          </cell>
          <cell r="L64">
            <v>6049.1780000000008</v>
          </cell>
          <cell r="M64">
            <v>6438.4579999999987</v>
          </cell>
          <cell r="N64">
            <v>6737.1750000000002</v>
          </cell>
          <cell r="O64">
            <v>6759.7710000000006</v>
          </cell>
          <cell r="P64">
            <v>6624.8489999999993</v>
          </cell>
          <cell r="Q64">
            <v>6447.2019999999993</v>
          </cell>
          <cell r="R64">
            <v>6324.3849999999993</v>
          </cell>
          <cell r="S64">
            <v>6143.6649999999991</v>
          </cell>
          <cell r="T64">
            <v>5953.1909999999998</v>
          </cell>
          <cell r="U64">
            <v>5801.8049999999994</v>
          </cell>
          <cell r="V64">
            <v>5884.5840000000017</v>
          </cell>
          <cell r="W64">
            <v>5699.4040000000014</v>
          </cell>
          <cell r="X64">
            <v>5420.045000000001</v>
          </cell>
          <cell r="Y64">
            <v>5126.0650000000005</v>
          </cell>
        </row>
        <row r="66">
          <cell r="B66">
            <v>157.5</v>
          </cell>
          <cell r="C66">
            <v>156.5</v>
          </cell>
          <cell r="D66">
            <v>156.5</v>
          </cell>
          <cell r="E66">
            <v>152.5</v>
          </cell>
          <cell r="F66">
            <v>152</v>
          </cell>
          <cell r="G66">
            <v>151</v>
          </cell>
          <cell r="H66">
            <v>149.5</v>
          </cell>
          <cell r="I66">
            <v>147</v>
          </cell>
          <cell r="J66">
            <v>151.5</v>
          </cell>
          <cell r="K66">
            <v>157.5</v>
          </cell>
          <cell r="L66">
            <v>166.5</v>
          </cell>
          <cell r="M66">
            <v>171.5</v>
          </cell>
          <cell r="N66">
            <v>176.5</v>
          </cell>
          <cell r="O66">
            <v>183.5</v>
          </cell>
          <cell r="P66">
            <v>185.5</v>
          </cell>
          <cell r="Q66">
            <v>180</v>
          </cell>
          <cell r="R66">
            <v>176.5</v>
          </cell>
          <cell r="S66">
            <v>170</v>
          </cell>
          <cell r="T66">
            <v>173.5</v>
          </cell>
          <cell r="U66">
            <v>173.5</v>
          </cell>
          <cell r="V66">
            <v>170.5</v>
          </cell>
          <cell r="W66">
            <v>163.5</v>
          </cell>
          <cell r="X66">
            <v>160</v>
          </cell>
          <cell r="Y66">
            <v>164</v>
          </cell>
        </row>
        <row r="70">
          <cell r="B70">
            <v>49</v>
          </cell>
          <cell r="C70">
            <v>177.751</v>
          </cell>
          <cell r="D70">
            <v>234</v>
          </cell>
          <cell r="E70">
            <v>221</v>
          </cell>
          <cell r="F70">
            <v>209</v>
          </cell>
          <cell r="G70">
            <v>247</v>
          </cell>
          <cell r="H70">
            <v>164.18199999999999</v>
          </cell>
          <cell r="I70">
            <v>61</v>
          </cell>
          <cell r="J70">
            <v>159</v>
          </cell>
          <cell r="K70">
            <v>119</v>
          </cell>
          <cell r="L70">
            <v>144</v>
          </cell>
          <cell r="M70">
            <v>167</v>
          </cell>
          <cell r="N70">
            <v>169</v>
          </cell>
          <cell r="O70">
            <v>148</v>
          </cell>
          <cell r="P70">
            <v>148</v>
          </cell>
          <cell r="Q70">
            <v>149</v>
          </cell>
          <cell r="R70">
            <v>138</v>
          </cell>
          <cell r="S70">
            <v>146</v>
          </cell>
          <cell r="T70">
            <v>111</v>
          </cell>
          <cell r="U70">
            <v>83</v>
          </cell>
          <cell r="V70">
            <v>91</v>
          </cell>
          <cell r="W70">
            <v>67</v>
          </cell>
          <cell r="X70">
            <v>63</v>
          </cell>
          <cell r="Y70">
            <v>87</v>
          </cell>
        </row>
        <row r="71">
          <cell r="B71">
            <v>17</v>
          </cell>
          <cell r="C71">
            <v>13</v>
          </cell>
          <cell r="D71">
            <v>11</v>
          </cell>
          <cell r="E71">
            <v>9</v>
          </cell>
          <cell r="F71">
            <v>7</v>
          </cell>
          <cell r="G71">
            <v>7</v>
          </cell>
          <cell r="H71">
            <v>7</v>
          </cell>
          <cell r="I71">
            <v>84</v>
          </cell>
          <cell r="J71">
            <v>59</v>
          </cell>
          <cell r="K71">
            <v>7</v>
          </cell>
          <cell r="L71">
            <v>7</v>
          </cell>
          <cell r="M71">
            <v>10</v>
          </cell>
          <cell r="N71">
            <v>23</v>
          </cell>
          <cell r="O71">
            <v>31</v>
          </cell>
          <cell r="P71">
            <v>29</v>
          </cell>
          <cell r="Q71">
            <v>14</v>
          </cell>
          <cell r="R71">
            <v>9</v>
          </cell>
          <cell r="S71">
            <v>14</v>
          </cell>
          <cell r="T71">
            <v>69</v>
          </cell>
          <cell r="U71">
            <v>89</v>
          </cell>
          <cell r="V71">
            <v>96</v>
          </cell>
          <cell r="W71">
            <v>151</v>
          </cell>
          <cell r="X71">
            <v>33</v>
          </cell>
          <cell r="Y71">
            <v>8</v>
          </cell>
        </row>
      </sheetData>
      <sheetData sheetId="18">
        <row r="7">
          <cell r="B7">
            <v>126.86</v>
          </cell>
          <cell r="C7">
            <v>123</v>
          </cell>
          <cell r="D7">
            <v>112.1</v>
          </cell>
          <cell r="E7">
            <v>104.31</v>
          </cell>
          <cell r="F7">
            <v>104.21</v>
          </cell>
          <cell r="G7">
            <v>105.1</v>
          </cell>
          <cell r="H7">
            <v>123</v>
          </cell>
          <cell r="I7">
            <v>162.05000000000001</v>
          </cell>
          <cell r="J7">
            <v>165.42</v>
          </cell>
          <cell r="K7">
            <v>138.05000000000001</v>
          </cell>
          <cell r="L7">
            <v>130.13999999999999</v>
          </cell>
          <cell r="M7">
            <v>164.56</v>
          </cell>
          <cell r="N7">
            <v>169.08</v>
          </cell>
          <cell r="O7">
            <v>168.48</v>
          </cell>
          <cell r="P7">
            <v>169.66</v>
          </cell>
          <cell r="Q7">
            <v>168.35</v>
          </cell>
          <cell r="R7">
            <v>171.44</v>
          </cell>
          <cell r="S7">
            <v>179.96</v>
          </cell>
          <cell r="T7">
            <v>191.96</v>
          </cell>
          <cell r="U7">
            <v>200</v>
          </cell>
          <cell r="V7">
            <v>194.52</v>
          </cell>
          <cell r="W7">
            <v>163.18</v>
          </cell>
          <cell r="X7">
            <v>157.65</v>
          </cell>
          <cell r="Y7">
            <v>136.24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ALPIQ_ENERGY</v>
          </cell>
        </row>
        <row r="50">
          <cell r="A50" t="str">
            <v>ATTIKI_GSC</v>
          </cell>
        </row>
        <row r="51">
          <cell r="A51" t="str">
            <v>DANSKECOM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EVN_TRADING_SEE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44417</v>
          </cell>
        </row>
        <row r="4">
          <cell r="B4">
            <v>44417</v>
          </cell>
        </row>
        <row r="5">
          <cell r="B5">
            <v>44417</v>
          </cell>
        </row>
        <row r="6">
          <cell r="B6">
            <v>44417</v>
          </cell>
        </row>
        <row r="7">
          <cell r="B7">
            <v>44417</v>
          </cell>
        </row>
        <row r="8">
          <cell r="B8">
            <v>44417</v>
          </cell>
        </row>
        <row r="9">
          <cell r="B9">
            <v>44417</v>
          </cell>
        </row>
        <row r="10">
          <cell r="B10">
            <v>44417</v>
          </cell>
        </row>
        <row r="11">
          <cell r="B11">
            <v>44417</v>
          </cell>
        </row>
        <row r="12">
          <cell r="B12">
            <v>44417</v>
          </cell>
        </row>
        <row r="13">
          <cell r="B13">
            <v>44417</v>
          </cell>
        </row>
        <row r="14">
          <cell r="B14">
            <v>44417</v>
          </cell>
        </row>
        <row r="15">
          <cell r="B15">
            <v>44417</v>
          </cell>
        </row>
        <row r="16">
          <cell r="B16">
            <v>44417</v>
          </cell>
        </row>
      </sheetData>
      <sheetData sheetId="41">
        <row r="2">
          <cell r="C2">
            <v>44420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921.54700000000003</v>
          </cell>
          <cell r="J12">
            <v>921.54700000000003</v>
          </cell>
          <cell r="K12">
            <v>917.55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1.4994000000000001</v>
          </cell>
          <cell r="J21">
            <v>1.4990000000000001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271.97500000000002</v>
          </cell>
          <cell r="J27">
            <v>271.97500000000002</v>
          </cell>
          <cell r="K27">
            <v>270.47500000000002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1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6834.6610000000001</v>
      </c>
      <c r="C4" s="18">
        <v>6655.0730000000003</v>
      </c>
      <c r="D4" s="18">
        <v>6466.72</v>
      </c>
      <c r="E4" s="18">
        <v>6295.4790000000003</v>
      </c>
      <c r="F4" s="18">
        <v>6258.0149999999994</v>
      </c>
      <c r="G4" s="18">
        <v>6313.2820000000029</v>
      </c>
      <c r="H4" s="18">
        <v>6607.3729999999996</v>
      </c>
      <c r="I4" s="18">
        <v>7339.7510000000011</v>
      </c>
      <c r="J4" s="18">
        <v>8115.5260000000007</v>
      </c>
      <c r="K4" s="18">
        <v>8576.2340000000022</v>
      </c>
      <c r="L4" s="18">
        <v>9003.9540000000015</v>
      </c>
      <c r="M4" s="18">
        <v>9404.4780000000028</v>
      </c>
      <c r="N4" s="18">
        <v>9742.3720000000012</v>
      </c>
      <c r="O4" s="18">
        <v>9695.3340000000007</v>
      </c>
      <c r="P4" s="18">
        <v>9473.9039999999968</v>
      </c>
      <c r="Q4" s="18">
        <v>9216.6829999999991</v>
      </c>
      <c r="R4" s="18">
        <v>9027.0679999999993</v>
      </c>
      <c r="S4" s="18">
        <v>8705.2890000000007</v>
      </c>
      <c r="T4" s="18">
        <v>8483.3250000000007</v>
      </c>
      <c r="U4" s="18">
        <v>8254.7229999999981</v>
      </c>
      <c r="V4" s="18">
        <v>8264.635000000002</v>
      </c>
      <c r="W4" s="18">
        <v>7986.0649999999996</v>
      </c>
      <c r="X4" s="18">
        <v>7744.6410000000005</v>
      </c>
      <c r="Y4" s="18">
        <v>7485.1540000000005</v>
      </c>
      <c r="Z4" s="19"/>
      <c r="AA4" s="20">
        <f>SUM(B4:Z4)</f>
        <v>191949.73900000003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126.86</v>
      </c>
      <c r="C7" s="28">
        <v>123</v>
      </c>
      <c r="D7" s="28">
        <v>112.1</v>
      </c>
      <c r="E7" s="28">
        <v>104.31</v>
      </c>
      <c r="F7" s="28">
        <v>104.21</v>
      </c>
      <c r="G7" s="28">
        <v>105.1</v>
      </c>
      <c r="H7" s="28">
        <v>123</v>
      </c>
      <c r="I7" s="28">
        <v>162.05000000000001</v>
      </c>
      <c r="J7" s="28">
        <v>165.42</v>
      </c>
      <c r="K7" s="28">
        <v>138.05000000000001</v>
      </c>
      <c r="L7" s="28">
        <v>130.13999999999999</v>
      </c>
      <c r="M7" s="28">
        <v>164.56</v>
      </c>
      <c r="N7" s="28">
        <v>169.08</v>
      </c>
      <c r="O7" s="28">
        <v>168.48</v>
      </c>
      <c r="P7" s="28">
        <v>169.66</v>
      </c>
      <c r="Q7" s="28">
        <v>168.35</v>
      </c>
      <c r="R7" s="28">
        <v>171.44</v>
      </c>
      <c r="S7" s="28">
        <v>179.96</v>
      </c>
      <c r="T7" s="28">
        <v>191.96</v>
      </c>
      <c r="U7" s="28">
        <v>200</v>
      </c>
      <c r="V7" s="28">
        <v>194.52</v>
      </c>
      <c r="W7" s="28">
        <v>163.18</v>
      </c>
      <c r="X7" s="28">
        <v>157.65</v>
      </c>
      <c r="Y7" s="28">
        <v>136.24</v>
      </c>
      <c r="Z7" s="29"/>
      <c r="AA7" s="30">
        <f>IF(SUM(GR_MAINLAND_MCP_SUM_SELL)&lt;&gt;0,AVERAGEIF(GR_MAINLAND_MCP_SUM_SELL,"&lt;&gt;"""),"")</f>
        <v>151.22166666666666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1399</v>
      </c>
      <c r="C10" s="42">
        <v>1279</v>
      </c>
      <c r="D10" s="42">
        <v>1279</v>
      </c>
      <c r="E10" s="42">
        <v>1169</v>
      </c>
      <c r="F10" s="42">
        <v>1169</v>
      </c>
      <c r="G10" s="42">
        <v>1215.0900000000001</v>
      </c>
      <c r="H10" s="42">
        <v>1279</v>
      </c>
      <c r="I10" s="42">
        <v>1339</v>
      </c>
      <c r="J10" s="42">
        <v>1339</v>
      </c>
      <c r="K10" s="42">
        <v>1339</v>
      </c>
      <c r="L10" s="42">
        <v>1339</v>
      </c>
      <c r="M10" s="42">
        <v>1399</v>
      </c>
      <c r="N10" s="42">
        <v>1399</v>
      </c>
      <c r="O10" s="42">
        <v>1399</v>
      </c>
      <c r="P10" s="42">
        <v>1399</v>
      </c>
      <c r="Q10" s="42">
        <v>1399</v>
      </c>
      <c r="R10" s="42">
        <v>1399</v>
      </c>
      <c r="S10" s="42">
        <v>1399</v>
      </c>
      <c r="T10" s="42">
        <v>1399</v>
      </c>
      <c r="U10" s="42">
        <v>1399</v>
      </c>
      <c r="V10" s="42">
        <v>1399</v>
      </c>
      <c r="W10" s="42">
        <v>1399</v>
      </c>
      <c r="X10" s="42">
        <v>1399</v>
      </c>
      <c r="Y10" s="42">
        <v>1399</v>
      </c>
      <c r="Z10" s="43"/>
      <c r="AA10" s="44">
        <f>SUM(B10:Z10)</f>
        <v>32332.09</v>
      </c>
    </row>
    <row r="11" spans="1:27" ht="24.95" customHeight="1" x14ac:dyDescent="0.2">
      <c r="A11" s="45" t="s">
        <v>7</v>
      </c>
      <c r="B11" s="46">
        <v>3410.7170000000006</v>
      </c>
      <c r="C11" s="47">
        <v>3424.085</v>
      </c>
      <c r="D11" s="47">
        <v>3383.6179999999999</v>
      </c>
      <c r="E11" s="47">
        <v>3334.3199999999997</v>
      </c>
      <c r="F11" s="47">
        <v>3338.0950000000003</v>
      </c>
      <c r="G11" s="47">
        <v>3354.473</v>
      </c>
      <c r="H11" s="47">
        <v>3382.741</v>
      </c>
      <c r="I11" s="47">
        <v>3621.8450000000003</v>
      </c>
      <c r="J11" s="47">
        <v>3812.3389999999999</v>
      </c>
      <c r="K11" s="47">
        <v>3754.2130000000002</v>
      </c>
      <c r="L11" s="47">
        <v>3634.7089999999998</v>
      </c>
      <c r="M11" s="47">
        <v>3762.5709999999999</v>
      </c>
      <c r="N11" s="47">
        <v>3722.9210000000003</v>
      </c>
      <c r="O11" s="47">
        <v>3700.6089999999999</v>
      </c>
      <c r="P11" s="47">
        <v>3689.223</v>
      </c>
      <c r="Q11" s="47">
        <v>3673.2759999999998</v>
      </c>
      <c r="R11" s="47">
        <v>3698.0059999999999</v>
      </c>
      <c r="S11" s="47">
        <v>3833.9760000000001</v>
      </c>
      <c r="T11" s="47">
        <v>3908.3710000000001</v>
      </c>
      <c r="U11" s="47">
        <v>3944</v>
      </c>
      <c r="V11" s="47">
        <v>3992.0680000000002</v>
      </c>
      <c r="W11" s="47">
        <v>3927.0209999999997</v>
      </c>
      <c r="X11" s="47">
        <v>3823.7930000000001</v>
      </c>
      <c r="Y11" s="47">
        <v>3713.5929999999998</v>
      </c>
      <c r="Z11" s="48"/>
      <c r="AA11" s="49">
        <f>SUM(B11:Z11)</f>
        <v>87840.582999999999</v>
      </c>
    </row>
    <row r="12" spans="1:27" ht="24.95" customHeight="1" x14ac:dyDescent="0.2">
      <c r="A12" s="45" t="s">
        <v>8</v>
      </c>
      <c r="B12" s="46">
        <v>114</v>
      </c>
      <c r="C12" s="47">
        <v>114</v>
      </c>
      <c r="D12" s="47">
        <v>114</v>
      </c>
      <c r="E12" s="47">
        <v>114</v>
      </c>
      <c r="F12" s="47">
        <v>114</v>
      </c>
      <c r="G12" s="47">
        <v>114</v>
      </c>
      <c r="H12" s="47">
        <v>262</v>
      </c>
      <c r="I12" s="47">
        <v>496.245</v>
      </c>
      <c r="J12" s="47">
        <v>464</v>
      </c>
      <c r="K12" s="47">
        <v>484</v>
      </c>
      <c r="L12" s="47">
        <v>484</v>
      </c>
      <c r="M12" s="47">
        <v>369.90899999999999</v>
      </c>
      <c r="N12" s="47">
        <v>720.16499999999996</v>
      </c>
      <c r="O12" s="47">
        <v>676.36599999999999</v>
      </c>
      <c r="P12" s="47">
        <v>907.755</v>
      </c>
      <c r="Q12" s="47">
        <v>880.32399999999996</v>
      </c>
      <c r="R12" s="47">
        <v>877.45500000000004</v>
      </c>
      <c r="S12" s="47">
        <v>912</v>
      </c>
      <c r="T12" s="47">
        <v>1098</v>
      </c>
      <c r="U12" s="47">
        <v>1196</v>
      </c>
      <c r="V12" s="47">
        <v>1328</v>
      </c>
      <c r="W12" s="47">
        <v>1326</v>
      </c>
      <c r="X12" s="47">
        <v>714</v>
      </c>
      <c r="Y12" s="47">
        <v>114</v>
      </c>
      <c r="Z12" s="48"/>
      <c r="AA12" s="49">
        <f>SUM(B12:Z12)</f>
        <v>13994.218999999999</v>
      </c>
    </row>
    <row r="13" spans="1:27" ht="24.95" customHeight="1" x14ac:dyDescent="0.2">
      <c r="A13" s="50" t="s">
        <v>9</v>
      </c>
      <c r="B13" s="51">
        <v>340.94400000000002</v>
      </c>
      <c r="C13" s="52">
        <v>329.98799999999994</v>
      </c>
      <c r="D13" s="52">
        <v>317.10199999999998</v>
      </c>
      <c r="E13" s="52">
        <v>314.15899999999999</v>
      </c>
      <c r="F13" s="52">
        <v>309.24899999999997</v>
      </c>
      <c r="G13" s="52">
        <v>308.71899999999994</v>
      </c>
      <c r="H13" s="52">
        <v>447.03199999999998</v>
      </c>
      <c r="I13" s="52">
        <v>920.26099999999985</v>
      </c>
      <c r="J13" s="52">
        <v>1488.0869999999998</v>
      </c>
      <c r="K13" s="52">
        <v>1968.1210000000005</v>
      </c>
      <c r="L13" s="52">
        <v>2297.2449999999994</v>
      </c>
      <c r="M13" s="52">
        <v>2451.0979999999995</v>
      </c>
      <c r="N13" s="52">
        <v>2513.6859999999997</v>
      </c>
      <c r="O13" s="52">
        <v>2461.5590000000002</v>
      </c>
      <c r="P13" s="52">
        <v>2201.3259999999996</v>
      </c>
      <c r="Q13" s="52">
        <v>1870.6830000000004</v>
      </c>
      <c r="R13" s="52">
        <v>1536.0070000000001</v>
      </c>
      <c r="S13" s="52">
        <v>1100.1130000000001</v>
      </c>
      <c r="T13" s="52">
        <v>706.70699999999988</v>
      </c>
      <c r="U13" s="52">
        <v>509.0230000000002</v>
      </c>
      <c r="V13" s="52">
        <v>524.75500000000011</v>
      </c>
      <c r="W13" s="52">
        <v>531.24400000000014</v>
      </c>
      <c r="X13" s="52">
        <v>579.048</v>
      </c>
      <c r="Y13" s="52">
        <v>688.56100000000004</v>
      </c>
      <c r="Z13" s="53"/>
      <c r="AA13" s="54">
        <f>SUM(B13:Z13)</f>
        <v>26714.717000000004</v>
      </c>
    </row>
    <row r="14" spans="1:27" ht="30" customHeight="1" thickBot="1" x14ac:dyDescent="0.25">
      <c r="A14" s="55" t="s">
        <v>10</v>
      </c>
      <c r="B14" s="56">
        <f>IF(LEN(B$2)&gt;0,SUM(B10:B13),"")</f>
        <v>5264.661000000001</v>
      </c>
      <c r="C14" s="57">
        <f t="shared" ref="C14:Z14" si="0">IF(LEN(C$2)&gt;0,SUM(C10:C13),"")</f>
        <v>5147.0730000000003</v>
      </c>
      <c r="D14" s="57">
        <f t="shared" si="0"/>
        <v>5093.72</v>
      </c>
      <c r="E14" s="57">
        <f t="shared" si="0"/>
        <v>4931.4789999999994</v>
      </c>
      <c r="F14" s="57">
        <f t="shared" si="0"/>
        <v>4930.3440000000001</v>
      </c>
      <c r="G14" s="57">
        <f t="shared" si="0"/>
        <v>4992.2820000000002</v>
      </c>
      <c r="H14" s="57">
        <f t="shared" si="0"/>
        <v>5370.7730000000001</v>
      </c>
      <c r="I14" s="57">
        <f t="shared" si="0"/>
        <v>6377.3509999999997</v>
      </c>
      <c r="J14" s="57">
        <f t="shared" si="0"/>
        <v>7103.4259999999995</v>
      </c>
      <c r="K14" s="57">
        <f t="shared" si="0"/>
        <v>7545.3340000000007</v>
      </c>
      <c r="L14" s="57">
        <f t="shared" si="0"/>
        <v>7754.9539999999997</v>
      </c>
      <c r="M14" s="57">
        <f t="shared" si="0"/>
        <v>7982.5779999999995</v>
      </c>
      <c r="N14" s="57">
        <f t="shared" si="0"/>
        <v>8355.7720000000008</v>
      </c>
      <c r="O14" s="57">
        <f t="shared" si="0"/>
        <v>8237.5339999999997</v>
      </c>
      <c r="P14" s="57">
        <f t="shared" si="0"/>
        <v>8197.3040000000001</v>
      </c>
      <c r="Q14" s="57">
        <f t="shared" si="0"/>
        <v>7823.2829999999994</v>
      </c>
      <c r="R14" s="57">
        <f t="shared" si="0"/>
        <v>7510.4679999999989</v>
      </c>
      <c r="S14" s="57">
        <f t="shared" si="0"/>
        <v>7245.0890000000009</v>
      </c>
      <c r="T14" s="57">
        <f t="shared" si="0"/>
        <v>7112.0779999999995</v>
      </c>
      <c r="U14" s="57">
        <f t="shared" si="0"/>
        <v>7048.0230000000001</v>
      </c>
      <c r="V14" s="57">
        <f t="shared" si="0"/>
        <v>7243.8230000000003</v>
      </c>
      <c r="W14" s="57">
        <f t="shared" si="0"/>
        <v>7183.2649999999994</v>
      </c>
      <c r="X14" s="57">
        <f t="shared" si="0"/>
        <v>6515.8409999999994</v>
      </c>
      <c r="Y14" s="57">
        <f t="shared" si="0"/>
        <v>5915.1539999999995</v>
      </c>
      <c r="Z14" s="58" t="str">
        <f t="shared" si="0"/>
        <v/>
      </c>
      <c r="AA14" s="59">
        <f>SUM(AA9:AA13)</f>
        <v>160881.609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817.9</v>
      </c>
      <c r="C25" s="67">
        <v>811.9</v>
      </c>
      <c r="D25" s="67">
        <v>775.9</v>
      </c>
      <c r="E25" s="67">
        <v>771.9</v>
      </c>
      <c r="F25" s="67">
        <v>766.9</v>
      </c>
      <c r="G25" s="67">
        <v>769.9</v>
      </c>
      <c r="H25" s="67">
        <v>1020.9</v>
      </c>
      <c r="I25" s="67">
        <v>1522.9</v>
      </c>
      <c r="J25" s="67">
        <v>2001.9</v>
      </c>
      <c r="K25" s="67">
        <v>2433.9</v>
      </c>
      <c r="L25" s="67">
        <v>2702.9</v>
      </c>
      <c r="M25" s="67">
        <v>2668.9</v>
      </c>
      <c r="N25" s="67">
        <v>2735.9</v>
      </c>
      <c r="O25" s="67">
        <v>2650.9</v>
      </c>
      <c r="P25" s="67">
        <v>2440.9</v>
      </c>
      <c r="Q25" s="67">
        <v>2258.9</v>
      </c>
      <c r="R25" s="67">
        <v>2101.9</v>
      </c>
      <c r="S25" s="67">
        <v>2042.9</v>
      </c>
      <c r="T25" s="67">
        <v>1887.9</v>
      </c>
      <c r="U25" s="67">
        <v>1864.9</v>
      </c>
      <c r="V25" s="67">
        <v>2002.9</v>
      </c>
      <c r="W25" s="67">
        <v>2015.9</v>
      </c>
      <c r="X25" s="67">
        <v>1437.9</v>
      </c>
      <c r="Y25" s="67">
        <v>998.9</v>
      </c>
      <c r="Z25" s="68"/>
      <c r="AA25" s="69">
        <f>SUM(B25:Z25)</f>
        <v>41505.600000000013</v>
      </c>
    </row>
    <row r="26" spans="1:27" ht="24.95" customHeight="1" x14ac:dyDescent="0.2">
      <c r="A26" s="70" t="s">
        <v>20</v>
      </c>
      <c r="B26" s="71">
        <v>1728.761</v>
      </c>
      <c r="C26" s="72">
        <v>1764.173</v>
      </c>
      <c r="D26" s="72">
        <v>1611.82</v>
      </c>
      <c r="E26" s="72">
        <v>1444.579</v>
      </c>
      <c r="F26" s="72">
        <v>1412.115</v>
      </c>
      <c r="G26" s="72">
        <v>1507.3820000000001</v>
      </c>
      <c r="H26" s="72">
        <v>1457.873</v>
      </c>
      <c r="I26" s="72">
        <v>1915.3510000000001</v>
      </c>
      <c r="J26" s="72">
        <v>1970.4259999999999</v>
      </c>
      <c r="K26" s="72">
        <v>1934.3340000000001</v>
      </c>
      <c r="L26" s="72">
        <v>2064.9540000000002</v>
      </c>
      <c r="M26" s="72">
        <v>2313.578</v>
      </c>
      <c r="N26" s="72">
        <v>2631.7719999999999</v>
      </c>
      <c r="O26" s="72">
        <v>2600.5340000000001</v>
      </c>
      <c r="P26" s="72">
        <v>2742.3040000000001</v>
      </c>
      <c r="Q26" s="72">
        <v>2631.2829999999999</v>
      </c>
      <c r="R26" s="72">
        <v>2542.4679999999998</v>
      </c>
      <c r="S26" s="72">
        <v>2178.0889999999999</v>
      </c>
      <c r="T26" s="72">
        <v>1982.5250000000001</v>
      </c>
      <c r="U26" s="72">
        <v>1803.0229999999999</v>
      </c>
      <c r="V26" s="72">
        <v>1775.7349999999999</v>
      </c>
      <c r="W26" s="72">
        <v>1597.2650000000001</v>
      </c>
      <c r="X26" s="72">
        <v>1873.8409999999999</v>
      </c>
      <c r="Y26" s="72">
        <v>2021.2539999999999</v>
      </c>
      <c r="Z26" s="73"/>
      <c r="AA26" s="74">
        <f>SUM(B26:Z26)</f>
        <v>47505.439000000006</v>
      </c>
    </row>
    <row r="27" spans="1:27" ht="24.95" customHeight="1" x14ac:dyDescent="0.2">
      <c r="A27" s="77" t="s">
        <v>21</v>
      </c>
      <c r="B27" s="75">
        <v>3688</v>
      </c>
      <c r="C27" s="76">
        <v>3479</v>
      </c>
      <c r="D27" s="76">
        <v>3479</v>
      </c>
      <c r="E27" s="76">
        <v>3479</v>
      </c>
      <c r="F27" s="76">
        <v>3479</v>
      </c>
      <c r="G27" s="76">
        <v>3479</v>
      </c>
      <c r="H27" s="76">
        <v>3568</v>
      </c>
      <c r="I27" s="76">
        <v>3637.1</v>
      </c>
      <c r="J27" s="76">
        <v>3853.1</v>
      </c>
      <c r="K27" s="76">
        <v>3883.1</v>
      </c>
      <c r="L27" s="76">
        <v>3878.1</v>
      </c>
      <c r="M27" s="76">
        <v>3932.1</v>
      </c>
      <c r="N27" s="76">
        <v>3926.1</v>
      </c>
      <c r="O27" s="76">
        <v>3919.1</v>
      </c>
      <c r="P27" s="76">
        <v>3922.1</v>
      </c>
      <c r="Q27" s="76">
        <v>3925.1</v>
      </c>
      <c r="R27" s="76">
        <v>3927.1</v>
      </c>
      <c r="S27" s="76">
        <v>4013.1</v>
      </c>
      <c r="T27" s="76">
        <v>4020.1</v>
      </c>
      <c r="U27" s="76">
        <v>4026.1</v>
      </c>
      <c r="V27" s="76">
        <v>4028.1</v>
      </c>
      <c r="W27" s="76">
        <v>3995.1</v>
      </c>
      <c r="X27" s="76">
        <v>3876.1</v>
      </c>
      <c r="Y27" s="76">
        <v>3865</v>
      </c>
      <c r="Z27" s="78"/>
      <c r="AA27" s="79">
        <f>SUM(B27:Z27)</f>
        <v>91277.60000000002</v>
      </c>
    </row>
    <row r="28" spans="1:27" ht="30" customHeight="1" thickBot="1" x14ac:dyDescent="0.25">
      <c r="A28" s="55" t="s">
        <v>22</v>
      </c>
      <c r="B28" s="56">
        <f>IF(LEN(B$2)&gt;0,SUM(B25:B27),"")</f>
        <v>6234.6610000000001</v>
      </c>
      <c r="C28" s="57">
        <f t="shared" ref="C28:Z28" si="2">IF(LEN(C$2)&gt;0,SUM(C25:C27),"")</f>
        <v>6055.0730000000003</v>
      </c>
      <c r="D28" s="57">
        <f t="shared" si="2"/>
        <v>5866.7199999999993</v>
      </c>
      <c r="E28" s="57">
        <f t="shared" si="2"/>
        <v>5695.4789999999994</v>
      </c>
      <c r="F28" s="57">
        <f t="shared" si="2"/>
        <v>5658.0149999999994</v>
      </c>
      <c r="G28" s="57">
        <f t="shared" si="2"/>
        <v>5756.2820000000002</v>
      </c>
      <c r="H28" s="57">
        <f t="shared" si="2"/>
        <v>6046.7730000000001</v>
      </c>
      <c r="I28" s="57">
        <f t="shared" si="2"/>
        <v>7075.3510000000006</v>
      </c>
      <c r="J28" s="57">
        <f t="shared" si="2"/>
        <v>7825.4259999999995</v>
      </c>
      <c r="K28" s="57">
        <f t="shared" si="2"/>
        <v>8251.3340000000007</v>
      </c>
      <c r="L28" s="57">
        <f t="shared" si="2"/>
        <v>8645.9539999999997</v>
      </c>
      <c r="M28" s="57">
        <f t="shared" si="2"/>
        <v>8914.5779999999995</v>
      </c>
      <c r="N28" s="57">
        <f t="shared" si="2"/>
        <v>9293.7720000000008</v>
      </c>
      <c r="O28" s="57">
        <f t="shared" si="2"/>
        <v>9170.5339999999997</v>
      </c>
      <c r="P28" s="57">
        <f t="shared" si="2"/>
        <v>9105.3040000000001</v>
      </c>
      <c r="Q28" s="57">
        <f t="shared" si="2"/>
        <v>8815.2829999999994</v>
      </c>
      <c r="R28" s="57">
        <f t="shared" si="2"/>
        <v>8571.4680000000008</v>
      </c>
      <c r="S28" s="57">
        <f t="shared" si="2"/>
        <v>8234.0889999999999</v>
      </c>
      <c r="T28" s="57">
        <f t="shared" si="2"/>
        <v>7890.5249999999996</v>
      </c>
      <c r="U28" s="57">
        <f t="shared" si="2"/>
        <v>7694.0229999999992</v>
      </c>
      <c r="V28" s="57">
        <f t="shared" si="2"/>
        <v>7806.7350000000006</v>
      </c>
      <c r="W28" s="57">
        <f t="shared" si="2"/>
        <v>7608.2649999999994</v>
      </c>
      <c r="X28" s="57">
        <f t="shared" si="2"/>
        <v>7187.8410000000003</v>
      </c>
      <c r="Y28" s="57">
        <f t="shared" si="2"/>
        <v>6885.1540000000005</v>
      </c>
      <c r="Z28" s="58" t="str">
        <f t="shared" si="2"/>
        <v/>
      </c>
      <c r="AA28" s="59">
        <f>SUM(AA25:AA27)</f>
        <v>180288.63900000002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312</v>
      </c>
      <c r="C31" s="90">
        <v>249</v>
      </c>
      <c r="D31" s="90">
        <v>115</v>
      </c>
      <c r="E31" s="90">
        <v>115</v>
      </c>
      <c r="F31" s="90">
        <v>93.670999999999992</v>
      </c>
      <c r="G31" s="90">
        <v>97</v>
      </c>
      <c r="H31" s="90">
        <v>166</v>
      </c>
      <c r="I31" s="90">
        <v>264</v>
      </c>
      <c r="J31" s="90">
        <v>298</v>
      </c>
      <c r="K31" s="90">
        <v>214</v>
      </c>
      <c r="L31" s="90">
        <v>265</v>
      </c>
      <c r="M31" s="90">
        <v>275</v>
      </c>
      <c r="N31" s="90">
        <v>282</v>
      </c>
      <c r="O31" s="90">
        <v>282</v>
      </c>
      <c r="P31" s="90">
        <v>260</v>
      </c>
      <c r="Q31" s="90">
        <v>343</v>
      </c>
      <c r="R31" s="90">
        <v>410</v>
      </c>
      <c r="S31" s="90">
        <v>370</v>
      </c>
      <c r="T31" s="90">
        <v>389.447</v>
      </c>
      <c r="U31" s="90">
        <v>363</v>
      </c>
      <c r="V31" s="90">
        <v>312.91200000000003</v>
      </c>
      <c r="W31" s="90">
        <v>202</v>
      </c>
      <c r="X31" s="90">
        <v>198</v>
      </c>
      <c r="Y31" s="90">
        <v>317</v>
      </c>
      <c r="Z31" s="91"/>
      <c r="AA31" s="69">
        <f t="shared" ref="AA31:AA36" si="3">SUM(B31:Z31)</f>
        <v>6193.0300000000007</v>
      </c>
    </row>
    <row r="32" spans="1:27" ht="24.95" customHeight="1" x14ac:dyDescent="0.2">
      <c r="A32" s="92" t="s">
        <v>25</v>
      </c>
      <c r="B32" s="93">
        <v>548</v>
      </c>
      <c r="C32" s="94">
        <v>549</v>
      </c>
      <c r="D32" s="94">
        <v>548</v>
      </c>
      <c r="E32" s="94">
        <v>539</v>
      </c>
      <c r="F32" s="94">
        <v>524</v>
      </c>
      <c r="G32" s="94">
        <v>557</v>
      </c>
      <c r="H32" s="94">
        <v>400</v>
      </c>
      <c r="I32" s="94">
        <v>324</v>
      </c>
      <c r="J32" s="94">
        <v>314</v>
      </c>
      <c r="K32" s="94">
        <v>382</v>
      </c>
      <c r="L32" s="94">
        <v>516</v>
      </c>
      <c r="M32" s="94">
        <v>547</v>
      </c>
      <c r="N32" s="94">
        <v>546</v>
      </c>
      <c r="O32" s="94">
        <v>541</v>
      </c>
      <c r="P32" s="94">
        <v>538</v>
      </c>
      <c r="Q32" s="94">
        <v>539</v>
      </c>
      <c r="R32" s="94">
        <v>541</v>
      </c>
      <c r="S32" s="94">
        <v>509</v>
      </c>
      <c r="T32" s="94">
        <v>279</v>
      </c>
      <c r="U32" s="94">
        <v>173</v>
      </c>
      <c r="V32" s="94">
        <v>140</v>
      </c>
      <c r="W32" s="94">
        <v>113</v>
      </c>
      <c r="X32" s="94">
        <v>364</v>
      </c>
      <c r="Y32" s="94">
        <v>543</v>
      </c>
      <c r="Z32" s="95"/>
      <c r="AA32" s="74">
        <f t="shared" si="3"/>
        <v>10574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617</v>
      </c>
      <c r="H33" s="94">
        <v>620.6</v>
      </c>
      <c r="I33" s="94">
        <v>324.39999999999998</v>
      </c>
      <c r="J33" s="94">
        <v>350.1</v>
      </c>
      <c r="K33" s="94">
        <v>384.9</v>
      </c>
      <c r="L33" s="94">
        <v>418</v>
      </c>
      <c r="M33" s="94">
        <v>549.9</v>
      </c>
      <c r="N33" s="94">
        <v>508.6</v>
      </c>
      <c r="O33" s="94">
        <v>584.79999999999995</v>
      </c>
      <c r="P33" s="94">
        <v>428.6</v>
      </c>
      <c r="Q33" s="94">
        <v>461.4</v>
      </c>
      <c r="R33" s="94">
        <v>515.6</v>
      </c>
      <c r="S33" s="94">
        <v>531.20000000000005</v>
      </c>
      <c r="T33" s="94">
        <v>652.79999999999995</v>
      </c>
      <c r="U33" s="94">
        <v>620.70000000000005</v>
      </c>
      <c r="V33" s="94">
        <v>517.9</v>
      </c>
      <c r="W33" s="94">
        <v>437.8</v>
      </c>
      <c r="X33" s="94">
        <v>616.79999999999995</v>
      </c>
      <c r="Y33" s="94">
        <v>660</v>
      </c>
      <c r="Z33" s="95"/>
      <c r="AA33" s="74">
        <f t="shared" si="3"/>
        <v>13101.1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1570</v>
      </c>
      <c r="C36" s="83">
        <f t="shared" ref="C36:Z36" si="4">IF(LEN(C$2)&gt;0,SUM(C31:C35),"")</f>
        <v>1508</v>
      </c>
      <c r="D36" s="83">
        <f t="shared" si="4"/>
        <v>1373</v>
      </c>
      <c r="E36" s="83">
        <f t="shared" si="4"/>
        <v>1364</v>
      </c>
      <c r="F36" s="83">
        <f t="shared" si="4"/>
        <v>1327.671</v>
      </c>
      <c r="G36" s="83">
        <f t="shared" si="4"/>
        <v>1321</v>
      </c>
      <c r="H36" s="83">
        <f t="shared" si="4"/>
        <v>1236.5999999999999</v>
      </c>
      <c r="I36" s="83">
        <f t="shared" si="4"/>
        <v>962.4</v>
      </c>
      <c r="J36" s="83">
        <f t="shared" si="4"/>
        <v>1012.1</v>
      </c>
      <c r="K36" s="83">
        <f t="shared" si="4"/>
        <v>1030.9000000000001</v>
      </c>
      <c r="L36" s="83">
        <f t="shared" si="4"/>
        <v>1249</v>
      </c>
      <c r="M36" s="83">
        <f t="shared" si="4"/>
        <v>1421.9</v>
      </c>
      <c r="N36" s="83">
        <f t="shared" si="4"/>
        <v>1386.6</v>
      </c>
      <c r="O36" s="83">
        <f t="shared" si="4"/>
        <v>1457.8</v>
      </c>
      <c r="P36" s="83">
        <f t="shared" si="4"/>
        <v>1276.5999999999999</v>
      </c>
      <c r="Q36" s="83">
        <f t="shared" si="4"/>
        <v>1393.4</v>
      </c>
      <c r="R36" s="83">
        <f t="shared" si="4"/>
        <v>1516.6</v>
      </c>
      <c r="S36" s="83">
        <f t="shared" si="4"/>
        <v>1460.2</v>
      </c>
      <c r="T36" s="83">
        <f t="shared" si="4"/>
        <v>1371.2469999999998</v>
      </c>
      <c r="U36" s="83">
        <f t="shared" si="4"/>
        <v>1206.7</v>
      </c>
      <c r="V36" s="83">
        <f t="shared" si="4"/>
        <v>1020.812</v>
      </c>
      <c r="W36" s="83">
        <f t="shared" si="4"/>
        <v>802.8</v>
      </c>
      <c r="X36" s="83">
        <f t="shared" si="4"/>
        <v>1228.8</v>
      </c>
      <c r="Y36" s="83">
        <f t="shared" si="4"/>
        <v>1570</v>
      </c>
      <c r="Z36" s="84" t="str">
        <f t="shared" si="4"/>
        <v/>
      </c>
      <c r="AA36" s="85">
        <f t="shared" si="3"/>
        <v>31068.129999999997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600</v>
      </c>
      <c r="G41" s="94">
        <v>557</v>
      </c>
      <c r="H41" s="94">
        <v>560.6</v>
      </c>
      <c r="I41" s="94">
        <v>264.39999999999998</v>
      </c>
      <c r="J41" s="94">
        <v>290.10000000000002</v>
      </c>
      <c r="K41" s="94">
        <v>324.89999999999998</v>
      </c>
      <c r="L41" s="94">
        <v>358</v>
      </c>
      <c r="M41" s="94">
        <v>489.9</v>
      </c>
      <c r="N41" s="94">
        <v>448.6</v>
      </c>
      <c r="O41" s="94">
        <v>524.79999999999995</v>
      </c>
      <c r="P41" s="94">
        <v>368.6</v>
      </c>
      <c r="Q41" s="94">
        <v>401.4</v>
      </c>
      <c r="R41" s="94">
        <v>455.6</v>
      </c>
      <c r="S41" s="94">
        <v>471.2</v>
      </c>
      <c r="T41" s="94">
        <v>592.79999999999995</v>
      </c>
      <c r="U41" s="94">
        <v>560.70000000000005</v>
      </c>
      <c r="V41" s="94">
        <v>457.9</v>
      </c>
      <c r="W41" s="94">
        <v>377.8</v>
      </c>
      <c r="X41" s="94">
        <v>556.79999999999995</v>
      </c>
      <c r="Y41" s="94">
        <v>600</v>
      </c>
      <c r="Z41" s="95"/>
      <c r="AA41" s="74">
        <f t="shared" si="5"/>
        <v>11661.099999999999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557</v>
      </c>
      <c r="H44" s="83">
        <f t="shared" si="6"/>
        <v>560.6</v>
      </c>
      <c r="I44" s="83">
        <f t="shared" si="6"/>
        <v>264.39999999999998</v>
      </c>
      <c r="J44" s="83">
        <f t="shared" si="6"/>
        <v>290.10000000000002</v>
      </c>
      <c r="K44" s="83">
        <f t="shared" si="6"/>
        <v>324.89999999999998</v>
      </c>
      <c r="L44" s="83">
        <f t="shared" si="6"/>
        <v>358</v>
      </c>
      <c r="M44" s="83">
        <f t="shared" si="6"/>
        <v>489.9</v>
      </c>
      <c r="N44" s="83">
        <f t="shared" si="6"/>
        <v>448.6</v>
      </c>
      <c r="O44" s="83">
        <f t="shared" si="6"/>
        <v>524.79999999999995</v>
      </c>
      <c r="P44" s="83">
        <f t="shared" si="6"/>
        <v>368.6</v>
      </c>
      <c r="Q44" s="83">
        <f t="shared" si="6"/>
        <v>401.4</v>
      </c>
      <c r="R44" s="83">
        <f t="shared" si="6"/>
        <v>455.6</v>
      </c>
      <c r="S44" s="83">
        <f t="shared" si="6"/>
        <v>471.2</v>
      </c>
      <c r="T44" s="83">
        <f t="shared" si="6"/>
        <v>592.79999999999995</v>
      </c>
      <c r="U44" s="83">
        <f t="shared" si="6"/>
        <v>560.70000000000005</v>
      </c>
      <c r="V44" s="83">
        <f t="shared" si="6"/>
        <v>457.9</v>
      </c>
      <c r="W44" s="83">
        <f t="shared" si="6"/>
        <v>377.8</v>
      </c>
      <c r="X44" s="83">
        <f t="shared" si="6"/>
        <v>556.79999999999995</v>
      </c>
      <c r="Y44" s="83">
        <f t="shared" si="6"/>
        <v>600</v>
      </c>
      <c r="Z44" s="84" t="str">
        <f t="shared" si="6"/>
        <v/>
      </c>
      <c r="AA44" s="85">
        <f t="shared" si="5"/>
        <v>11661.099999999999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6834.661000000001</v>
      </c>
      <c r="C47" s="83">
        <f t="shared" ref="C47:Z47" si="8">IF(LEN(C$2)&gt;0,C14+C22+C36,"")</f>
        <v>6655.0730000000003</v>
      </c>
      <c r="D47" s="83">
        <f t="shared" si="8"/>
        <v>6466.72</v>
      </c>
      <c r="E47" s="83">
        <f t="shared" si="8"/>
        <v>6295.4789999999994</v>
      </c>
      <c r="F47" s="83">
        <f t="shared" si="8"/>
        <v>6258.0150000000003</v>
      </c>
      <c r="G47" s="83">
        <f t="shared" si="8"/>
        <v>6313.2820000000002</v>
      </c>
      <c r="H47" s="83">
        <f t="shared" si="8"/>
        <v>6607.3729999999996</v>
      </c>
      <c r="I47" s="83">
        <f t="shared" si="8"/>
        <v>7339.7509999999993</v>
      </c>
      <c r="J47" s="83">
        <f t="shared" si="8"/>
        <v>8115.5259999999998</v>
      </c>
      <c r="K47" s="83">
        <f t="shared" si="8"/>
        <v>8576.2340000000004</v>
      </c>
      <c r="L47" s="83">
        <f t="shared" si="8"/>
        <v>9003.9539999999997</v>
      </c>
      <c r="M47" s="83">
        <f t="shared" si="8"/>
        <v>9404.4779999999992</v>
      </c>
      <c r="N47" s="83">
        <f t="shared" si="8"/>
        <v>9742.3720000000012</v>
      </c>
      <c r="O47" s="83">
        <f t="shared" si="8"/>
        <v>9695.3339999999989</v>
      </c>
      <c r="P47" s="83">
        <f t="shared" si="8"/>
        <v>9473.9040000000005</v>
      </c>
      <c r="Q47" s="83">
        <f t="shared" si="8"/>
        <v>9216.6829999999991</v>
      </c>
      <c r="R47" s="83">
        <f t="shared" si="8"/>
        <v>9027.0679999999993</v>
      </c>
      <c r="S47" s="83">
        <f t="shared" si="8"/>
        <v>8705.2890000000007</v>
      </c>
      <c r="T47" s="83">
        <f t="shared" si="8"/>
        <v>8483.3249999999989</v>
      </c>
      <c r="U47" s="83">
        <f t="shared" si="8"/>
        <v>8254.723</v>
      </c>
      <c r="V47" s="83">
        <f t="shared" si="8"/>
        <v>8264.6350000000002</v>
      </c>
      <c r="W47" s="83">
        <f t="shared" si="8"/>
        <v>7986.0649999999996</v>
      </c>
      <c r="X47" s="83">
        <f t="shared" si="8"/>
        <v>7744.6409999999996</v>
      </c>
      <c r="Y47" s="83">
        <f t="shared" si="8"/>
        <v>7485.1539999999995</v>
      </c>
      <c r="Z47" s="84" t="str">
        <f t="shared" si="8"/>
        <v/>
      </c>
      <c r="AA47" s="100">
        <f>SUM(B47:Z47)</f>
        <v>191949.73900000003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6834.661000000001</v>
      </c>
      <c r="C4" s="18">
        <v>6655.0730000000003</v>
      </c>
      <c r="D4" s="18">
        <v>6466.7200000000012</v>
      </c>
      <c r="E4" s="18">
        <v>6295.4789999999994</v>
      </c>
      <c r="F4" s="18">
        <v>6258.0150000000012</v>
      </c>
      <c r="G4" s="18">
        <v>6313.2609999999986</v>
      </c>
      <c r="H4" s="18">
        <v>6607.3550000000014</v>
      </c>
      <c r="I4" s="18">
        <v>7339.7379999999994</v>
      </c>
      <c r="J4" s="18">
        <v>8115.4770000000035</v>
      </c>
      <c r="K4" s="18">
        <v>8576.2729999999992</v>
      </c>
      <c r="L4" s="18">
        <v>9003.9359999999979</v>
      </c>
      <c r="M4" s="18">
        <v>9404.4650000000001</v>
      </c>
      <c r="N4" s="18">
        <v>9742.3590000000004</v>
      </c>
      <c r="O4" s="18">
        <v>9695.3210000000017</v>
      </c>
      <c r="P4" s="18">
        <v>9473.8669999999947</v>
      </c>
      <c r="Q4" s="18">
        <v>9216.7060000000001</v>
      </c>
      <c r="R4" s="18">
        <v>9027.0569999999971</v>
      </c>
      <c r="S4" s="18">
        <v>8705.3259999999991</v>
      </c>
      <c r="T4" s="18">
        <v>8483.2759999999998</v>
      </c>
      <c r="U4" s="18">
        <v>8254.7429999999968</v>
      </c>
      <c r="V4" s="18">
        <v>8264.6500000000015</v>
      </c>
      <c r="W4" s="18">
        <v>7986.0420000000013</v>
      </c>
      <c r="X4" s="18">
        <v>7744.6270000000004</v>
      </c>
      <c r="Y4" s="18">
        <v>7485.1540000000014</v>
      </c>
      <c r="Z4" s="19"/>
      <c r="AA4" s="20">
        <f>SUM(B4:Z4)</f>
        <v>191949.58100000001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126.86</v>
      </c>
      <c r="C7" s="28">
        <v>123</v>
      </c>
      <c r="D7" s="28">
        <v>112.1</v>
      </c>
      <c r="E7" s="28">
        <v>104.31</v>
      </c>
      <c r="F7" s="28">
        <v>104.21</v>
      </c>
      <c r="G7" s="28">
        <v>105.1</v>
      </c>
      <c r="H7" s="28">
        <v>123</v>
      </c>
      <c r="I7" s="28">
        <v>162.05000000000001</v>
      </c>
      <c r="J7" s="28">
        <v>165.42</v>
      </c>
      <c r="K7" s="28">
        <v>138.05000000000001</v>
      </c>
      <c r="L7" s="28">
        <v>130.13999999999999</v>
      </c>
      <c r="M7" s="28">
        <v>164.56</v>
      </c>
      <c r="N7" s="28">
        <v>169.08</v>
      </c>
      <c r="O7" s="28">
        <v>168.48</v>
      </c>
      <c r="P7" s="28">
        <v>169.66</v>
      </c>
      <c r="Q7" s="28">
        <v>168.35</v>
      </c>
      <c r="R7" s="28">
        <v>171.44</v>
      </c>
      <c r="S7" s="28">
        <v>179.96</v>
      </c>
      <c r="T7" s="28">
        <v>191.96</v>
      </c>
      <c r="U7" s="28">
        <v>200</v>
      </c>
      <c r="V7" s="28">
        <v>194.52</v>
      </c>
      <c r="W7" s="28">
        <v>163.18</v>
      </c>
      <c r="X7" s="28">
        <v>157.65</v>
      </c>
      <c r="Y7" s="28">
        <v>136.24</v>
      </c>
      <c r="Z7" s="29"/>
      <c r="AA7" s="30">
        <v>151.22166666666666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865.94799999999998</v>
      </c>
      <c r="C17" s="67">
        <v>887.79300000000001</v>
      </c>
      <c r="D17" s="67">
        <v>887.92199999999991</v>
      </c>
      <c r="E17" s="67">
        <v>875.81799999999998</v>
      </c>
      <c r="F17" s="67">
        <v>885.73899999999992</v>
      </c>
      <c r="G17" s="67">
        <v>870.53</v>
      </c>
      <c r="H17" s="67">
        <v>852.61700000000008</v>
      </c>
      <c r="I17" s="67">
        <v>850.19299999999998</v>
      </c>
      <c r="J17" s="67">
        <v>810.73299999999995</v>
      </c>
      <c r="K17" s="67">
        <v>801.88299999999992</v>
      </c>
      <c r="L17" s="67">
        <v>750.01099999999997</v>
      </c>
      <c r="M17" s="67">
        <v>730.59499999999991</v>
      </c>
      <c r="N17" s="67">
        <v>741.23200000000008</v>
      </c>
      <c r="O17" s="67">
        <v>732.22500000000002</v>
      </c>
      <c r="P17" s="67">
        <v>714.23399999999992</v>
      </c>
      <c r="Q17" s="67">
        <v>714.78100000000006</v>
      </c>
      <c r="R17" s="67">
        <v>713.93799999999987</v>
      </c>
      <c r="S17" s="67">
        <v>622.274</v>
      </c>
      <c r="T17" s="67">
        <v>616.34800000000007</v>
      </c>
      <c r="U17" s="67">
        <v>622.03800000000001</v>
      </c>
      <c r="V17" s="67">
        <v>627.23799999999994</v>
      </c>
      <c r="W17" s="67">
        <v>616.327</v>
      </c>
      <c r="X17" s="67">
        <v>828.51099999999997</v>
      </c>
      <c r="Y17" s="67">
        <v>864.673</v>
      </c>
      <c r="Z17" s="68"/>
      <c r="AA17" s="69">
        <f>SUM(B17:Z17)</f>
        <v>18483.600999999999</v>
      </c>
    </row>
    <row r="18" spans="1:27" ht="24.95" customHeight="1" x14ac:dyDescent="0.2">
      <c r="A18" s="70" t="s">
        <v>13</v>
      </c>
      <c r="B18" s="71">
        <v>1218.0610000000001</v>
      </c>
      <c r="C18" s="72">
        <v>1189.0830000000001</v>
      </c>
      <c r="D18" s="72">
        <v>1156.3420000000003</v>
      </c>
      <c r="E18" s="72">
        <v>1159.7160000000001</v>
      </c>
      <c r="F18" s="72">
        <v>1207.614</v>
      </c>
      <c r="G18" s="72">
        <v>1333.3130000000001</v>
      </c>
      <c r="H18" s="72">
        <v>1515.874</v>
      </c>
      <c r="I18" s="72">
        <v>1682.413</v>
      </c>
      <c r="J18" s="72">
        <v>1786.3950000000002</v>
      </c>
      <c r="K18" s="72">
        <v>1855.355</v>
      </c>
      <c r="L18" s="72">
        <v>1887.2470000000001</v>
      </c>
      <c r="M18" s="72">
        <v>1886.9120000000003</v>
      </c>
      <c r="N18" s="72">
        <v>1895.4520000000005</v>
      </c>
      <c r="O18" s="72">
        <v>1840.825</v>
      </c>
      <c r="P18" s="72">
        <v>1772.2839999999999</v>
      </c>
      <c r="Q18" s="72">
        <v>1711.723</v>
      </c>
      <c r="R18" s="72">
        <v>1665.2340000000002</v>
      </c>
      <c r="S18" s="72">
        <v>1609.3869999999999</v>
      </c>
      <c r="T18" s="72">
        <v>1560.2370000000003</v>
      </c>
      <c r="U18" s="72">
        <v>1485.3999999999999</v>
      </c>
      <c r="V18" s="72">
        <v>1395.328</v>
      </c>
      <c r="W18" s="72">
        <v>1288.8109999999999</v>
      </c>
      <c r="X18" s="72">
        <v>1240.0709999999999</v>
      </c>
      <c r="Y18" s="72">
        <v>1235.4160000000002</v>
      </c>
      <c r="Z18" s="73"/>
      <c r="AA18" s="74">
        <f>SUM(B18:Z18)</f>
        <v>36578.493000000002</v>
      </c>
    </row>
    <row r="19" spans="1:27" ht="24.95" customHeight="1" x14ac:dyDescent="0.2">
      <c r="A19" s="70" t="s">
        <v>14</v>
      </c>
      <c r="B19" s="75">
        <v>4527.152</v>
      </c>
      <c r="C19" s="76">
        <v>4230.9459999999999</v>
      </c>
      <c r="D19" s="76">
        <v>4020.9559999999997</v>
      </c>
      <c r="E19" s="76">
        <v>3877.4449999999997</v>
      </c>
      <c r="F19" s="76">
        <v>3796.6620000000003</v>
      </c>
      <c r="G19" s="76">
        <v>3704.4180000000001</v>
      </c>
      <c r="H19" s="76">
        <v>3918.1820000000002</v>
      </c>
      <c r="I19" s="76">
        <v>4515.1319999999996</v>
      </c>
      <c r="J19" s="76">
        <v>5148.8490000000002</v>
      </c>
      <c r="K19" s="76">
        <v>5635.5349999999999</v>
      </c>
      <c r="L19" s="76">
        <v>6049.1780000000008</v>
      </c>
      <c r="M19" s="76">
        <v>6438.4579999999987</v>
      </c>
      <c r="N19" s="76">
        <v>6737.1750000000002</v>
      </c>
      <c r="O19" s="76">
        <v>6759.7710000000006</v>
      </c>
      <c r="P19" s="76">
        <v>6624.8489999999993</v>
      </c>
      <c r="Q19" s="76">
        <v>6447.2019999999993</v>
      </c>
      <c r="R19" s="76">
        <v>6324.3849999999993</v>
      </c>
      <c r="S19" s="76">
        <v>6143.6649999999991</v>
      </c>
      <c r="T19" s="76">
        <v>5953.1909999999998</v>
      </c>
      <c r="U19" s="76">
        <v>5801.8049999999994</v>
      </c>
      <c r="V19" s="76">
        <v>5884.5840000000017</v>
      </c>
      <c r="W19" s="76">
        <v>5699.4040000000014</v>
      </c>
      <c r="X19" s="76">
        <v>5420.045000000001</v>
      </c>
      <c r="Y19" s="76">
        <v>5126.0650000000005</v>
      </c>
      <c r="Z19" s="73"/>
      <c r="AA19" s="74">
        <f>SUM(B19:Z19)</f>
        <v>128785.05399999999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157.5</v>
      </c>
      <c r="C21" s="72">
        <v>156.5</v>
      </c>
      <c r="D21" s="72">
        <v>156.5</v>
      </c>
      <c r="E21" s="72">
        <v>152.5</v>
      </c>
      <c r="F21" s="72">
        <v>152</v>
      </c>
      <c r="G21" s="72">
        <v>151</v>
      </c>
      <c r="H21" s="72">
        <v>149.5</v>
      </c>
      <c r="I21" s="72">
        <v>147</v>
      </c>
      <c r="J21" s="72">
        <v>151.5</v>
      </c>
      <c r="K21" s="72">
        <v>157.5</v>
      </c>
      <c r="L21" s="72">
        <v>166.5</v>
      </c>
      <c r="M21" s="72">
        <v>171.5</v>
      </c>
      <c r="N21" s="72">
        <v>176.5</v>
      </c>
      <c r="O21" s="72">
        <v>183.5</v>
      </c>
      <c r="P21" s="72">
        <v>185.5</v>
      </c>
      <c r="Q21" s="72">
        <v>180</v>
      </c>
      <c r="R21" s="72">
        <v>176.5</v>
      </c>
      <c r="S21" s="72">
        <v>170</v>
      </c>
      <c r="T21" s="72">
        <v>173.5</v>
      </c>
      <c r="U21" s="72">
        <v>173.5</v>
      </c>
      <c r="V21" s="72">
        <v>170.5</v>
      </c>
      <c r="W21" s="72">
        <v>163.5</v>
      </c>
      <c r="X21" s="72">
        <v>160</v>
      </c>
      <c r="Y21" s="72">
        <v>164</v>
      </c>
      <c r="Z21" s="72"/>
      <c r="AA21" s="74">
        <f>SUM(B21:Z21)</f>
        <v>3946.5</v>
      </c>
    </row>
    <row r="22" spans="1:27" ht="30" customHeight="1" thickBot="1" x14ac:dyDescent="0.25">
      <c r="A22" s="81" t="s">
        <v>17</v>
      </c>
      <c r="B22" s="82">
        <f t="shared" ref="B22:AA22" si="1">SUM(B17:B21)</f>
        <v>6768.6610000000001</v>
      </c>
      <c r="C22" s="83">
        <f t="shared" si="1"/>
        <v>6464.3220000000001</v>
      </c>
      <c r="D22" s="83">
        <f t="shared" si="1"/>
        <v>6221.7199999999993</v>
      </c>
      <c r="E22" s="83">
        <f t="shared" si="1"/>
        <v>6065.4789999999994</v>
      </c>
      <c r="F22" s="83">
        <f t="shared" si="1"/>
        <v>6042.0150000000003</v>
      </c>
      <c r="G22" s="83">
        <f t="shared" si="1"/>
        <v>6059.2610000000004</v>
      </c>
      <c r="H22" s="83">
        <f t="shared" si="1"/>
        <v>6436.1730000000007</v>
      </c>
      <c r="I22" s="83">
        <f t="shared" si="1"/>
        <v>7194.7379999999994</v>
      </c>
      <c r="J22" s="83">
        <f t="shared" si="1"/>
        <v>7897.4770000000008</v>
      </c>
      <c r="K22" s="83">
        <f t="shared" si="1"/>
        <v>8450.2729999999992</v>
      </c>
      <c r="L22" s="83">
        <f t="shared" si="1"/>
        <v>8852.9360000000015</v>
      </c>
      <c r="M22" s="83">
        <f t="shared" si="1"/>
        <v>9227.4649999999983</v>
      </c>
      <c r="N22" s="83">
        <f t="shared" si="1"/>
        <v>9550.3590000000004</v>
      </c>
      <c r="O22" s="83">
        <f t="shared" si="1"/>
        <v>9516.3209999999999</v>
      </c>
      <c r="P22" s="83">
        <f t="shared" si="1"/>
        <v>9296.8669999999984</v>
      </c>
      <c r="Q22" s="83">
        <f t="shared" si="1"/>
        <v>9053.7059999999983</v>
      </c>
      <c r="R22" s="83">
        <f t="shared" si="1"/>
        <v>8880.0569999999989</v>
      </c>
      <c r="S22" s="83">
        <f t="shared" si="1"/>
        <v>8545.3259999999991</v>
      </c>
      <c r="T22" s="83">
        <f t="shared" si="1"/>
        <v>8303.2759999999998</v>
      </c>
      <c r="U22" s="83">
        <f t="shared" si="1"/>
        <v>8082.7429999999995</v>
      </c>
      <c r="V22" s="83">
        <f t="shared" si="1"/>
        <v>8077.6500000000015</v>
      </c>
      <c r="W22" s="83">
        <f t="shared" si="1"/>
        <v>7768.0420000000013</v>
      </c>
      <c r="X22" s="83">
        <f t="shared" si="1"/>
        <v>7648.6270000000004</v>
      </c>
      <c r="Y22" s="83">
        <f t="shared" si="1"/>
        <v>7390.1540000000005</v>
      </c>
      <c r="Z22" s="84">
        <f t="shared" si="1"/>
        <v>0</v>
      </c>
      <c r="AA22" s="85">
        <f t="shared" si="1"/>
        <v>187793.64799999999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164.5</v>
      </c>
      <c r="C25" s="67">
        <v>163.5</v>
      </c>
      <c r="D25" s="67">
        <v>163.5</v>
      </c>
      <c r="E25" s="67">
        <v>159.5</v>
      </c>
      <c r="F25" s="67">
        <v>159</v>
      </c>
      <c r="G25" s="67">
        <v>158</v>
      </c>
      <c r="H25" s="67">
        <v>156.5</v>
      </c>
      <c r="I25" s="67">
        <v>154</v>
      </c>
      <c r="J25" s="67">
        <v>158.5</v>
      </c>
      <c r="K25" s="67">
        <v>172.5</v>
      </c>
      <c r="L25" s="67">
        <v>181.5</v>
      </c>
      <c r="M25" s="67">
        <v>186.5</v>
      </c>
      <c r="N25" s="67">
        <v>191.5</v>
      </c>
      <c r="O25" s="67">
        <v>190.5</v>
      </c>
      <c r="P25" s="67">
        <v>192.5</v>
      </c>
      <c r="Q25" s="67">
        <v>187</v>
      </c>
      <c r="R25" s="67">
        <v>183.5</v>
      </c>
      <c r="S25" s="67">
        <v>177</v>
      </c>
      <c r="T25" s="67">
        <v>186.5</v>
      </c>
      <c r="U25" s="67">
        <v>186.5</v>
      </c>
      <c r="V25" s="67">
        <v>183.5</v>
      </c>
      <c r="W25" s="67">
        <v>176.5</v>
      </c>
      <c r="X25" s="67">
        <v>167</v>
      </c>
      <c r="Y25" s="67">
        <v>171</v>
      </c>
      <c r="Z25" s="68"/>
      <c r="AA25" s="69">
        <f>SUM(B25:Z25)</f>
        <v>4170.5</v>
      </c>
    </row>
    <row r="26" spans="1:27" ht="24.95" customHeight="1" x14ac:dyDescent="0.2">
      <c r="A26" s="70" t="s">
        <v>20</v>
      </c>
      <c r="B26" s="71">
        <v>6670.1610000000001</v>
      </c>
      <c r="C26" s="72">
        <v>6491.5730000000003</v>
      </c>
      <c r="D26" s="72">
        <v>6303.22</v>
      </c>
      <c r="E26" s="72">
        <v>6135.9790000000003</v>
      </c>
      <c r="F26" s="72">
        <v>6099.0150000000003</v>
      </c>
      <c r="G26" s="72">
        <v>6155.2610000000004</v>
      </c>
      <c r="H26" s="72">
        <v>6450.8549999999996</v>
      </c>
      <c r="I26" s="72">
        <v>7185.7380000000003</v>
      </c>
      <c r="J26" s="72">
        <v>7956.9769999999999</v>
      </c>
      <c r="K26" s="72">
        <v>8403.7729999999992</v>
      </c>
      <c r="L26" s="72">
        <v>8822.4359999999997</v>
      </c>
      <c r="M26" s="72">
        <v>9217.9650000000001</v>
      </c>
      <c r="N26" s="72">
        <v>9550.8590000000004</v>
      </c>
      <c r="O26" s="72">
        <v>9504.8209999999999</v>
      </c>
      <c r="P26" s="72">
        <v>9281.3670000000002</v>
      </c>
      <c r="Q26" s="72">
        <v>9029.7060000000001</v>
      </c>
      <c r="R26" s="72">
        <v>8843.5570000000007</v>
      </c>
      <c r="S26" s="72">
        <v>8528.3259999999991</v>
      </c>
      <c r="T26" s="72">
        <v>8296.7759999999998</v>
      </c>
      <c r="U26" s="72">
        <v>8068.2430000000004</v>
      </c>
      <c r="V26" s="72">
        <v>8081.15</v>
      </c>
      <c r="W26" s="72">
        <v>7809.5420000000004</v>
      </c>
      <c r="X26" s="72">
        <v>7577.6270000000004</v>
      </c>
      <c r="Y26" s="72">
        <v>7314.1540000000005</v>
      </c>
      <c r="Z26" s="73"/>
      <c r="AA26" s="74">
        <f>SUM(B26:Z26)</f>
        <v>187779.08099999998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6834.6610000000001</v>
      </c>
      <c r="C28" s="57">
        <f t="shared" si="2"/>
        <v>6655.0730000000003</v>
      </c>
      <c r="D28" s="57">
        <f t="shared" si="2"/>
        <v>6466.72</v>
      </c>
      <c r="E28" s="57">
        <f t="shared" si="2"/>
        <v>6295.4790000000003</v>
      </c>
      <c r="F28" s="57">
        <f t="shared" si="2"/>
        <v>6258.0150000000003</v>
      </c>
      <c r="G28" s="57">
        <f t="shared" si="2"/>
        <v>6313.2610000000004</v>
      </c>
      <c r="H28" s="57">
        <f t="shared" si="2"/>
        <v>6607.3549999999996</v>
      </c>
      <c r="I28" s="57">
        <f t="shared" si="2"/>
        <v>7339.7380000000003</v>
      </c>
      <c r="J28" s="57">
        <f t="shared" si="2"/>
        <v>8115.4769999999999</v>
      </c>
      <c r="K28" s="57">
        <f t="shared" si="2"/>
        <v>8576.2729999999992</v>
      </c>
      <c r="L28" s="57">
        <f t="shared" si="2"/>
        <v>9003.9359999999997</v>
      </c>
      <c r="M28" s="57">
        <f t="shared" si="2"/>
        <v>9404.4650000000001</v>
      </c>
      <c r="N28" s="57">
        <f t="shared" si="2"/>
        <v>9742.3590000000004</v>
      </c>
      <c r="O28" s="57">
        <f t="shared" si="2"/>
        <v>9695.3209999999999</v>
      </c>
      <c r="P28" s="57">
        <f t="shared" si="2"/>
        <v>9473.8670000000002</v>
      </c>
      <c r="Q28" s="57">
        <f t="shared" si="2"/>
        <v>9216.7060000000001</v>
      </c>
      <c r="R28" s="57">
        <f t="shared" si="2"/>
        <v>9027.0570000000007</v>
      </c>
      <c r="S28" s="57">
        <f t="shared" si="2"/>
        <v>8705.3259999999991</v>
      </c>
      <c r="T28" s="57">
        <f t="shared" si="2"/>
        <v>8483.2759999999998</v>
      </c>
      <c r="U28" s="57">
        <f t="shared" si="2"/>
        <v>8254.7430000000004</v>
      </c>
      <c r="V28" s="57">
        <f t="shared" si="2"/>
        <v>8264.65</v>
      </c>
      <c r="W28" s="57">
        <f t="shared" si="2"/>
        <v>7986.0420000000004</v>
      </c>
      <c r="X28" s="57">
        <f t="shared" si="2"/>
        <v>7744.6270000000004</v>
      </c>
      <c r="Y28" s="57">
        <f t="shared" si="2"/>
        <v>7485.1540000000005</v>
      </c>
      <c r="Z28" s="58">
        <f t="shared" si="2"/>
        <v>0</v>
      </c>
      <c r="AA28" s="59">
        <f t="shared" si="2"/>
        <v>191949.58099999998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49</v>
      </c>
      <c r="C31" s="90">
        <v>177.751</v>
      </c>
      <c r="D31" s="90">
        <v>234</v>
      </c>
      <c r="E31" s="90">
        <v>221</v>
      </c>
      <c r="F31" s="90">
        <v>209</v>
      </c>
      <c r="G31" s="90">
        <v>247</v>
      </c>
      <c r="H31" s="90">
        <v>164.18199999999999</v>
      </c>
      <c r="I31" s="90">
        <v>61</v>
      </c>
      <c r="J31" s="90">
        <v>159</v>
      </c>
      <c r="K31" s="90">
        <v>119</v>
      </c>
      <c r="L31" s="90">
        <v>144</v>
      </c>
      <c r="M31" s="90">
        <v>167</v>
      </c>
      <c r="N31" s="90">
        <v>169</v>
      </c>
      <c r="O31" s="90">
        <v>148</v>
      </c>
      <c r="P31" s="90">
        <v>148</v>
      </c>
      <c r="Q31" s="90">
        <v>149</v>
      </c>
      <c r="R31" s="90">
        <v>138</v>
      </c>
      <c r="S31" s="90">
        <v>146</v>
      </c>
      <c r="T31" s="90">
        <v>111</v>
      </c>
      <c r="U31" s="90">
        <v>83</v>
      </c>
      <c r="V31" s="90">
        <v>91</v>
      </c>
      <c r="W31" s="90">
        <v>67</v>
      </c>
      <c r="X31" s="90">
        <v>63</v>
      </c>
      <c r="Y31" s="90">
        <v>87</v>
      </c>
      <c r="Z31" s="91"/>
      <c r="AA31" s="69">
        <f t="shared" ref="AA31:AA36" si="3">SUM(B31:Z31)</f>
        <v>3351.933</v>
      </c>
    </row>
    <row r="32" spans="1:27" ht="24.95" customHeight="1" x14ac:dyDescent="0.2">
      <c r="A32" s="92" t="s">
        <v>37</v>
      </c>
      <c r="B32" s="93">
        <v>17</v>
      </c>
      <c r="C32" s="94">
        <v>13</v>
      </c>
      <c r="D32" s="94">
        <v>11</v>
      </c>
      <c r="E32" s="94">
        <v>9</v>
      </c>
      <c r="F32" s="94">
        <v>7</v>
      </c>
      <c r="G32" s="94">
        <v>7</v>
      </c>
      <c r="H32" s="94">
        <v>7</v>
      </c>
      <c r="I32" s="94">
        <v>84</v>
      </c>
      <c r="J32" s="94">
        <v>59</v>
      </c>
      <c r="K32" s="94">
        <v>7</v>
      </c>
      <c r="L32" s="94">
        <v>7</v>
      </c>
      <c r="M32" s="94">
        <v>10</v>
      </c>
      <c r="N32" s="94">
        <v>23</v>
      </c>
      <c r="O32" s="94">
        <v>31</v>
      </c>
      <c r="P32" s="94">
        <v>29</v>
      </c>
      <c r="Q32" s="94">
        <v>14</v>
      </c>
      <c r="R32" s="94">
        <v>9</v>
      </c>
      <c r="S32" s="94">
        <v>14</v>
      </c>
      <c r="T32" s="94">
        <v>69</v>
      </c>
      <c r="U32" s="94">
        <v>89</v>
      </c>
      <c r="V32" s="94">
        <v>96</v>
      </c>
      <c r="W32" s="94">
        <v>151</v>
      </c>
      <c r="X32" s="94">
        <v>33</v>
      </c>
      <c r="Y32" s="94">
        <v>8</v>
      </c>
      <c r="Z32" s="95"/>
      <c r="AA32" s="74">
        <f t="shared" si="3"/>
        <v>804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66</v>
      </c>
      <c r="C36" s="83">
        <f t="shared" ref="C36:Z36" si="4">SUM(C31:C35)</f>
        <v>190.751</v>
      </c>
      <c r="D36" s="83">
        <f t="shared" si="4"/>
        <v>245</v>
      </c>
      <c r="E36" s="83">
        <f t="shared" si="4"/>
        <v>230</v>
      </c>
      <c r="F36" s="83">
        <f t="shared" si="4"/>
        <v>216</v>
      </c>
      <c r="G36" s="83">
        <f t="shared" si="4"/>
        <v>254</v>
      </c>
      <c r="H36" s="83">
        <f t="shared" si="4"/>
        <v>171.18199999999999</v>
      </c>
      <c r="I36" s="83">
        <f t="shared" si="4"/>
        <v>145</v>
      </c>
      <c r="J36" s="83">
        <f t="shared" si="4"/>
        <v>218</v>
      </c>
      <c r="K36" s="83">
        <f t="shared" si="4"/>
        <v>126</v>
      </c>
      <c r="L36" s="83">
        <f t="shared" si="4"/>
        <v>151</v>
      </c>
      <c r="M36" s="83">
        <f t="shared" si="4"/>
        <v>177</v>
      </c>
      <c r="N36" s="83">
        <f t="shared" si="4"/>
        <v>192</v>
      </c>
      <c r="O36" s="83">
        <f t="shared" si="4"/>
        <v>179</v>
      </c>
      <c r="P36" s="83">
        <f t="shared" si="4"/>
        <v>177</v>
      </c>
      <c r="Q36" s="83">
        <f t="shared" si="4"/>
        <v>163</v>
      </c>
      <c r="R36" s="83">
        <f t="shared" si="4"/>
        <v>147</v>
      </c>
      <c r="S36" s="83">
        <f t="shared" si="4"/>
        <v>160</v>
      </c>
      <c r="T36" s="83">
        <f t="shared" si="4"/>
        <v>180</v>
      </c>
      <c r="U36" s="83">
        <f t="shared" si="4"/>
        <v>172</v>
      </c>
      <c r="V36" s="83">
        <f t="shared" si="4"/>
        <v>187</v>
      </c>
      <c r="W36" s="83">
        <f t="shared" si="4"/>
        <v>218</v>
      </c>
      <c r="X36" s="83">
        <f t="shared" si="4"/>
        <v>96</v>
      </c>
      <c r="Y36" s="83">
        <f t="shared" si="4"/>
        <v>95</v>
      </c>
      <c r="Z36" s="84">
        <f t="shared" si="4"/>
        <v>0</v>
      </c>
      <c r="AA36" s="85">
        <f t="shared" si="3"/>
        <v>4155.933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6834.6610000000001</v>
      </c>
      <c r="C47" s="83">
        <f t="shared" ref="C47:Z47" si="8">SUM(C10:C13)+C22+C36</f>
        <v>6655.0730000000003</v>
      </c>
      <c r="D47" s="83">
        <f t="shared" si="8"/>
        <v>6466.7199999999993</v>
      </c>
      <c r="E47" s="83">
        <f t="shared" si="8"/>
        <v>6295.4789999999994</v>
      </c>
      <c r="F47" s="83">
        <f t="shared" si="8"/>
        <v>6258.0150000000003</v>
      </c>
      <c r="G47" s="83">
        <f t="shared" si="8"/>
        <v>6313.2610000000004</v>
      </c>
      <c r="H47" s="83">
        <f t="shared" si="8"/>
        <v>6607.3550000000005</v>
      </c>
      <c r="I47" s="83">
        <f t="shared" si="8"/>
        <v>7339.7379999999994</v>
      </c>
      <c r="J47" s="83">
        <f t="shared" si="8"/>
        <v>8115.4770000000008</v>
      </c>
      <c r="K47" s="83">
        <f t="shared" si="8"/>
        <v>8576.2729999999992</v>
      </c>
      <c r="L47" s="83">
        <f t="shared" si="8"/>
        <v>9003.9360000000015</v>
      </c>
      <c r="M47" s="83">
        <f t="shared" si="8"/>
        <v>9404.4649999999983</v>
      </c>
      <c r="N47" s="83">
        <f t="shared" si="8"/>
        <v>9742.3590000000004</v>
      </c>
      <c r="O47" s="83">
        <f t="shared" si="8"/>
        <v>9695.3209999999999</v>
      </c>
      <c r="P47" s="83">
        <f t="shared" si="8"/>
        <v>9473.8669999999984</v>
      </c>
      <c r="Q47" s="83">
        <f t="shared" si="8"/>
        <v>9216.7059999999983</v>
      </c>
      <c r="R47" s="83">
        <f t="shared" si="8"/>
        <v>9027.0569999999989</v>
      </c>
      <c r="S47" s="83">
        <f t="shared" si="8"/>
        <v>8705.3259999999991</v>
      </c>
      <c r="T47" s="83">
        <f t="shared" si="8"/>
        <v>8483.2759999999998</v>
      </c>
      <c r="U47" s="83">
        <f t="shared" si="8"/>
        <v>8254.7429999999986</v>
      </c>
      <c r="V47" s="83">
        <f t="shared" si="8"/>
        <v>8264.6500000000015</v>
      </c>
      <c r="W47" s="83">
        <f t="shared" si="8"/>
        <v>7986.0420000000013</v>
      </c>
      <c r="X47" s="83">
        <f t="shared" si="8"/>
        <v>7744.6270000000004</v>
      </c>
      <c r="Y47" s="83">
        <f t="shared" si="8"/>
        <v>7485.1540000000005</v>
      </c>
      <c r="Z47" s="84">
        <f t="shared" si="8"/>
        <v>0</v>
      </c>
      <c r="AA47" s="100">
        <f>SUM(B47:Z47)</f>
        <v>191949.58100000001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-600</v>
      </c>
      <c r="G4" s="18">
        <v>-557</v>
      </c>
      <c r="H4" s="18">
        <v>-560.6</v>
      </c>
      <c r="I4" s="18">
        <v>-264.39999999999998</v>
      </c>
      <c r="J4" s="18">
        <v>-290.10000000000002</v>
      </c>
      <c r="K4" s="18">
        <v>-324.89999999999998</v>
      </c>
      <c r="L4" s="18">
        <v>-358</v>
      </c>
      <c r="M4" s="18">
        <v>-489.9</v>
      </c>
      <c r="N4" s="18">
        <v>-448.6</v>
      </c>
      <c r="O4" s="18">
        <v>-524.79999999999995</v>
      </c>
      <c r="P4" s="18">
        <v>-368.6</v>
      </c>
      <c r="Q4" s="18">
        <v>-401.4</v>
      </c>
      <c r="R4" s="18">
        <v>-455.6</v>
      </c>
      <c r="S4" s="18">
        <v>-471.2</v>
      </c>
      <c r="T4" s="18">
        <v>-592.79999999999995</v>
      </c>
      <c r="U4" s="18">
        <v>-560.70000000000005</v>
      </c>
      <c r="V4" s="18">
        <v>-457.9</v>
      </c>
      <c r="W4" s="18">
        <v>-377.8</v>
      </c>
      <c r="X4" s="18">
        <v>-556.79999999999995</v>
      </c>
      <c r="Y4" s="18">
        <v>-600</v>
      </c>
      <c r="Z4" s="19"/>
      <c r="AA4" s="107">
        <f>SUM(B4:Z4)</f>
        <v>-11661.099999999999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126.86</v>
      </c>
      <c r="C7" s="113">
        <v>123</v>
      </c>
      <c r="D7" s="113">
        <v>112.1</v>
      </c>
      <c r="E7" s="113">
        <v>104.31</v>
      </c>
      <c r="F7" s="113">
        <v>104.21</v>
      </c>
      <c r="G7" s="113">
        <v>105.1</v>
      </c>
      <c r="H7" s="113">
        <v>123</v>
      </c>
      <c r="I7" s="113">
        <v>162.05000000000001</v>
      </c>
      <c r="J7" s="113">
        <v>165.42</v>
      </c>
      <c r="K7" s="113">
        <v>138.05000000000001</v>
      </c>
      <c r="L7" s="113">
        <v>130.13999999999999</v>
      </c>
      <c r="M7" s="113">
        <v>164.56</v>
      </c>
      <c r="N7" s="113">
        <v>169.08</v>
      </c>
      <c r="O7" s="113">
        <v>168.48</v>
      </c>
      <c r="P7" s="113">
        <v>169.66</v>
      </c>
      <c r="Q7" s="113">
        <v>168.35</v>
      </c>
      <c r="R7" s="113">
        <v>171.44</v>
      </c>
      <c r="S7" s="113">
        <v>179.96</v>
      </c>
      <c r="T7" s="113">
        <v>191.96</v>
      </c>
      <c r="U7" s="113">
        <v>200</v>
      </c>
      <c r="V7" s="113">
        <v>194.52</v>
      </c>
      <c r="W7" s="113">
        <v>163.18</v>
      </c>
      <c r="X7" s="113">
        <v>157.65</v>
      </c>
      <c r="Y7" s="113">
        <v>136.24</v>
      </c>
      <c r="Z7" s="114"/>
      <c r="AA7" s="115">
        <v>151.22166666666666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600</v>
      </c>
      <c r="G13" s="125">
        <v>557</v>
      </c>
      <c r="H13" s="125">
        <v>560.6</v>
      </c>
      <c r="I13" s="125">
        <v>264.39999999999998</v>
      </c>
      <c r="J13" s="125">
        <v>290.10000000000002</v>
      </c>
      <c r="K13" s="125">
        <v>324.89999999999998</v>
      </c>
      <c r="L13" s="125">
        <v>358</v>
      </c>
      <c r="M13" s="125">
        <v>489.9</v>
      </c>
      <c r="N13" s="125">
        <v>448.6</v>
      </c>
      <c r="O13" s="125">
        <v>524.79999999999995</v>
      </c>
      <c r="P13" s="125">
        <v>368.6</v>
      </c>
      <c r="Q13" s="125">
        <v>401.4</v>
      </c>
      <c r="R13" s="125">
        <v>455.6</v>
      </c>
      <c r="S13" s="125">
        <v>471.2</v>
      </c>
      <c r="T13" s="125">
        <v>592.79999999999995</v>
      </c>
      <c r="U13" s="125">
        <v>560.70000000000005</v>
      </c>
      <c r="V13" s="125">
        <v>457.9</v>
      </c>
      <c r="W13" s="125">
        <v>377.8</v>
      </c>
      <c r="X13" s="125">
        <v>556.79999999999995</v>
      </c>
      <c r="Y13" s="126">
        <v>600</v>
      </c>
      <c r="Z13" s="127"/>
      <c r="AA13" s="128">
        <f t="shared" si="0"/>
        <v>11661.099999999999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557</v>
      </c>
      <c r="H16" s="131">
        <f t="shared" si="1"/>
        <v>560.6</v>
      </c>
      <c r="I16" s="131">
        <f t="shared" si="1"/>
        <v>264.39999999999998</v>
      </c>
      <c r="J16" s="131">
        <f t="shared" si="1"/>
        <v>290.10000000000002</v>
      </c>
      <c r="K16" s="131">
        <f t="shared" si="1"/>
        <v>324.89999999999998</v>
      </c>
      <c r="L16" s="131">
        <f t="shared" si="1"/>
        <v>358</v>
      </c>
      <c r="M16" s="131">
        <f t="shared" si="1"/>
        <v>489.9</v>
      </c>
      <c r="N16" s="131">
        <f t="shared" si="1"/>
        <v>448.6</v>
      </c>
      <c r="O16" s="131">
        <f t="shared" si="1"/>
        <v>524.79999999999995</v>
      </c>
      <c r="P16" s="131">
        <f t="shared" si="1"/>
        <v>368.6</v>
      </c>
      <c r="Q16" s="131">
        <f t="shared" si="1"/>
        <v>401.4</v>
      </c>
      <c r="R16" s="131">
        <f t="shared" si="1"/>
        <v>455.6</v>
      </c>
      <c r="S16" s="131">
        <f t="shared" si="1"/>
        <v>471.2</v>
      </c>
      <c r="T16" s="131">
        <f t="shared" si="1"/>
        <v>592.79999999999995</v>
      </c>
      <c r="U16" s="131">
        <f t="shared" si="1"/>
        <v>560.70000000000005</v>
      </c>
      <c r="V16" s="131">
        <f t="shared" si="1"/>
        <v>457.9</v>
      </c>
      <c r="W16" s="131">
        <f t="shared" si="1"/>
        <v>377.8</v>
      </c>
      <c r="X16" s="131">
        <f t="shared" si="1"/>
        <v>556.79999999999995</v>
      </c>
      <c r="Y16" s="131">
        <f t="shared" si="1"/>
        <v>600</v>
      </c>
      <c r="Z16" s="132" t="str">
        <f t="shared" si="1"/>
        <v/>
      </c>
      <c r="AA16" s="85">
        <f t="shared" si="0"/>
        <v>11661.099999999999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2021-08-10T11:13:40Z</dcterms:created>
  <dcterms:modified xsi:type="dcterms:W3CDTF">2021-08-10T11:13:40Z</dcterms:modified>
</cp:coreProperties>
</file>