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[1]SPOT_Orders_OverView_01!$A$46:$A$75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<sst xmlns="http://schemas.openxmlformats.org/spreadsheetml/2006/main" count="109" uniqueCount="48">
  <si>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09/08/2021 14:13:17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</si>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</sst>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1309.5419999999999</c:v>
                </c:pt>
                <c:pt idx="1">
                  <c:v>1209</c:v>
                </c:pt>
                <c:pt idx="2">
                  <c:v>1108.7329999999999</c:v>
                </c:pt>
                <c:pt idx="3">
                  <c:v>1065.8690000000001</c:v>
                </c:pt>
                <c:pt idx="4">
                  <c:v>1056</c:v>
                </c:pt>
                <c:pt idx="5">
                  <c:v>1056</c:v>
                </c:pt>
                <c:pt idx="6">
                  <c:v>1209</c:v>
                </c:pt>
                <c:pt idx="7">
                  <c:v>1319</c:v>
                </c:pt>
                <c:pt idx="8">
                  <c:v>1319</c:v>
                </c:pt>
                <c:pt idx="9">
                  <c:v>1319</c:v>
                </c:pt>
                <c:pt idx="10">
                  <c:v>1319</c:v>
                </c:pt>
                <c:pt idx="11">
                  <c:v>1319</c:v>
                </c:pt>
                <c:pt idx="12">
                  <c:v>1400</c:v>
                </c:pt>
                <c:pt idx="13">
                  <c:v>1400</c:v>
                </c:pt>
                <c:pt idx="14">
                  <c:v>1400</c:v>
                </c:pt>
                <c:pt idx="15">
                  <c:v>1400</c:v>
                </c:pt>
                <c:pt idx="16">
                  <c:v>1400</c:v>
                </c:pt>
                <c:pt idx="17">
                  <c:v>1400</c:v>
                </c:pt>
                <c:pt idx="18">
                  <c:v>1400</c:v>
                </c:pt>
                <c:pt idx="19">
                  <c:v>1400</c:v>
                </c:pt>
                <c:pt idx="20">
                  <c:v>1400</c:v>
                </c:pt>
                <c:pt idx="21">
                  <c:v>1400</c:v>
                </c:pt>
                <c:pt idx="22">
                  <c:v>1319</c:v>
                </c:pt>
                <c:pt idx="23">
                  <c:v>1371.1880000000001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3548.944</c:v>
                </c:pt>
                <c:pt idx="1">
                  <c:v>3440.259</c:v>
                </c:pt>
                <c:pt idx="2">
                  <c:v>3586.2809999999999</c:v>
                </c:pt>
                <c:pt idx="3">
                  <c:v>3584.098</c:v>
                </c:pt>
                <c:pt idx="4">
                  <c:v>3534.5130000000004</c:v>
                </c:pt>
                <c:pt idx="5">
                  <c:v>3559.6009999999997</c:v>
                </c:pt>
                <c:pt idx="6">
                  <c:v>3600.654</c:v>
                </c:pt>
                <c:pt idx="7">
                  <c:v>3553.0340000000001</c:v>
                </c:pt>
                <c:pt idx="8">
                  <c:v>3572.6849999999999</c:v>
                </c:pt>
                <c:pt idx="9">
                  <c:v>3480.9350000000004</c:v>
                </c:pt>
                <c:pt idx="10">
                  <c:v>3541.1880000000001</c:v>
                </c:pt>
                <c:pt idx="11">
                  <c:v>3555.5680000000002</c:v>
                </c:pt>
                <c:pt idx="12">
                  <c:v>3655.75</c:v>
                </c:pt>
                <c:pt idx="13">
                  <c:v>3662.9740000000002</c:v>
                </c:pt>
                <c:pt idx="14">
                  <c:v>3677.8649999999998</c:v>
                </c:pt>
                <c:pt idx="15">
                  <c:v>3676.701</c:v>
                </c:pt>
                <c:pt idx="16">
                  <c:v>3730.6750000000002</c:v>
                </c:pt>
                <c:pt idx="17">
                  <c:v>4015.0039999999999</c:v>
                </c:pt>
                <c:pt idx="18">
                  <c:v>4063.0299999999997</c:v>
                </c:pt>
                <c:pt idx="19">
                  <c:v>3870.3420000000001</c:v>
                </c:pt>
                <c:pt idx="20">
                  <c:v>3919.66</c:v>
                </c:pt>
                <c:pt idx="21">
                  <c:v>3829.5389999999998</c:v>
                </c:pt>
                <c:pt idx="22">
                  <c:v>3579.3239999999996</c:v>
                </c:pt>
                <c:pt idx="23">
                  <c:v>3684.924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1482</c:v>
                </c:pt>
                <c:pt idx="1">
                  <c:v>1328</c:v>
                </c:pt>
                <c:pt idx="2">
                  <c:v>1359</c:v>
                </c:pt>
                <c:pt idx="3">
                  <c:v>1370</c:v>
                </c:pt>
                <c:pt idx="4">
                  <c:v>1378</c:v>
                </c:pt>
                <c:pt idx="5">
                  <c:v>1227.7</c:v>
                </c:pt>
                <c:pt idx="6">
                  <c:v>1148.7</c:v>
                </c:pt>
                <c:pt idx="7">
                  <c:v>1166.7</c:v>
                </c:pt>
                <c:pt idx="8">
                  <c:v>1213.2</c:v>
                </c:pt>
                <c:pt idx="9">
                  <c:v>1280</c:v>
                </c:pt>
                <c:pt idx="10">
                  <c:v>1264.5319999999999</c:v>
                </c:pt>
                <c:pt idx="11">
                  <c:v>1392.9</c:v>
                </c:pt>
                <c:pt idx="12">
                  <c:v>1434.02</c:v>
                </c:pt>
                <c:pt idx="13">
                  <c:v>1458.9</c:v>
                </c:pt>
                <c:pt idx="14">
                  <c:v>1440.22</c:v>
                </c:pt>
                <c:pt idx="15">
                  <c:v>1427.5</c:v>
                </c:pt>
                <c:pt idx="16">
                  <c:v>1406.8</c:v>
                </c:pt>
                <c:pt idx="17">
                  <c:v>1323.7</c:v>
                </c:pt>
                <c:pt idx="18">
                  <c:v>1393</c:v>
                </c:pt>
                <c:pt idx="19">
                  <c:v>1043.4000000000001</c:v>
                </c:pt>
                <c:pt idx="20">
                  <c:v>956.1</c:v>
                </c:pt>
                <c:pt idx="21">
                  <c:v>935.3</c:v>
                </c:pt>
                <c:pt idx="22">
                  <c:v>1332.2</c:v>
                </c:pt>
                <c:pt idx="23">
                  <c:v>1689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390.61699999999996</c:v>
                </c:pt>
                <c:pt idx="1">
                  <c:v>404.97999999999996</c:v>
                </c:pt>
                <c:pt idx="2">
                  <c:v>405.67200000000008</c:v>
                </c:pt>
                <c:pt idx="3">
                  <c:v>401.80099999999999</c:v>
                </c:pt>
                <c:pt idx="4">
                  <c:v>398.36400000000003</c:v>
                </c:pt>
                <c:pt idx="5">
                  <c:v>400.64699999999993</c:v>
                </c:pt>
                <c:pt idx="6">
                  <c:v>566.30200000000013</c:v>
                </c:pt>
                <c:pt idx="7">
                  <c:v>1042.8060000000003</c:v>
                </c:pt>
                <c:pt idx="8">
                  <c:v>1599.3559999999998</c:v>
                </c:pt>
                <c:pt idx="9">
                  <c:v>2080.6529999999998</c:v>
                </c:pt>
                <c:pt idx="10">
                  <c:v>2441.5050000000001</c:v>
                </c:pt>
                <c:pt idx="11">
                  <c:v>2650.7790000000009</c:v>
                </c:pt>
                <c:pt idx="12">
                  <c:v>2759.0350000000003</c:v>
                </c:pt>
                <c:pt idx="13">
                  <c:v>2775.3719999999998</c:v>
                </c:pt>
                <c:pt idx="14">
                  <c:v>2620.3350000000005</c:v>
                </c:pt>
                <c:pt idx="15">
                  <c:v>2299.4949999999999</c:v>
                </c:pt>
                <c:pt idx="16">
                  <c:v>1823.7829999999997</c:v>
                </c:pt>
                <c:pt idx="17">
                  <c:v>1217.1440000000002</c:v>
                </c:pt>
                <c:pt idx="18">
                  <c:v>650.38900000000012</c:v>
                </c:pt>
                <c:pt idx="19">
                  <c:v>442.15000000000003</c:v>
                </c:pt>
                <c:pt idx="20">
                  <c:v>419.08199999999999</c:v>
                </c:pt>
                <c:pt idx="21">
                  <c:v>402.62099999999998</c:v>
                </c:pt>
                <c:pt idx="22">
                  <c:v>392.654</c:v>
                </c:pt>
                <c:pt idx="23">
                  <c:v>381.31299999999993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140</c:v>
                </c:pt>
                <c:pt idx="5">
                  <c:v>170</c:v>
                </c:pt>
                <c:pt idx="6">
                  <c:v>132</c:v>
                </c:pt>
                <c:pt idx="7">
                  <c:v>312</c:v>
                </c:pt>
                <c:pt idx="8">
                  <c:v>393</c:v>
                </c:pt>
                <c:pt idx="9">
                  <c:v>366</c:v>
                </c:pt>
                <c:pt idx="10">
                  <c:v>366</c:v>
                </c:pt>
                <c:pt idx="11">
                  <c:v>300</c:v>
                </c:pt>
                <c:pt idx="12">
                  <c:v>249</c:v>
                </c:pt>
                <c:pt idx="13">
                  <c:v>220</c:v>
                </c:pt>
                <c:pt idx="14">
                  <c:v>220</c:v>
                </c:pt>
                <c:pt idx="15">
                  <c:v>320</c:v>
                </c:pt>
                <c:pt idx="16">
                  <c:v>637</c:v>
                </c:pt>
                <c:pt idx="17">
                  <c:v>881.6</c:v>
                </c:pt>
                <c:pt idx="18">
                  <c:v>937.14300000000003</c:v>
                </c:pt>
                <c:pt idx="19">
                  <c:v>1589</c:v>
                </c:pt>
                <c:pt idx="20">
                  <c:v>1639</c:v>
                </c:pt>
                <c:pt idx="21">
                  <c:v>1429</c:v>
                </c:pt>
                <c:pt idx="22">
                  <c:v>1207</c:v>
                </c:pt>
                <c:pt idx="23">
                  <c:v>340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5679904"/>
        <c:axId val="2856802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6845.1030000000001</c:v>
                </c:pt>
                <c:pt idx="1">
                  <c:v>6496.2389999999996</c:v>
                </c:pt>
                <c:pt idx="2">
                  <c:v>6573.6859999999997</c:v>
                </c:pt>
                <c:pt idx="3">
                  <c:v>6535.7680000000009</c:v>
                </c:pt>
                <c:pt idx="4">
                  <c:v>6506.8769999999995</c:v>
                </c:pt>
                <c:pt idx="5">
                  <c:v>6413.9269999999988</c:v>
                </c:pt>
                <c:pt idx="6">
                  <c:v>6656.6760000000013</c:v>
                </c:pt>
                <c:pt idx="7">
                  <c:v>7393.5299999999988</c:v>
                </c:pt>
                <c:pt idx="8">
                  <c:v>8097.2219999999998</c:v>
                </c:pt>
                <c:pt idx="9">
                  <c:v>8526.5659999999989</c:v>
                </c:pt>
                <c:pt idx="10">
                  <c:v>8932.2069999999985</c:v>
                </c:pt>
                <c:pt idx="11">
                  <c:v>9218.2449999999972</c:v>
                </c:pt>
                <c:pt idx="12">
                  <c:v>9497.8289999999997</c:v>
                </c:pt>
                <c:pt idx="13">
                  <c:v>9517.2279999999992</c:v>
                </c:pt>
                <c:pt idx="14">
                  <c:v>9358.4410000000007</c:v>
                </c:pt>
                <c:pt idx="15">
                  <c:v>9123.7169999999987</c:v>
                </c:pt>
                <c:pt idx="16">
                  <c:v>8998.2119999999977</c:v>
                </c:pt>
                <c:pt idx="17">
                  <c:v>8837.4539999999997</c:v>
                </c:pt>
                <c:pt idx="18">
                  <c:v>8443.5169999999998</c:v>
                </c:pt>
                <c:pt idx="19">
                  <c:v>8344.9060000000009</c:v>
                </c:pt>
                <c:pt idx="20">
                  <c:v>8333.8769999999968</c:v>
                </c:pt>
                <c:pt idx="21">
                  <c:v>7996.482</c:v>
                </c:pt>
                <c:pt idx="22">
                  <c:v>7830.16</c:v>
                </c:pt>
                <c:pt idx="23">
                  <c:v>7466.4250000000011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679904"/>
        <c:axId val="2856802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130.25</c:v>
                </c:pt>
                <c:pt idx="1">
                  <c:v>112.49</c:v>
                </c:pt>
                <c:pt idx="2">
                  <c:v>105.1</c:v>
                </c:pt>
                <c:pt idx="3">
                  <c:v>103.16</c:v>
                </c:pt>
                <c:pt idx="4">
                  <c:v>101.51</c:v>
                </c:pt>
                <c:pt idx="5">
                  <c:v>101.61</c:v>
                </c:pt>
                <c:pt idx="6">
                  <c:v>113.03</c:v>
                </c:pt>
                <c:pt idx="7">
                  <c:v>115.05</c:v>
                </c:pt>
                <c:pt idx="8">
                  <c:v>120.79</c:v>
                </c:pt>
                <c:pt idx="9">
                  <c:v>115.04</c:v>
                </c:pt>
                <c:pt idx="10">
                  <c:v>122.21</c:v>
                </c:pt>
                <c:pt idx="11">
                  <c:v>128.68</c:v>
                </c:pt>
                <c:pt idx="12">
                  <c:v>155</c:v>
                </c:pt>
                <c:pt idx="13">
                  <c:v>155.9</c:v>
                </c:pt>
                <c:pt idx="14">
                  <c:v>155</c:v>
                </c:pt>
                <c:pt idx="15">
                  <c:v>157.94999999999999</c:v>
                </c:pt>
                <c:pt idx="16">
                  <c:v>183.46</c:v>
                </c:pt>
                <c:pt idx="17">
                  <c:v>190.48</c:v>
                </c:pt>
                <c:pt idx="18">
                  <c:v>202.16</c:v>
                </c:pt>
                <c:pt idx="19">
                  <c:v>179.93</c:v>
                </c:pt>
                <c:pt idx="20">
                  <c:v>178.95</c:v>
                </c:pt>
                <c:pt idx="21">
                  <c:v>156.6</c:v>
                </c:pt>
                <c:pt idx="22">
                  <c:v>127.36</c:v>
                </c:pt>
                <c:pt idx="23">
                  <c:v>142.05000000000001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556336"/>
        <c:axId val="285680688"/>
      </c:lineChart>
      <c:catAx>
        <c:axId val="285679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680296"/>
        <c:crosses val="autoZero"/>
        <c:auto val="1"/>
        <c:lblAlgn val="ctr"/>
        <c:lblOffset val="100"/>
        <c:noMultiLvlLbl val="0"/>
      </c:catAx>
      <c:valAx>
        <c:axId val="285680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5679904"/>
        <c:crosses val="autoZero"/>
        <c:crossBetween val="between"/>
      </c:valAx>
      <c:valAx>
        <c:axId val="285680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0556336"/>
        <c:crosses val="max"/>
        <c:crossBetween val="between"/>
      </c:valAx>
      <c:catAx>
        <c:axId val="905563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5680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44418</v>
          </cell>
        </row>
        <row r="5">
          <cell r="C5" t="str">
            <v>DAM</v>
          </cell>
        </row>
        <row r="26">
          <cell r="C26">
            <v>31299.331999999999</v>
          </cell>
        </row>
        <row r="27">
          <cell r="C27">
            <v>87923.547999999908</v>
          </cell>
        </row>
        <row r="28">
          <cell r="C28">
            <v>12303.743</v>
          </cell>
        </row>
        <row r="29">
          <cell r="C29">
            <v>31450.872000000007</v>
          </cell>
        </row>
        <row r="30">
          <cell r="C30">
            <v>28966.854999999996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18582.47</v>
          </cell>
        </row>
        <row r="39">
          <cell r="C39">
            <v>36796.092000000004</v>
          </cell>
        </row>
        <row r="40">
          <cell r="C40">
            <v>127776.72099999998</v>
          </cell>
        </row>
        <row r="41">
          <cell r="C41">
            <v>660</v>
          </cell>
        </row>
        <row r="42">
          <cell r="C42">
            <v>4090.511</v>
          </cell>
        </row>
        <row r="43">
          <cell r="C43">
            <v>4038.5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130.25</v>
          </cell>
          <cell r="C7">
            <v>112.49</v>
          </cell>
          <cell r="D7">
            <v>105.1</v>
          </cell>
          <cell r="E7">
            <v>103.16</v>
          </cell>
          <cell r="F7">
            <v>101.51</v>
          </cell>
          <cell r="G7">
            <v>101.61</v>
          </cell>
          <cell r="H7">
            <v>113.03</v>
          </cell>
          <cell r="I7">
            <v>115.05</v>
          </cell>
          <cell r="J7">
            <v>120.79</v>
          </cell>
          <cell r="K7">
            <v>115.04</v>
          </cell>
          <cell r="L7">
            <v>122.21</v>
          </cell>
          <cell r="M7">
            <v>128.68</v>
          </cell>
          <cell r="N7">
            <v>155</v>
          </cell>
          <cell r="O7">
            <v>155.9</v>
          </cell>
          <cell r="P7">
            <v>155</v>
          </cell>
          <cell r="Q7">
            <v>157.94999999999999</v>
          </cell>
          <cell r="R7">
            <v>183.46</v>
          </cell>
          <cell r="S7">
            <v>190.48</v>
          </cell>
          <cell r="T7">
            <v>202.16</v>
          </cell>
          <cell r="U7">
            <v>179.93</v>
          </cell>
          <cell r="V7">
            <v>178.95</v>
          </cell>
          <cell r="W7">
            <v>156.6</v>
          </cell>
          <cell r="X7">
            <v>127.36</v>
          </cell>
          <cell r="Y7">
            <v>142.05000000000001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130.25</v>
          </cell>
          <cell r="C7">
            <v>112.49</v>
          </cell>
          <cell r="D7">
            <v>105.1</v>
          </cell>
          <cell r="E7">
            <v>103.16</v>
          </cell>
          <cell r="F7">
            <v>101.51</v>
          </cell>
          <cell r="G7">
            <v>101.61</v>
          </cell>
          <cell r="H7">
            <v>113.03</v>
          </cell>
          <cell r="I7">
            <v>115.05</v>
          </cell>
          <cell r="J7">
            <v>120.79</v>
          </cell>
          <cell r="K7">
            <v>115.04</v>
          </cell>
          <cell r="L7">
            <v>122.21</v>
          </cell>
          <cell r="M7">
            <v>128.68</v>
          </cell>
          <cell r="N7">
            <v>155</v>
          </cell>
          <cell r="O7">
            <v>155.9</v>
          </cell>
          <cell r="P7">
            <v>155</v>
          </cell>
          <cell r="Q7">
            <v>157.94999999999999</v>
          </cell>
          <cell r="R7">
            <v>183.46</v>
          </cell>
          <cell r="S7">
            <v>190.48</v>
          </cell>
          <cell r="T7">
            <v>202.16</v>
          </cell>
          <cell r="U7">
            <v>179.93</v>
          </cell>
          <cell r="V7">
            <v>178.95</v>
          </cell>
          <cell r="W7">
            <v>156.6</v>
          </cell>
          <cell r="X7">
            <v>127.36</v>
          </cell>
          <cell r="Y7">
            <v>142.05000000000001</v>
          </cell>
        </row>
        <row r="10">
          <cell r="B10">
            <v>180</v>
          </cell>
          <cell r="C10">
            <v>150</v>
          </cell>
          <cell r="D10">
            <v>150</v>
          </cell>
          <cell r="E10">
            <v>150</v>
          </cell>
          <cell r="F10">
            <v>150</v>
          </cell>
          <cell r="G10">
            <v>150</v>
          </cell>
          <cell r="H10">
            <v>150</v>
          </cell>
          <cell r="I10">
            <v>180</v>
          </cell>
          <cell r="J10">
            <v>180</v>
          </cell>
          <cell r="K10">
            <v>180</v>
          </cell>
          <cell r="L10">
            <v>180</v>
          </cell>
          <cell r="M10">
            <v>180</v>
          </cell>
          <cell r="N10">
            <v>190</v>
          </cell>
          <cell r="O10">
            <v>190</v>
          </cell>
          <cell r="P10">
            <v>190</v>
          </cell>
          <cell r="Q10">
            <v>190</v>
          </cell>
          <cell r="R10">
            <v>190</v>
          </cell>
          <cell r="S10">
            <v>190</v>
          </cell>
          <cell r="T10">
            <v>190</v>
          </cell>
          <cell r="U10">
            <v>190</v>
          </cell>
          <cell r="V10">
            <v>190</v>
          </cell>
          <cell r="W10">
            <v>190</v>
          </cell>
          <cell r="X10">
            <v>180</v>
          </cell>
          <cell r="Y10">
            <v>190</v>
          </cell>
        </row>
        <row r="11">
          <cell r="B11">
            <v>180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180</v>
          </cell>
          <cell r="J11">
            <v>180</v>
          </cell>
          <cell r="K11">
            <v>180</v>
          </cell>
          <cell r="L11">
            <v>180</v>
          </cell>
          <cell r="M11">
            <v>180</v>
          </cell>
          <cell r="N11">
            <v>217</v>
          </cell>
          <cell r="O11">
            <v>217</v>
          </cell>
          <cell r="P11">
            <v>217</v>
          </cell>
          <cell r="Q11">
            <v>217</v>
          </cell>
          <cell r="R11">
            <v>217</v>
          </cell>
          <cell r="S11">
            <v>217</v>
          </cell>
          <cell r="T11">
            <v>217</v>
          </cell>
          <cell r="U11">
            <v>217</v>
          </cell>
          <cell r="V11">
            <v>217</v>
          </cell>
          <cell r="W11">
            <v>217</v>
          </cell>
          <cell r="X11">
            <v>180</v>
          </cell>
          <cell r="Y11">
            <v>188.18799999999999</v>
          </cell>
        </row>
        <row r="12">
          <cell r="B12">
            <v>245.542</v>
          </cell>
          <cell r="C12">
            <v>205</v>
          </cell>
          <cell r="D12">
            <v>205</v>
          </cell>
          <cell r="E12">
            <v>205</v>
          </cell>
          <cell r="F12">
            <v>205</v>
          </cell>
          <cell r="G12">
            <v>205</v>
          </cell>
          <cell r="H12">
            <v>205</v>
          </cell>
          <cell r="I12">
            <v>230</v>
          </cell>
          <cell r="J12">
            <v>230</v>
          </cell>
          <cell r="K12">
            <v>230</v>
          </cell>
          <cell r="L12">
            <v>230</v>
          </cell>
          <cell r="M12">
            <v>230</v>
          </cell>
          <cell r="N12">
            <v>247</v>
          </cell>
          <cell r="O12">
            <v>247</v>
          </cell>
          <cell r="P12">
            <v>247</v>
          </cell>
          <cell r="Q12">
            <v>247</v>
          </cell>
          <cell r="R12">
            <v>247</v>
          </cell>
          <cell r="S12">
            <v>247</v>
          </cell>
          <cell r="T12">
            <v>247</v>
          </cell>
          <cell r="U12">
            <v>247</v>
          </cell>
          <cell r="V12">
            <v>247</v>
          </cell>
          <cell r="W12">
            <v>247</v>
          </cell>
          <cell r="X12">
            <v>230</v>
          </cell>
          <cell r="Y12">
            <v>247</v>
          </cell>
        </row>
        <row r="13">
          <cell r="B13">
            <v>205</v>
          </cell>
          <cell r="C13">
            <v>205</v>
          </cell>
          <cell r="D13">
            <v>205</v>
          </cell>
          <cell r="E13">
            <v>205</v>
          </cell>
          <cell r="F13">
            <v>205</v>
          </cell>
          <cell r="G13">
            <v>205</v>
          </cell>
          <cell r="H13">
            <v>205</v>
          </cell>
          <cell r="I13">
            <v>230</v>
          </cell>
          <cell r="J13">
            <v>230</v>
          </cell>
          <cell r="K13">
            <v>230</v>
          </cell>
          <cell r="L13">
            <v>230</v>
          </cell>
          <cell r="M13">
            <v>230</v>
          </cell>
          <cell r="N13">
            <v>247</v>
          </cell>
          <cell r="O13">
            <v>247</v>
          </cell>
          <cell r="P13">
            <v>247</v>
          </cell>
          <cell r="Q13">
            <v>247</v>
          </cell>
          <cell r="R13">
            <v>247</v>
          </cell>
          <cell r="S13">
            <v>247</v>
          </cell>
          <cell r="T13">
            <v>247</v>
          </cell>
          <cell r="U13">
            <v>247</v>
          </cell>
          <cell r="V13">
            <v>247</v>
          </cell>
          <cell r="W13">
            <v>247</v>
          </cell>
          <cell r="X13">
            <v>230</v>
          </cell>
          <cell r="Y13">
            <v>247</v>
          </cell>
        </row>
        <row r="20">
          <cell r="B20">
            <v>238</v>
          </cell>
          <cell r="C20">
            <v>238</v>
          </cell>
          <cell r="D20">
            <v>238</v>
          </cell>
          <cell r="E20">
            <v>204.869</v>
          </cell>
          <cell r="F20">
            <v>195</v>
          </cell>
          <cell r="G20">
            <v>195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261</v>
          </cell>
          <cell r="C21">
            <v>261</v>
          </cell>
          <cell r="D21">
            <v>160.733</v>
          </cell>
          <cell r="E21">
            <v>151</v>
          </cell>
          <cell r="F21">
            <v>151</v>
          </cell>
          <cell r="G21">
            <v>151</v>
          </cell>
          <cell r="H21">
            <v>261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390</v>
          </cell>
          <cell r="C23">
            <v>390</v>
          </cell>
          <cell r="D23">
            <v>390</v>
          </cell>
          <cell r="E23">
            <v>395</v>
          </cell>
          <cell r="F23">
            <v>395</v>
          </cell>
          <cell r="G23">
            <v>395</v>
          </cell>
          <cell r="H23">
            <v>390</v>
          </cell>
          <cell r="I23">
            <v>385</v>
          </cell>
          <cell r="J23">
            <v>380</v>
          </cell>
          <cell r="K23">
            <v>370</v>
          </cell>
          <cell r="L23">
            <v>365</v>
          </cell>
          <cell r="M23">
            <v>365</v>
          </cell>
          <cell r="N23">
            <v>365</v>
          </cell>
          <cell r="O23">
            <v>365</v>
          </cell>
          <cell r="P23">
            <v>365</v>
          </cell>
          <cell r="Q23">
            <v>365</v>
          </cell>
          <cell r="R23">
            <v>365</v>
          </cell>
          <cell r="S23">
            <v>365</v>
          </cell>
          <cell r="T23">
            <v>370</v>
          </cell>
          <cell r="U23">
            <v>380</v>
          </cell>
          <cell r="V23">
            <v>380</v>
          </cell>
          <cell r="W23">
            <v>380</v>
          </cell>
          <cell r="X23">
            <v>380</v>
          </cell>
          <cell r="Y23">
            <v>380</v>
          </cell>
        </row>
        <row r="24">
          <cell r="B24">
            <v>152</v>
          </cell>
          <cell r="C24">
            <v>152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330</v>
          </cell>
          <cell r="I24">
            <v>330</v>
          </cell>
          <cell r="J24">
            <v>330</v>
          </cell>
          <cell r="K24">
            <v>330</v>
          </cell>
          <cell r="L24">
            <v>330</v>
          </cell>
          <cell r="M24">
            <v>330</v>
          </cell>
          <cell r="N24">
            <v>330</v>
          </cell>
          <cell r="O24">
            <v>330</v>
          </cell>
          <cell r="P24">
            <v>330</v>
          </cell>
          <cell r="Q24">
            <v>330</v>
          </cell>
          <cell r="R24">
            <v>330</v>
          </cell>
          <cell r="S24">
            <v>330</v>
          </cell>
          <cell r="T24">
            <v>330</v>
          </cell>
          <cell r="U24">
            <v>330</v>
          </cell>
          <cell r="V24">
            <v>330</v>
          </cell>
          <cell r="W24">
            <v>330</v>
          </cell>
          <cell r="X24">
            <v>330</v>
          </cell>
          <cell r="Y24">
            <v>330</v>
          </cell>
        </row>
        <row r="25">
          <cell r="B25">
            <v>339</v>
          </cell>
          <cell r="C25">
            <v>339</v>
          </cell>
          <cell r="D25">
            <v>339</v>
          </cell>
          <cell r="E25">
            <v>339</v>
          </cell>
          <cell r="F25">
            <v>339</v>
          </cell>
          <cell r="G25">
            <v>339</v>
          </cell>
          <cell r="H25">
            <v>339</v>
          </cell>
          <cell r="I25">
            <v>338</v>
          </cell>
          <cell r="J25">
            <v>337</v>
          </cell>
          <cell r="K25">
            <v>335</v>
          </cell>
          <cell r="L25">
            <v>335</v>
          </cell>
          <cell r="M25">
            <v>335</v>
          </cell>
          <cell r="N25">
            <v>334</v>
          </cell>
          <cell r="O25">
            <v>334</v>
          </cell>
          <cell r="P25">
            <v>334</v>
          </cell>
          <cell r="Q25">
            <v>334</v>
          </cell>
          <cell r="R25">
            <v>334</v>
          </cell>
          <cell r="S25">
            <v>334</v>
          </cell>
          <cell r="T25">
            <v>335</v>
          </cell>
          <cell r="U25">
            <v>336</v>
          </cell>
          <cell r="V25">
            <v>337</v>
          </cell>
          <cell r="W25">
            <v>338</v>
          </cell>
          <cell r="X25">
            <v>339</v>
          </cell>
          <cell r="Y25">
            <v>339</v>
          </cell>
        </row>
        <row r="26">
          <cell r="B26">
            <v>427</v>
          </cell>
          <cell r="C26">
            <v>427</v>
          </cell>
          <cell r="D26">
            <v>429</v>
          </cell>
          <cell r="E26">
            <v>431</v>
          </cell>
          <cell r="F26">
            <v>402.57</v>
          </cell>
          <cell r="G26">
            <v>435</v>
          </cell>
          <cell r="H26">
            <v>431</v>
          </cell>
          <cell r="I26">
            <v>425</v>
          </cell>
          <cell r="J26">
            <v>419</v>
          </cell>
          <cell r="K26">
            <v>415</v>
          </cell>
          <cell r="L26">
            <v>411</v>
          </cell>
          <cell r="M26">
            <v>409</v>
          </cell>
          <cell r="N26">
            <v>409</v>
          </cell>
          <cell r="O26">
            <v>409</v>
          </cell>
          <cell r="P26">
            <v>409</v>
          </cell>
          <cell r="Q26">
            <v>409</v>
          </cell>
          <cell r="R26">
            <v>409</v>
          </cell>
          <cell r="S26">
            <v>411</v>
          </cell>
          <cell r="T26">
            <v>415</v>
          </cell>
          <cell r="U26">
            <v>417</v>
          </cell>
          <cell r="V26">
            <v>421</v>
          </cell>
          <cell r="W26">
            <v>423</v>
          </cell>
          <cell r="X26">
            <v>425</v>
          </cell>
          <cell r="Y26">
            <v>427</v>
          </cell>
        </row>
        <row r="27">
          <cell r="B27">
            <v>500</v>
          </cell>
          <cell r="C27">
            <v>500</v>
          </cell>
          <cell r="D27">
            <v>500</v>
          </cell>
          <cell r="E27">
            <v>500</v>
          </cell>
          <cell r="F27">
            <v>500</v>
          </cell>
          <cell r="G27">
            <v>500</v>
          </cell>
          <cell r="H27">
            <v>500</v>
          </cell>
          <cell r="I27">
            <v>500</v>
          </cell>
          <cell r="J27">
            <v>500</v>
          </cell>
          <cell r="K27">
            <v>500</v>
          </cell>
          <cell r="L27">
            <v>500</v>
          </cell>
          <cell r="M27">
            <v>500</v>
          </cell>
          <cell r="N27">
            <v>500</v>
          </cell>
          <cell r="O27">
            <v>500</v>
          </cell>
          <cell r="P27">
            <v>500</v>
          </cell>
          <cell r="Q27">
            <v>500</v>
          </cell>
          <cell r="R27">
            <v>529.21500000000003</v>
          </cell>
          <cell r="S27">
            <v>708</v>
          </cell>
          <cell r="T27">
            <v>721</v>
          </cell>
          <cell r="U27">
            <v>500</v>
          </cell>
          <cell r="V27">
            <v>500</v>
          </cell>
          <cell r="W27">
            <v>500</v>
          </cell>
          <cell r="X27">
            <v>500</v>
          </cell>
          <cell r="Y27">
            <v>500</v>
          </cell>
        </row>
        <row r="28">
          <cell r="S28">
            <v>40</v>
          </cell>
          <cell r="T28">
            <v>40</v>
          </cell>
          <cell r="U28">
            <v>40</v>
          </cell>
          <cell r="V28">
            <v>40</v>
          </cell>
          <cell r="W28">
            <v>40</v>
          </cell>
        </row>
        <row r="29">
          <cell r="S29">
            <v>40</v>
          </cell>
          <cell r="T29">
            <v>40</v>
          </cell>
          <cell r="U29">
            <v>40</v>
          </cell>
          <cell r="V29">
            <v>40</v>
          </cell>
          <cell r="W29">
            <v>40</v>
          </cell>
        </row>
        <row r="31">
          <cell r="B31">
            <v>350.56200000000001</v>
          </cell>
          <cell r="C31">
            <v>322.88600000000002</v>
          </cell>
          <cell r="D31">
            <v>317.08300000000003</v>
          </cell>
          <cell r="E31">
            <v>317.33300000000003</v>
          </cell>
          <cell r="F31">
            <v>307.55</v>
          </cell>
          <cell r="G31">
            <v>298.38799999999998</v>
          </cell>
          <cell r="H31">
            <v>333.42899999999997</v>
          </cell>
          <cell r="I31">
            <v>284.19299999999998</v>
          </cell>
          <cell r="J31">
            <v>284.98099999999999</v>
          </cell>
          <cell r="K31">
            <v>250</v>
          </cell>
          <cell r="L31">
            <v>290.02</v>
          </cell>
          <cell r="M31">
            <v>295.16399999999999</v>
          </cell>
          <cell r="N31">
            <v>349</v>
          </cell>
          <cell r="O31">
            <v>344</v>
          </cell>
          <cell r="P31">
            <v>344</v>
          </cell>
          <cell r="Q31">
            <v>344</v>
          </cell>
          <cell r="R31">
            <v>344</v>
          </cell>
          <cell r="S31">
            <v>344</v>
          </cell>
          <cell r="T31">
            <v>349</v>
          </cell>
          <cell r="U31">
            <v>347.93299999999999</v>
          </cell>
          <cell r="V31">
            <v>352.96800000000002</v>
          </cell>
          <cell r="W31">
            <v>318.33300000000003</v>
          </cell>
          <cell r="X31">
            <v>250</v>
          </cell>
          <cell r="Y31">
            <v>303.28100000000001</v>
          </cell>
        </row>
        <row r="32">
          <cell r="B32">
            <v>294.60599999999999</v>
          </cell>
          <cell r="C32">
            <v>276.24599999999998</v>
          </cell>
          <cell r="D32">
            <v>272.55</v>
          </cell>
          <cell r="E32">
            <v>271.58</v>
          </cell>
          <cell r="F32">
            <v>270.755</v>
          </cell>
          <cell r="G32">
            <v>270.80700000000002</v>
          </cell>
          <cell r="H32">
            <v>264.19499999999999</v>
          </cell>
          <cell r="I32">
            <v>265.87099999999998</v>
          </cell>
          <cell r="J32">
            <v>270.19799999999998</v>
          </cell>
          <cell r="K32">
            <v>265.86900000000003</v>
          </cell>
          <cell r="L32">
            <v>270.55200000000002</v>
          </cell>
          <cell r="M32">
            <v>272.17</v>
          </cell>
          <cell r="N32">
            <v>278.75</v>
          </cell>
          <cell r="O32">
            <v>278.97399999999999</v>
          </cell>
          <cell r="P32">
            <v>278.75</v>
          </cell>
          <cell r="Q32">
            <v>279.48700000000002</v>
          </cell>
          <cell r="R32">
            <v>303.45999999999998</v>
          </cell>
          <cell r="S32">
            <v>312.00400000000002</v>
          </cell>
          <cell r="T32">
            <v>324.02999999999997</v>
          </cell>
          <cell r="U32">
            <v>304.40899999999999</v>
          </cell>
          <cell r="V32">
            <v>303.69200000000001</v>
          </cell>
          <cell r="W32">
            <v>279.14999999999998</v>
          </cell>
          <cell r="X32">
            <v>271.83999999999997</v>
          </cell>
          <cell r="Y32">
            <v>275.512</v>
          </cell>
        </row>
        <row r="33">
          <cell r="B33">
            <v>340</v>
          </cell>
          <cell r="C33">
            <v>340</v>
          </cell>
          <cell r="D33">
            <v>340</v>
          </cell>
          <cell r="E33">
            <v>341</v>
          </cell>
          <cell r="F33">
            <v>342</v>
          </cell>
          <cell r="G33">
            <v>343</v>
          </cell>
          <cell r="H33">
            <v>341</v>
          </cell>
          <cell r="I33">
            <v>339</v>
          </cell>
          <cell r="J33">
            <v>336</v>
          </cell>
          <cell r="K33">
            <v>332</v>
          </cell>
          <cell r="L33">
            <v>327</v>
          </cell>
          <cell r="M33">
            <v>322</v>
          </cell>
          <cell r="N33">
            <v>317</v>
          </cell>
          <cell r="O33">
            <v>312</v>
          </cell>
          <cell r="P33">
            <v>307</v>
          </cell>
          <cell r="Q33">
            <v>309</v>
          </cell>
          <cell r="R33">
            <v>310</v>
          </cell>
          <cell r="S33">
            <v>311</v>
          </cell>
          <cell r="T33">
            <v>319</v>
          </cell>
          <cell r="U33">
            <v>326</v>
          </cell>
          <cell r="V33">
            <v>333</v>
          </cell>
          <cell r="W33">
            <v>333</v>
          </cell>
          <cell r="X33">
            <v>333</v>
          </cell>
          <cell r="Y33">
            <v>333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139</v>
          </cell>
          <cell r="O34">
            <v>180</v>
          </cell>
          <cell r="P34">
            <v>215</v>
          </cell>
          <cell r="Q34">
            <v>215</v>
          </cell>
          <cell r="R34">
            <v>215</v>
          </cell>
          <cell r="S34">
            <v>215</v>
          </cell>
          <cell r="T34">
            <v>215</v>
          </cell>
          <cell r="U34">
            <v>215</v>
          </cell>
          <cell r="V34">
            <v>215</v>
          </cell>
          <cell r="W34">
            <v>180</v>
          </cell>
          <cell r="X34">
            <v>139</v>
          </cell>
          <cell r="Y34">
            <v>127.9</v>
          </cell>
        </row>
        <row r="35">
          <cell r="B35">
            <v>301.303</v>
          </cell>
          <cell r="C35">
            <v>266.94600000000003</v>
          </cell>
          <cell r="D35">
            <v>253.899</v>
          </cell>
          <cell r="E35">
            <v>250.476</v>
          </cell>
          <cell r="F35">
            <v>243.78899999999999</v>
          </cell>
          <cell r="G35">
            <v>244.25399999999999</v>
          </cell>
          <cell r="H35">
            <v>255.803</v>
          </cell>
          <cell r="I35">
            <v>262.89999999999998</v>
          </cell>
          <cell r="J35">
            <v>281.80799999999999</v>
          </cell>
          <cell r="K35">
            <v>262.89299999999997</v>
          </cell>
          <cell r="L35">
            <v>284.358</v>
          </cell>
          <cell r="M35">
            <v>295.56</v>
          </cell>
          <cell r="N35">
            <v>334</v>
          </cell>
          <cell r="O35">
            <v>330</v>
          </cell>
          <cell r="P35">
            <v>315.11500000000001</v>
          </cell>
          <cell r="Q35">
            <v>311.214</v>
          </cell>
          <cell r="R35">
            <v>321</v>
          </cell>
          <cell r="S35">
            <v>325</v>
          </cell>
          <cell r="T35">
            <v>325</v>
          </cell>
          <cell r="U35">
            <v>334</v>
          </cell>
          <cell r="V35">
            <v>342</v>
          </cell>
          <cell r="W35">
            <v>324.05599999999998</v>
          </cell>
          <cell r="X35">
            <v>294.28899999999999</v>
          </cell>
          <cell r="Y35">
            <v>323.69200000000001</v>
          </cell>
        </row>
        <row r="36">
          <cell r="B36">
            <v>326.57299999999998</v>
          </cell>
          <cell r="C36">
            <v>298.28100000000001</v>
          </cell>
          <cell r="D36">
            <v>286.84899999999999</v>
          </cell>
          <cell r="E36">
            <v>280.80900000000003</v>
          </cell>
          <cell r="F36">
            <v>275.94900000000001</v>
          </cell>
          <cell r="G36">
            <v>276.25200000000001</v>
          </cell>
          <cell r="H36">
            <v>288.327</v>
          </cell>
          <cell r="I36">
            <v>295.17</v>
          </cell>
          <cell r="J36">
            <v>305.798</v>
          </cell>
          <cell r="K36">
            <v>292.27300000000002</v>
          </cell>
          <cell r="L36">
            <v>300.358</v>
          </cell>
          <cell r="M36">
            <v>303.774</v>
          </cell>
          <cell r="N36">
            <v>300</v>
          </cell>
          <cell r="O36">
            <v>280</v>
          </cell>
          <cell r="P36">
            <v>280</v>
          </cell>
          <cell r="Q36">
            <v>280</v>
          </cell>
          <cell r="R36">
            <v>270</v>
          </cell>
          <cell r="S36">
            <v>280</v>
          </cell>
          <cell r="T36">
            <v>280</v>
          </cell>
          <cell r="U36">
            <v>300</v>
          </cell>
          <cell r="V36">
            <v>325</v>
          </cell>
          <cell r="W36">
            <v>344</v>
          </cell>
          <cell r="X36">
            <v>317.19499999999999</v>
          </cell>
          <cell r="Y36">
            <v>345.53899999999999</v>
          </cell>
        </row>
        <row r="38">
          <cell r="I38">
            <v>40</v>
          </cell>
          <cell r="J38">
            <v>40</v>
          </cell>
          <cell r="K38">
            <v>40</v>
          </cell>
          <cell r="L38">
            <v>40</v>
          </cell>
          <cell r="M38">
            <v>40</v>
          </cell>
          <cell r="N38">
            <v>40</v>
          </cell>
          <cell r="O38">
            <v>40</v>
          </cell>
          <cell r="P38">
            <v>40</v>
          </cell>
          <cell r="Q38">
            <v>40</v>
          </cell>
          <cell r="R38">
            <v>300</v>
          </cell>
          <cell r="S38">
            <v>300</v>
          </cell>
          <cell r="T38">
            <v>168.143</v>
          </cell>
          <cell r="U38">
            <v>200</v>
          </cell>
          <cell r="V38">
            <v>200</v>
          </cell>
          <cell r="W38">
            <v>200</v>
          </cell>
          <cell r="X38">
            <v>100</v>
          </cell>
          <cell r="Y38">
            <v>100</v>
          </cell>
        </row>
        <row r="39">
          <cell r="I39">
            <v>40</v>
          </cell>
          <cell r="J39">
            <v>40</v>
          </cell>
          <cell r="K39">
            <v>40</v>
          </cell>
          <cell r="L39">
            <v>40</v>
          </cell>
          <cell r="M39">
            <v>40</v>
          </cell>
          <cell r="N39">
            <v>40</v>
          </cell>
          <cell r="O39">
            <v>40</v>
          </cell>
          <cell r="P39">
            <v>40</v>
          </cell>
          <cell r="Q39">
            <v>40</v>
          </cell>
          <cell r="R39">
            <v>40</v>
          </cell>
          <cell r="S39">
            <v>98.6</v>
          </cell>
          <cell r="T39">
            <v>150</v>
          </cell>
          <cell r="U39">
            <v>160</v>
          </cell>
          <cell r="V39">
            <v>160</v>
          </cell>
          <cell r="W39">
            <v>160</v>
          </cell>
          <cell r="X39">
            <v>130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Q42">
            <v>100</v>
          </cell>
          <cell r="R42">
            <v>103</v>
          </cell>
          <cell r="S42">
            <v>154</v>
          </cell>
          <cell r="T42">
            <v>240</v>
          </cell>
          <cell r="U42">
            <v>340</v>
          </cell>
          <cell r="V42">
            <v>340</v>
          </cell>
          <cell r="W42">
            <v>340</v>
          </cell>
          <cell r="X42">
            <v>300</v>
          </cell>
          <cell r="Y42">
            <v>100</v>
          </cell>
        </row>
        <row r="43">
          <cell r="J43">
            <v>80</v>
          </cell>
          <cell r="K43">
            <v>80</v>
          </cell>
          <cell r="L43">
            <v>80</v>
          </cell>
          <cell r="M43">
            <v>80</v>
          </cell>
          <cell r="S43">
            <v>105</v>
          </cell>
          <cell r="T43">
            <v>105</v>
          </cell>
          <cell r="U43">
            <v>315</v>
          </cell>
          <cell r="V43">
            <v>315</v>
          </cell>
          <cell r="W43">
            <v>105</v>
          </cell>
          <cell r="X43">
            <v>103</v>
          </cell>
        </row>
        <row r="44">
          <cell r="I44">
            <v>50</v>
          </cell>
          <cell r="J44">
            <v>51</v>
          </cell>
          <cell r="K44">
            <v>50</v>
          </cell>
          <cell r="L44">
            <v>50</v>
          </cell>
          <cell r="M44">
            <v>50</v>
          </cell>
          <cell r="N44">
            <v>50</v>
          </cell>
          <cell r="R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6">
          <cell r="U46">
            <v>100</v>
          </cell>
          <cell r="V46">
            <v>100</v>
          </cell>
          <cell r="W46">
            <v>100</v>
          </cell>
          <cell r="X46">
            <v>100</v>
          </cell>
        </row>
        <row r="47">
          <cell r="U47">
            <v>100</v>
          </cell>
          <cell r="V47">
            <v>100</v>
          </cell>
          <cell r="W47">
            <v>100</v>
          </cell>
          <cell r="X47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T49">
            <v>50</v>
          </cell>
          <cell r="U49">
            <v>50</v>
          </cell>
          <cell r="V49">
            <v>50</v>
          </cell>
          <cell r="W49">
            <v>50</v>
          </cell>
          <cell r="X49">
            <v>50</v>
          </cell>
        </row>
        <row r="52"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114</v>
          </cell>
          <cell r="H53">
            <v>76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95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4">
          <cell r="N54">
            <v>12</v>
          </cell>
        </row>
        <row r="55">
          <cell r="M55">
            <v>14</v>
          </cell>
          <cell r="N55">
            <v>12</v>
          </cell>
        </row>
        <row r="57">
          <cell r="B57">
            <v>390.61699999999996</v>
          </cell>
          <cell r="C57">
            <v>404.97999999999996</v>
          </cell>
          <cell r="D57">
            <v>405.67200000000008</v>
          </cell>
          <cell r="E57">
            <v>401.80099999999999</v>
          </cell>
          <cell r="F57">
            <v>398.36400000000003</v>
          </cell>
          <cell r="G57">
            <v>400.64699999999993</v>
          </cell>
          <cell r="H57">
            <v>566.30200000000013</v>
          </cell>
          <cell r="I57">
            <v>1042.8060000000003</v>
          </cell>
          <cell r="J57">
            <v>1599.3559999999998</v>
          </cell>
          <cell r="K57">
            <v>2080.6529999999998</v>
          </cell>
          <cell r="L57">
            <v>2441.5050000000001</v>
          </cell>
          <cell r="M57">
            <v>2650.7790000000009</v>
          </cell>
          <cell r="N57">
            <v>2759.0350000000003</v>
          </cell>
          <cell r="O57">
            <v>2775.3719999999998</v>
          </cell>
          <cell r="P57">
            <v>2620.3350000000005</v>
          </cell>
          <cell r="Q57">
            <v>2299.4949999999999</v>
          </cell>
          <cell r="R57">
            <v>1823.7829999999997</v>
          </cell>
          <cell r="S57">
            <v>1217.1440000000002</v>
          </cell>
          <cell r="T57">
            <v>650.38900000000012</v>
          </cell>
          <cell r="U57">
            <v>442.15000000000003</v>
          </cell>
          <cell r="V57">
            <v>419.08199999999999</v>
          </cell>
          <cell r="W57">
            <v>402.62099999999998</v>
          </cell>
          <cell r="X57">
            <v>392.654</v>
          </cell>
          <cell r="Y57">
            <v>381.31299999999993</v>
          </cell>
        </row>
        <row r="70">
          <cell r="B70">
            <v>218</v>
          </cell>
          <cell r="C70">
            <v>69</v>
          </cell>
          <cell r="D70">
            <v>99</v>
          </cell>
          <cell r="E70">
            <v>103</v>
          </cell>
          <cell r="F70">
            <v>111</v>
          </cell>
          <cell r="G70">
            <v>133</v>
          </cell>
          <cell r="H70">
            <v>164</v>
          </cell>
          <cell r="I70">
            <v>243</v>
          </cell>
          <cell r="J70">
            <v>260</v>
          </cell>
          <cell r="K70">
            <v>304</v>
          </cell>
          <cell r="L70">
            <v>192.03199999999998</v>
          </cell>
          <cell r="M70">
            <v>261</v>
          </cell>
          <cell r="N70">
            <v>291.12</v>
          </cell>
          <cell r="O70">
            <v>308</v>
          </cell>
          <cell r="P70">
            <v>268.12</v>
          </cell>
          <cell r="Q70">
            <v>274</v>
          </cell>
          <cell r="R70">
            <v>294</v>
          </cell>
          <cell r="S70">
            <v>323</v>
          </cell>
          <cell r="T70">
            <v>327</v>
          </cell>
          <cell r="U70">
            <v>188</v>
          </cell>
          <cell r="V70">
            <v>188</v>
          </cell>
          <cell r="W70">
            <v>188</v>
          </cell>
          <cell r="X70">
            <v>302</v>
          </cell>
          <cell r="Y70">
            <v>422</v>
          </cell>
        </row>
        <row r="71">
          <cell r="B71">
            <v>554</v>
          </cell>
          <cell r="C71">
            <v>549</v>
          </cell>
          <cell r="D71">
            <v>550</v>
          </cell>
          <cell r="E71">
            <v>557</v>
          </cell>
          <cell r="F71">
            <v>557</v>
          </cell>
          <cell r="G71">
            <v>557</v>
          </cell>
          <cell r="H71">
            <v>557</v>
          </cell>
          <cell r="I71">
            <v>547</v>
          </cell>
          <cell r="J71">
            <v>533</v>
          </cell>
          <cell r="K71">
            <v>557</v>
          </cell>
          <cell r="L71">
            <v>557</v>
          </cell>
          <cell r="M71">
            <v>557</v>
          </cell>
          <cell r="N71">
            <v>557</v>
          </cell>
          <cell r="O71">
            <v>557</v>
          </cell>
          <cell r="P71">
            <v>557</v>
          </cell>
          <cell r="Q71">
            <v>549</v>
          </cell>
          <cell r="R71">
            <v>492</v>
          </cell>
          <cell r="S71">
            <v>461</v>
          </cell>
          <cell r="T71">
            <v>442</v>
          </cell>
          <cell r="U71">
            <v>322</v>
          </cell>
          <cell r="V71">
            <v>326</v>
          </cell>
          <cell r="W71">
            <v>325</v>
          </cell>
          <cell r="X71">
            <v>486</v>
          </cell>
          <cell r="Y71">
            <v>557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487.7</v>
          </cell>
          <cell r="H72">
            <v>377.7</v>
          </cell>
          <cell r="I72">
            <v>326.7</v>
          </cell>
          <cell r="J72">
            <v>370.2</v>
          </cell>
          <cell r="K72">
            <v>369</v>
          </cell>
          <cell r="L72">
            <v>465.5</v>
          </cell>
          <cell r="M72">
            <v>524.9</v>
          </cell>
          <cell r="N72">
            <v>535.9</v>
          </cell>
          <cell r="O72">
            <v>543.9</v>
          </cell>
          <cell r="P72">
            <v>565.1</v>
          </cell>
          <cell r="Q72">
            <v>554.5</v>
          </cell>
          <cell r="R72">
            <v>570.79999999999995</v>
          </cell>
          <cell r="S72">
            <v>489.7</v>
          </cell>
          <cell r="T72">
            <v>574</v>
          </cell>
          <cell r="U72">
            <v>483.4</v>
          </cell>
          <cell r="V72">
            <v>392.1</v>
          </cell>
          <cell r="W72">
            <v>372.3</v>
          </cell>
          <cell r="X72">
            <v>494.2</v>
          </cell>
          <cell r="Y72">
            <v>660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859.65300000000002</v>
          </cell>
          <cell r="C62">
            <v>857.50699999999995</v>
          </cell>
          <cell r="D62">
            <v>870.63599999999997</v>
          </cell>
          <cell r="E62">
            <v>854.54600000000005</v>
          </cell>
          <cell r="F62">
            <v>864.47399999999993</v>
          </cell>
          <cell r="G62">
            <v>865.26199999999994</v>
          </cell>
          <cell r="H62">
            <v>855.47500000000014</v>
          </cell>
          <cell r="I62">
            <v>849.03300000000002</v>
          </cell>
          <cell r="J62">
            <v>839.94099999999992</v>
          </cell>
          <cell r="K62">
            <v>807.07599999999991</v>
          </cell>
          <cell r="L62">
            <v>782.21299999999997</v>
          </cell>
          <cell r="M62">
            <v>764.80700000000002</v>
          </cell>
          <cell r="N62">
            <v>766.75800000000004</v>
          </cell>
          <cell r="O62">
            <v>762.75199999999995</v>
          </cell>
          <cell r="P62">
            <v>724.77099999999996</v>
          </cell>
          <cell r="Q62">
            <v>737.7600000000001</v>
          </cell>
          <cell r="R62">
            <v>718.77</v>
          </cell>
          <cell r="S62">
            <v>627.13200000000006</v>
          </cell>
          <cell r="T62">
            <v>622.202</v>
          </cell>
          <cell r="U62">
            <v>622.41699999999992</v>
          </cell>
          <cell r="V62">
            <v>629.62799999999993</v>
          </cell>
          <cell r="W62">
            <v>611.74800000000005</v>
          </cell>
          <cell r="X62">
            <v>826.9129999999999</v>
          </cell>
          <cell r="Y62">
            <v>860.99599999999998</v>
          </cell>
        </row>
        <row r="63">
          <cell r="B63">
            <v>1236.3610000000003</v>
          </cell>
          <cell r="C63">
            <v>1208.0629999999999</v>
          </cell>
          <cell r="D63">
            <v>1185.549</v>
          </cell>
          <cell r="E63">
            <v>1192.2490000000003</v>
          </cell>
          <cell r="F63">
            <v>1239.0729999999999</v>
          </cell>
          <cell r="G63">
            <v>1361.7310000000002</v>
          </cell>
          <cell r="H63">
            <v>1560.393</v>
          </cell>
          <cell r="I63">
            <v>1732.5069999999998</v>
          </cell>
          <cell r="J63">
            <v>1821.2009999999996</v>
          </cell>
          <cell r="K63">
            <v>1861.296</v>
          </cell>
          <cell r="L63">
            <v>1883.2159999999999</v>
          </cell>
          <cell r="M63">
            <v>1859.5529999999999</v>
          </cell>
          <cell r="N63">
            <v>1865.181</v>
          </cell>
          <cell r="O63">
            <v>1809.0320000000004</v>
          </cell>
          <cell r="P63">
            <v>1745.8990000000003</v>
          </cell>
          <cell r="Q63">
            <v>1689.596</v>
          </cell>
          <cell r="R63">
            <v>1645.7840000000003</v>
          </cell>
          <cell r="S63">
            <v>1618.1510000000001</v>
          </cell>
          <cell r="T63">
            <v>1536.6779999999999</v>
          </cell>
          <cell r="U63">
            <v>1504.2710000000002</v>
          </cell>
          <cell r="V63">
            <v>1411.5220000000002</v>
          </cell>
          <cell r="W63">
            <v>1313.4</v>
          </cell>
          <cell r="X63">
            <v>1259.5049999999999</v>
          </cell>
          <cell r="Y63">
            <v>1255.8809999999999</v>
          </cell>
        </row>
        <row r="64">
          <cell r="B64">
            <v>4506.0889999999999</v>
          </cell>
          <cell r="C64">
            <v>4207.6689999999999</v>
          </cell>
          <cell r="D64">
            <v>4013.5009999999997</v>
          </cell>
          <cell r="E64">
            <v>3876.472999999999</v>
          </cell>
          <cell r="F64">
            <v>3789.8299999999995</v>
          </cell>
          <cell r="G64">
            <v>3682.9339999999997</v>
          </cell>
          <cell r="H64">
            <v>3954.3080000000004</v>
          </cell>
          <cell r="I64">
            <v>4541.49</v>
          </cell>
          <cell r="J64">
            <v>5107.58</v>
          </cell>
          <cell r="K64">
            <v>5495.6939999999995</v>
          </cell>
          <cell r="L64">
            <v>5895.7779999999993</v>
          </cell>
          <cell r="M64">
            <v>6217.3850000000011</v>
          </cell>
          <cell r="N64">
            <v>6495.3899999999994</v>
          </cell>
          <cell r="O64">
            <v>6551.4440000000004</v>
          </cell>
          <cell r="P64">
            <v>6519.7709999999997</v>
          </cell>
          <cell r="Q64">
            <v>6350.360999999999</v>
          </cell>
          <cell r="R64">
            <v>6296.1580000000013</v>
          </cell>
          <cell r="S64">
            <v>6242.1710000000003</v>
          </cell>
          <cell r="T64">
            <v>5962.1370000000006</v>
          </cell>
          <cell r="U64">
            <v>5874.2179999999998</v>
          </cell>
          <cell r="V64">
            <v>5954.7269999999999</v>
          </cell>
          <cell r="W64">
            <v>5758.2559999999994</v>
          </cell>
          <cell r="X64">
            <v>5404.8090000000002</v>
          </cell>
          <cell r="Y64">
            <v>5078.5480000000007</v>
          </cell>
        </row>
        <row r="65">
          <cell r="D65">
            <v>110</v>
          </cell>
          <cell r="E65">
            <v>220</v>
          </cell>
          <cell r="F65">
            <v>220</v>
          </cell>
          <cell r="G65">
            <v>110</v>
          </cell>
        </row>
        <row r="66">
          <cell r="B66">
            <v>144</v>
          </cell>
          <cell r="C66">
            <v>143</v>
          </cell>
          <cell r="D66">
            <v>144</v>
          </cell>
          <cell r="E66">
            <v>143.5</v>
          </cell>
          <cell r="F66">
            <v>144.5</v>
          </cell>
          <cell r="G66">
            <v>145</v>
          </cell>
          <cell r="H66">
            <v>137.5</v>
          </cell>
          <cell r="I66">
            <v>139.5</v>
          </cell>
          <cell r="J66">
            <v>149.5</v>
          </cell>
          <cell r="K66">
            <v>160.5</v>
          </cell>
          <cell r="L66">
            <v>173</v>
          </cell>
          <cell r="M66">
            <v>184.5</v>
          </cell>
          <cell r="N66">
            <v>190.5</v>
          </cell>
          <cell r="O66">
            <v>194</v>
          </cell>
          <cell r="P66">
            <v>195</v>
          </cell>
          <cell r="Q66">
            <v>193</v>
          </cell>
          <cell r="R66">
            <v>187.5</v>
          </cell>
          <cell r="S66">
            <v>188</v>
          </cell>
          <cell r="T66">
            <v>187.5</v>
          </cell>
          <cell r="U66">
            <v>189</v>
          </cell>
          <cell r="V66">
            <v>187</v>
          </cell>
          <cell r="W66">
            <v>177.5</v>
          </cell>
          <cell r="X66">
            <v>172</v>
          </cell>
          <cell r="Y66">
            <v>169</v>
          </cell>
        </row>
        <row r="70">
          <cell r="B70">
            <v>92</v>
          </cell>
          <cell r="C70">
            <v>72</v>
          </cell>
          <cell r="D70">
            <v>242</v>
          </cell>
          <cell r="E70">
            <v>242</v>
          </cell>
          <cell r="F70">
            <v>242</v>
          </cell>
          <cell r="G70">
            <v>242</v>
          </cell>
          <cell r="H70">
            <v>142</v>
          </cell>
          <cell r="I70">
            <v>124</v>
          </cell>
          <cell r="J70">
            <v>172</v>
          </cell>
          <cell r="K70">
            <v>195</v>
          </cell>
          <cell r="L70">
            <v>191</v>
          </cell>
          <cell r="M70">
            <v>178</v>
          </cell>
          <cell r="N70">
            <v>162</v>
          </cell>
          <cell r="O70">
            <v>178</v>
          </cell>
          <cell r="P70">
            <v>153</v>
          </cell>
          <cell r="Q70">
            <v>146</v>
          </cell>
          <cell r="R70">
            <v>143</v>
          </cell>
          <cell r="S70">
            <v>155</v>
          </cell>
          <cell r="T70">
            <v>128</v>
          </cell>
          <cell r="U70">
            <v>123</v>
          </cell>
          <cell r="V70">
            <v>119</v>
          </cell>
          <cell r="W70">
            <v>101</v>
          </cell>
          <cell r="X70">
            <v>127</v>
          </cell>
          <cell r="Y70">
            <v>95</v>
          </cell>
        </row>
        <row r="71">
          <cell r="B71">
            <v>7</v>
          </cell>
          <cell r="C71">
            <v>8</v>
          </cell>
          <cell r="D71">
            <v>8</v>
          </cell>
          <cell r="E71">
            <v>7</v>
          </cell>
          <cell r="F71">
            <v>7</v>
          </cell>
          <cell r="G71">
            <v>7</v>
          </cell>
          <cell r="H71">
            <v>7</v>
          </cell>
          <cell r="I71">
            <v>7</v>
          </cell>
          <cell r="J71">
            <v>7</v>
          </cell>
          <cell r="K71">
            <v>7</v>
          </cell>
          <cell r="L71">
            <v>7</v>
          </cell>
          <cell r="M71">
            <v>14</v>
          </cell>
          <cell r="N71">
            <v>18</v>
          </cell>
          <cell r="O71">
            <v>22</v>
          </cell>
          <cell r="P71">
            <v>20</v>
          </cell>
          <cell r="Q71">
            <v>7</v>
          </cell>
          <cell r="R71">
            <v>7</v>
          </cell>
          <cell r="S71">
            <v>7</v>
          </cell>
          <cell r="T71">
            <v>7</v>
          </cell>
          <cell r="U71">
            <v>32</v>
          </cell>
          <cell r="V71">
            <v>32</v>
          </cell>
          <cell r="W71">
            <v>34.578000000000003</v>
          </cell>
          <cell r="X71">
            <v>39.933</v>
          </cell>
          <cell r="Y71">
            <v>7</v>
          </cell>
        </row>
      </sheetData>
      <sheetData sheetId="18">
        <row r="7">
          <cell r="B7">
            <v>130.25</v>
          </cell>
          <cell r="C7">
            <v>112.49</v>
          </cell>
          <cell r="D7">
            <v>105.1</v>
          </cell>
          <cell r="E7">
            <v>103.16</v>
          </cell>
          <cell r="F7">
            <v>101.51</v>
          </cell>
          <cell r="G7">
            <v>101.61</v>
          </cell>
          <cell r="H7">
            <v>113.03</v>
          </cell>
          <cell r="I7">
            <v>115.05</v>
          </cell>
          <cell r="J7">
            <v>120.79</v>
          </cell>
          <cell r="K7">
            <v>115.04</v>
          </cell>
          <cell r="L7">
            <v>122.21</v>
          </cell>
          <cell r="M7">
            <v>128.68</v>
          </cell>
          <cell r="N7">
            <v>155</v>
          </cell>
          <cell r="O7">
            <v>155.9</v>
          </cell>
          <cell r="P7">
            <v>155</v>
          </cell>
          <cell r="Q7">
            <v>157.94999999999999</v>
          </cell>
          <cell r="R7">
            <v>183.46</v>
          </cell>
          <cell r="S7">
            <v>190.48</v>
          </cell>
          <cell r="T7">
            <v>202.16</v>
          </cell>
          <cell r="U7">
            <v>179.93</v>
          </cell>
          <cell r="V7">
            <v>178.95</v>
          </cell>
          <cell r="W7">
            <v>156.6</v>
          </cell>
          <cell r="X7">
            <v>127.36</v>
          </cell>
          <cell r="Y7">
            <v>142.05000000000001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KORINTHOS_POWER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ATTIKI_GSC</v>
          </cell>
        </row>
        <row r="48">
          <cell r="A48" t="str">
            <v>DANSKECOM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ENSCO-AG-ST</v>
          </cell>
        </row>
        <row r="53">
          <cell r="A53" t="str">
            <v>EPA_THESS</v>
          </cell>
        </row>
        <row r="54">
          <cell r="A54" t="str">
            <v>EUNICE_TRADING</v>
          </cell>
        </row>
        <row r="55">
          <cell r="A55" t="str">
            <v>EVN_TRADING_SEE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MYTILINEOS</v>
          </cell>
        </row>
        <row r="64">
          <cell r="A64" t="str">
            <v>NRG_TRADING_HOUS</v>
          </cell>
        </row>
        <row r="65">
          <cell r="A65" t="str">
            <v>OTEESTATE</v>
          </cell>
        </row>
        <row r="66">
          <cell r="A66" t="str">
            <v>PPC</v>
          </cell>
        </row>
        <row r="67">
          <cell r="A67" t="str">
            <v>SOLARENERGY</v>
          </cell>
        </row>
        <row r="68">
          <cell r="A68" t="str">
            <v>TERNA_ENERGY</v>
          </cell>
        </row>
        <row r="69">
          <cell r="A69" t="str">
            <v>VIENER</v>
          </cell>
        </row>
        <row r="70">
          <cell r="A70" t="str">
            <v>VIOLAR</v>
          </cell>
        </row>
        <row r="71">
          <cell r="A71" t="str">
            <v>VOLTERRA</v>
          </cell>
        </row>
        <row r="72">
          <cell r="A72" t="str">
            <v>VOLTON</v>
          </cell>
        </row>
        <row r="73">
          <cell r="A73" t="str">
            <v>WATT_AND_VOLT</v>
          </cell>
        </row>
        <row r="74">
          <cell r="A7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44416</v>
          </cell>
        </row>
        <row r="4">
          <cell r="B4">
            <v>44416</v>
          </cell>
        </row>
        <row r="5">
          <cell r="B5">
            <v>44416</v>
          </cell>
        </row>
        <row r="6">
          <cell r="B6">
            <v>44416</v>
          </cell>
        </row>
        <row r="7">
          <cell r="B7">
            <v>44416</v>
          </cell>
        </row>
        <row r="8">
          <cell r="B8">
            <v>44416</v>
          </cell>
        </row>
        <row r="9">
          <cell r="B9">
            <v>44416</v>
          </cell>
        </row>
        <row r="10">
          <cell r="B10">
            <v>44416</v>
          </cell>
        </row>
        <row r="11">
          <cell r="B11">
            <v>44416</v>
          </cell>
        </row>
        <row r="12">
          <cell r="B12">
            <v>44416</v>
          </cell>
        </row>
        <row r="13">
          <cell r="B13">
            <v>44416</v>
          </cell>
        </row>
        <row r="14">
          <cell r="B14">
            <v>44416</v>
          </cell>
        </row>
        <row r="15">
          <cell r="B15">
            <v>44416</v>
          </cell>
        </row>
        <row r="16">
          <cell r="B16">
            <v>44416</v>
          </cell>
        </row>
      </sheetData>
      <sheetData sheetId="41">
        <row r="2">
          <cell r="C2">
            <v>44419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917.55039999999997</v>
          </cell>
          <cell r="J12">
            <v>917.55</v>
          </cell>
          <cell r="K12">
            <v>917.55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270.47539999999998</v>
          </cell>
          <cell r="J27">
            <v>270.47500000000002</v>
          </cell>
          <cell r="K27">
            <v>270.47500000000002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6845.1030000000001</v>
      </c>
      <c r="C4" s="18">
        <v>6496.2389999999996</v>
      </c>
      <c r="D4" s="18">
        <v>6573.6860000000006</v>
      </c>
      <c r="E4" s="18">
        <v>6535.768</v>
      </c>
      <c r="F4" s="18">
        <v>6506.8769999999995</v>
      </c>
      <c r="G4" s="18">
        <v>6413.9480000000003</v>
      </c>
      <c r="H4" s="18">
        <v>6656.6560000000018</v>
      </c>
      <c r="I4" s="18">
        <v>7393.5400000000018</v>
      </c>
      <c r="J4" s="18">
        <v>8097.241</v>
      </c>
      <c r="K4" s="18">
        <v>8526.5879999999997</v>
      </c>
      <c r="L4" s="18">
        <v>8932.2250000000022</v>
      </c>
      <c r="M4" s="18">
        <v>9218.2469999999994</v>
      </c>
      <c r="N4" s="18">
        <v>9497.8050000000003</v>
      </c>
      <c r="O4" s="18">
        <v>9517.2459999999992</v>
      </c>
      <c r="P4" s="18">
        <v>9358.4199999999983</v>
      </c>
      <c r="Q4" s="18">
        <v>9123.6960000000017</v>
      </c>
      <c r="R4" s="18">
        <v>8998.2580000000034</v>
      </c>
      <c r="S4" s="18">
        <v>8837.4480000000003</v>
      </c>
      <c r="T4" s="18">
        <v>8443.5620000000017</v>
      </c>
      <c r="U4" s="18">
        <v>8344.891999999998</v>
      </c>
      <c r="V4" s="18">
        <v>8333.8420000000006</v>
      </c>
      <c r="W4" s="18">
        <v>7996.4599999999991</v>
      </c>
      <c r="X4" s="18">
        <v>7830.1779999999999</v>
      </c>
      <c r="Y4" s="18">
        <v>7466.4250000000002</v>
      </c>
      <c r="Z4" s="19"/>
      <c r="AA4" s="20">
        <f>SUM(B4:Z4)</f>
        <v>191944.34999999998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130.25</v>
      </c>
      <c r="C7" s="28">
        <v>112.49</v>
      </c>
      <c r="D7" s="28">
        <v>105.1</v>
      </c>
      <c r="E7" s="28">
        <v>103.16</v>
      </c>
      <c r="F7" s="28">
        <v>101.51</v>
      </c>
      <c r="G7" s="28">
        <v>101.61</v>
      </c>
      <c r="H7" s="28">
        <v>113.03</v>
      </c>
      <c r="I7" s="28">
        <v>115.05</v>
      </c>
      <c r="J7" s="28">
        <v>120.79</v>
      </c>
      <c r="K7" s="28">
        <v>115.04</v>
      </c>
      <c r="L7" s="28">
        <v>122.21</v>
      </c>
      <c r="M7" s="28">
        <v>128.68</v>
      </c>
      <c r="N7" s="28">
        <v>155</v>
      </c>
      <c r="O7" s="28">
        <v>155.9</v>
      </c>
      <c r="P7" s="28">
        <v>155</v>
      </c>
      <c r="Q7" s="28">
        <v>157.94999999999999</v>
      </c>
      <c r="R7" s="28">
        <v>183.46</v>
      </c>
      <c r="S7" s="28">
        <v>190.48</v>
      </c>
      <c r="T7" s="28">
        <v>202.16</v>
      </c>
      <c r="U7" s="28">
        <v>179.93</v>
      </c>
      <c r="V7" s="28">
        <v>178.95</v>
      </c>
      <c r="W7" s="28">
        <v>156.6</v>
      </c>
      <c r="X7" s="28">
        <v>127.36</v>
      </c>
      <c r="Y7" s="28">
        <v>142.05000000000001</v>
      </c>
      <c r="Z7" s="29"/>
      <c r="AA7" s="30">
        <f>IF(SUM(GR_MAINLAND_MCP_SUM_SELL)&lt;&gt;0,AVERAGEIF(GR_MAINLAND_MCP_SUM_SELL,"&lt;&gt;"""),"")</f>
        <v>139.73999999999998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1309.5419999999999</v>
      </c>
      <c r="C10" s="42">
        <v>1209</v>
      </c>
      <c r="D10" s="42">
        <v>1108.7329999999999</v>
      </c>
      <c r="E10" s="42">
        <v>1065.8690000000001</v>
      </c>
      <c r="F10" s="42">
        <v>1056</v>
      </c>
      <c r="G10" s="42">
        <v>1056</v>
      </c>
      <c r="H10" s="42">
        <v>1209</v>
      </c>
      <c r="I10" s="42">
        <v>1319</v>
      </c>
      <c r="J10" s="42">
        <v>1319</v>
      </c>
      <c r="K10" s="42">
        <v>1319</v>
      </c>
      <c r="L10" s="42">
        <v>1319</v>
      </c>
      <c r="M10" s="42">
        <v>1319</v>
      </c>
      <c r="N10" s="42">
        <v>1400</v>
      </c>
      <c r="O10" s="42">
        <v>1400</v>
      </c>
      <c r="P10" s="42">
        <v>1400</v>
      </c>
      <c r="Q10" s="42">
        <v>1400</v>
      </c>
      <c r="R10" s="42">
        <v>1400</v>
      </c>
      <c r="S10" s="42">
        <v>1400</v>
      </c>
      <c r="T10" s="42">
        <v>1400</v>
      </c>
      <c r="U10" s="42">
        <v>1400</v>
      </c>
      <c r="V10" s="42">
        <v>1400</v>
      </c>
      <c r="W10" s="42">
        <v>1400</v>
      </c>
      <c r="X10" s="42">
        <v>1319</v>
      </c>
      <c r="Y10" s="42">
        <v>1371.1880000000001</v>
      </c>
      <c r="Z10" s="43"/>
      <c r="AA10" s="44">
        <f>SUM(B10:Z10)</f>
        <v>31299.332000000002</v>
      </c>
    </row>
    <row r="11" spans="1:27" ht="24.95" customHeight="1" x14ac:dyDescent="0.2">
      <c r="A11" s="45" t="s">
        <v>7</v>
      </c>
      <c r="B11" s="46">
        <v>3548.944</v>
      </c>
      <c r="C11" s="47">
        <v>3440.259</v>
      </c>
      <c r="D11" s="47">
        <v>3586.2809999999999</v>
      </c>
      <c r="E11" s="47">
        <v>3584.098</v>
      </c>
      <c r="F11" s="47">
        <v>3534.5130000000004</v>
      </c>
      <c r="G11" s="47">
        <v>3559.6009999999997</v>
      </c>
      <c r="H11" s="47">
        <v>3600.654</v>
      </c>
      <c r="I11" s="47">
        <v>3553.0340000000001</v>
      </c>
      <c r="J11" s="47">
        <v>3572.6849999999999</v>
      </c>
      <c r="K11" s="47">
        <v>3480.9350000000004</v>
      </c>
      <c r="L11" s="47">
        <v>3541.1880000000001</v>
      </c>
      <c r="M11" s="47">
        <v>3555.5680000000002</v>
      </c>
      <c r="N11" s="47">
        <v>3655.75</v>
      </c>
      <c r="O11" s="47">
        <v>3662.9740000000002</v>
      </c>
      <c r="P11" s="47">
        <v>3677.8649999999998</v>
      </c>
      <c r="Q11" s="47">
        <v>3676.701</v>
      </c>
      <c r="R11" s="47">
        <v>3730.6750000000002</v>
      </c>
      <c r="S11" s="47">
        <v>4015.0039999999999</v>
      </c>
      <c r="T11" s="47">
        <v>4063.0299999999997</v>
      </c>
      <c r="U11" s="47">
        <v>3870.3420000000001</v>
      </c>
      <c r="V11" s="47">
        <v>3919.66</v>
      </c>
      <c r="W11" s="47">
        <v>3829.5389999999998</v>
      </c>
      <c r="X11" s="47">
        <v>3579.3239999999996</v>
      </c>
      <c r="Y11" s="47">
        <v>3684.924</v>
      </c>
      <c r="Z11" s="48"/>
      <c r="AA11" s="49">
        <f>SUM(B11:Z11)</f>
        <v>87923.54800000001</v>
      </c>
    </row>
    <row r="12" spans="1:27" ht="24.95" customHeight="1" x14ac:dyDescent="0.2">
      <c r="A12" s="45" t="s">
        <v>8</v>
      </c>
      <c r="B12" s="46">
        <v>114</v>
      </c>
      <c r="C12" s="47">
        <v>114</v>
      </c>
      <c r="D12" s="47">
        <v>114</v>
      </c>
      <c r="E12" s="47">
        <v>114</v>
      </c>
      <c r="F12" s="47">
        <v>140</v>
      </c>
      <c r="G12" s="47">
        <v>170</v>
      </c>
      <c r="H12" s="47">
        <v>132</v>
      </c>
      <c r="I12" s="47">
        <v>312</v>
      </c>
      <c r="J12" s="47">
        <v>393</v>
      </c>
      <c r="K12" s="47">
        <v>366</v>
      </c>
      <c r="L12" s="47">
        <v>366</v>
      </c>
      <c r="M12" s="47">
        <v>300</v>
      </c>
      <c r="N12" s="47">
        <v>249</v>
      </c>
      <c r="O12" s="47">
        <v>220</v>
      </c>
      <c r="P12" s="47">
        <v>220</v>
      </c>
      <c r="Q12" s="47">
        <v>320</v>
      </c>
      <c r="R12" s="47">
        <v>637</v>
      </c>
      <c r="S12" s="47">
        <v>881.6</v>
      </c>
      <c r="T12" s="47">
        <v>937.14300000000003</v>
      </c>
      <c r="U12" s="47">
        <v>1589</v>
      </c>
      <c r="V12" s="47">
        <v>1639</v>
      </c>
      <c r="W12" s="47">
        <v>1429</v>
      </c>
      <c r="X12" s="47">
        <v>1207</v>
      </c>
      <c r="Y12" s="47">
        <v>340</v>
      </c>
      <c r="Z12" s="48"/>
      <c r="AA12" s="49">
        <f>SUM(B12:Z12)</f>
        <v>12303.743</v>
      </c>
    </row>
    <row r="13" spans="1:27" ht="24.95" customHeight="1" x14ac:dyDescent="0.2">
      <c r="A13" s="50" t="s">
        <v>9</v>
      </c>
      <c r="B13" s="51">
        <v>390.61699999999996</v>
      </c>
      <c r="C13" s="52">
        <v>404.97999999999996</v>
      </c>
      <c r="D13" s="52">
        <v>405.67200000000008</v>
      </c>
      <c r="E13" s="52">
        <v>401.80099999999999</v>
      </c>
      <c r="F13" s="52">
        <v>398.36400000000003</v>
      </c>
      <c r="G13" s="52">
        <v>400.64699999999993</v>
      </c>
      <c r="H13" s="52">
        <v>566.30200000000013</v>
      </c>
      <c r="I13" s="52">
        <v>1042.8060000000003</v>
      </c>
      <c r="J13" s="52">
        <v>1599.3559999999998</v>
      </c>
      <c r="K13" s="52">
        <v>2080.6529999999998</v>
      </c>
      <c r="L13" s="52">
        <v>2441.5050000000001</v>
      </c>
      <c r="M13" s="52">
        <v>2650.7790000000009</v>
      </c>
      <c r="N13" s="52">
        <v>2759.0350000000003</v>
      </c>
      <c r="O13" s="52">
        <v>2775.3719999999998</v>
      </c>
      <c r="P13" s="52">
        <v>2620.3350000000005</v>
      </c>
      <c r="Q13" s="52">
        <v>2299.4949999999999</v>
      </c>
      <c r="R13" s="52">
        <v>1823.7829999999997</v>
      </c>
      <c r="S13" s="52">
        <v>1217.1440000000002</v>
      </c>
      <c r="T13" s="52">
        <v>650.38900000000012</v>
      </c>
      <c r="U13" s="52">
        <v>442.15000000000003</v>
      </c>
      <c r="V13" s="52">
        <v>419.08199999999999</v>
      </c>
      <c r="W13" s="52">
        <v>402.62099999999998</v>
      </c>
      <c r="X13" s="52">
        <v>392.654</v>
      </c>
      <c r="Y13" s="52">
        <v>381.31299999999993</v>
      </c>
      <c r="Z13" s="53"/>
      <c r="AA13" s="54">
        <f>SUM(B13:Z13)</f>
        <v>28966.854999999996</v>
      </c>
    </row>
    <row r="14" spans="1:27" ht="30" customHeight="1" thickBot="1" x14ac:dyDescent="0.25">
      <c r="A14" s="55" t="s">
        <v>10</v>
      </c>
      <c r="B14" s="56">
        <f>IF(LEN(B$2)&gt;0,SUM(B10:B13),"")</f>
        <v>5363.1030000000001</v>
      </c>
      <c r="C14" s="57">
        <f t="shared" ref="C14:Z14" si="0">IF(LEN(C$2)&gt;0,SUM(C10:C13),"")</f>
        <v>5168.2389999999996</v>
      </c>
      <c r="D14" s="57">
        <f t="shared" si="0"/>
        <v>5214.6860000000006</v>
      </c>
      <c r="E14" s="57">
        <f t="shared" si="0"/>
        <v>5165.7680000000009</v>
      </c>
      <c r="F14" s="57">
        <f t="shared" si="0"/>
        <v>5128.8770000000004</v>
      </c>
      <c r="G14" s="57">
        <f t="shared" si="0"/>
        <v>5186.2479999999996</v>
      </c>
      <c r="H14" s="57">
        <f t="shared" si="0"/>
        <v>5507.9560000000001</v>
      </c>
      <c r="I14" s="57">
        <f t="shared" si="0"/>
        <v>6226.84</v>
      </c>
      <c r="J14" s="57">
        <f t="shared" si="0"/>
        <v>6884.0409999999993</v>
      </c>
      <c r="K14" s="57">
        <f t="shared" si="0"/>
        <v>7246.5879999999997</v>
      </c>
      <c r="L14" s="57">
        <f t="shared" si="0"/>
        <v>7667.6930000000002</v>
      </c>
      <c r="M14" s="57">
        <f t="shared" si="0"/>
        <v>7825.3470000000016</v>
      </c>
      <c r="N14" s="57">
        <f t="shared" si="0"/>
        <v>8063.7849999999999</v>
      </c>
      <c r="O14" s="57">
        <f t="shared" si="0"/>
        <v>8058.3459999999995</v>
      </c>
      <c r="P14" s="57">
        <f t="shared" si="0"/>
        <v>7918.2000000000007</v>
      </c>
      <c r="Q14" s="57">
        <f t="shared" si="0"/>
        <v>7696.1959999999999</v>
      </c>
      <c r="R14" s="57">
        <f t="shared" si="0"/>
        <v>7591.4579999999996</v>
      </c>
      <c r="S14" s="57">
        <f t="shared" si="0"/>
        <v>7513.7480000000005</v>
      </c>
      <c r="T14" s="57">
        <f t="shared" si="0"/>
        <v>7050.5619999999999</v>
      </c>
      <c r="U14" s="57">
        <f t="shared" si="0"/>
        <v>7301.4920000000002</v>
      </c>
      <c r="V14" s="57">
        <f t="shared" si="0"/>
        <v>7377.7420000000002</v>
      </c>
      <c r="W14" s="57">
        <f t="shared" si="0"/>
        <v>7061.16</v>
      </c>
      <c r="X14" s="57">
        <f t="shared" si="0"/>
        <v>6497.9779999999992</v>
      </c>
      <c r="Y14" s="57">
        <f t="shared" si="0"/>
        <v>5777.4250000000002</v>
      </c>
      <c r="Z14" s="58" t="str">
        <f t="shared" si="0"/>
        <v/>
      </c>
      <c r="AA14" s="59">
        <f>SUM(AA9:AA13)</f>
        <v>160493.478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831.9</v>
      </c>
      <c r="C25" s="67">
        <v>842.9</v>
      </c>
      <c r="D25" s="67">
        <v>840.9</v>
      </c>
      <c r="E25" s="67">
        <v>837.9</v>
      </c>
      <c r="F25" s="67">
        <v>857.9</v>
      </c>
      <c r="G25" s="67">
        <v>888.9</v>
      </c>
      <c r="H25" s="67">
        <v>1002.9</v>
      </c>
      <c r="I25" s="67">
        <v>1556.9</v>
      </c>
      <c r="J25" s="67">
        <v>2076.9</v>
      </c>
      <c r="K25" s="67">
        <v>2417.9</v>
      </c>
      <c r="L25" s="67">
        <v>2712.9</v>
      </c>
      <c r="M25" s="67">
        <v>2790.9</v>
      </c>
      <c r="N25" s="67">
        <v>2807.9</v>
      </c>
      <c r="O25" s="67">
        <v>2766.9</v>
      </c>
      <c r="P25" s="67">
        <v>2606.9</v>
      </c>
      <c r="Q25" s="67">
        <v>2467.9</v>
      </c>
      <c r="R25" s="67">
        <v>2204.9</v>
      </c>
      <c r="S25" s="67">
        <v>1899.9</v>
      </c>
      <c r="T25" s="67">
        <v>1733.9</v>
      </c>
      <c r="U25" s="67">
        <v>2058.9</v>
      </c>
      <c r="V25" s="67">
        <v>2088.9</v>
      </c>
      <c r="W25" s="67">
        <v>2083.9</v>
      </c>
      <c r="X25" s="67">
        <v>1870.9</v>
      </c>
      <c r="Y25" s="67">
        <v>1060.9000000000001</v>
      </c>
      <c r="Z25" s="68"/>
      <c r="AA25" s="69">
        <f>SUM(B25:Z25)</f>
        <v>43310.600000000013</v>
      </c>
    </row>
    <row r="26" spans="1:27" ht="24.95" customHeight="1" x14ac:dyDescent="0.2">
      <c r="A26" s="70" t="s">
        <v>20</v>
      </c>
      <c r="B26" s="71">
        <v>1803.203</v>
      </c>
      <c r="C26" s="72">
        <v>1552.3389999999999</v>
      </c>
      <c r="D26" s="72">
        <v>1453.7860000000001</v>
      </c>
      <c r="E26" s="72">
        <v>1417.8679999999999</v>
      </c>
      <c r="F26" s="72">
        <v>1367.9770000000001</v>
      </c>
      <c r="G26" s="72">
        <v>1415.348</v>
      </c>
      <c r="H26" s="72">
        <v>1656.056</v>
      </c>
      <c r="I26" s="72">
        <v>1732.94</v>
      </c>
      <c r="J26" s="72">
        <v>1876.1410000000001</v>
      </c>
      <c r="K26" s="72">
        <v>1969.6880000000001</v>
      </c>
      <c r="L26" s="72">
        <v>1988.825</v>
      </c>
      <c r="M26" s="72">
        <v>2142.4470000000001</v>
      </c>
      <c r="N26" s="72">
        <v>2387.9050000000002</v>
      </c>
      <c r="O26" s="72">
        <v>2404.346</v>
      </c>
      <c r="P26" s="72">
        <v>2354.3200000000002</v>
      </c>
      <c r="Q26" s="72">
        <v>2267.1959999999999</v>
      </c>
      <c r="R26" s="72">
        <v>2387.4580000000001</v>
      </c>
      <c r="S26" s="72">
        <v>2531.748</v>
      </c>
      <c r="T26" s="72">
        <v>2211.5619999999999</v>
      </c>
      <c r="U26" s="72">
        <v>1871.492</v>
      </c>
      <c r="V26" s="72">
        <v>1914.742</v>
      </c>
      <c r="W26" s="72">
        <v>1637.16</v>
      </c>
      <c r="X26" s="72">
        <v>1682.9780000000001</v>
      </c>
      <c r="Y26" s="72">
        <v>2023.5250000000001</v>
      </c>
      <c r="Z26" s="73"/>
      <c r="AA26" s="74">
        <f>SUM(B26:Z26)</f>
        <v>46051.05</v>
      </c>
    </row>
    <row r="27" spans="1:27" ht="24.95" customHeight="1" x14ac:dyDescent="0.2">
      <c r="A27" s="77" t="s">
        <v>21</v>
      </c>
      <c r="B27" s="75">
        <v>3610</v>
      </c>
      <c r="C27" s="76">
        <v>3501</v>
      </c>
      <c r="D27" s="76">
        <v>3679</v>
      </c>
      <c r="E27" s="76">
        <v>3680</v>
      </c>
      <c r="F27" s="76">
        <v>3681</v>
      </c>
      <c r="G27" s="76">
        <v>3682</v>
      </c>
      <c r="H27" s="76">
        <v>3680</v>
      </c>
      <c r="I27" s="76">
        <v>3837</v>
      </c>
      <c r="J27" s="76">
        <v>3834</v>
      </c>
      <c r="K27" s="76">
        <v>3830</v>
      </c>
      <c r="L27" s="76">
        <v>3825</v>
      </c>
      <c r="M27" s="76">
        <v>3820</v>
      </c>
      <c r="N27" s="76">
        <v>3826.1</v>
      </c>
      <c r="O27" s="76">
        <v>3862.1</v>
      </c>
      <c r="P27" s="76">
        <v>3892.1</v>
      </c>
      <c r="Q27" s="76">
        <v>3894.1</v>
      </c>
      <c r="R27" s="76">
        <v>3895.1</v>
      </c>
      <c r="S27" s="76">
        <v>3976.1</v>
      </c>
      <c r="T27" s="76">
        <v>3984.1</v>
      </c>
      <c r="U27" s="76">
        <v>3991.1</v>
      </c>
      <c r="V27" s="76">
        <v>3998.1</v>
      </c>
      <c r="W27" s="76">
        <v>3963.1</v>
      </c>
      <c r="X27" s="76">
        <v>3842.1</v>
      </c>
      <c r="Y27" s="76">
        <v>3782</v>
      </c>
      <c r="Z27" s="78"/>
      <c r="AA27" s="79">
        <f>SUM(B27:Z27)</f>
        <v>91565.10000000002</v>
      </c>
    </row>
    <row r="28" spans="1:27" ht="30" customHeight="1" thickBot="1" x14ac:dyDescent="0.25">
      <c r="A28" s="55" t="s">
        <v>22</v>
      </c>
      <c r="B28" s="56">
        <f>IF(LEN(B$2)&gt;0,SUM(B25:B27),"")</f>
        <v>6245.1030000000001</v>
      </c>
      <c r="C28" s="57">
        <f t="shared" ref="C28:Z28" si="2">IF(LEN(C$2)&gt;0,SUM(C25:C27),"")</f>
        <v>5896.2389999999996</v>
      </c>
      <c r="D28" s="57">
        <f t="shared" si="2"/>
        <v>5973.6859999999997</v>
      </c>
      <c r="E28" s="57">
        <f t="shared" si="2"/>
        <v>5935.768</v>
      </c>
      <c r="F28" s="57">
        <f t="shared" si="2"/>
        <v>5906.8770000000004</v>
      </c>
      <c r="G28" s="57">
        <f t="shared" si="2"/>
        <v>5986.2479999999996</v>
      </c>
      <c r="H28" s="57">
        <f t="shared" si="2"/>
        <v>6338.9560000000001</v>
      </c>
      <c r="I28" s="57">
        <f t="shared" si="2"/>
        <v>7126.84</v>
      </c>
      <c r="J28" s="57">
        <f t="shared" si="2"/>
        <v>7787.0410000000002</v>
      </c>
      <c r="K28" s="57">
        <f t="shared" si="2"/>
        <v>8217.5879999999997</v>
      </c>
      <c r="L28" s="57">
        <f t="shared" si="2"/>
        <v>8526.7250000000004</v>
      </c>
      <c r="M28" s="57">
        <f t="shared" si="2"/>
        <v>8753.3469999999998</v>
      </c>
      <c r="N28" s="57">
        <f t="shared" si="2"/>
        <v>9021.9050000000007</v>
      </c>
      <c r="O28" s="57">
        <f t="shared" si="2"/>
        <v>9033.3459999999995</v>
      </c>
      <c r="P28" s="57">
        <f t="shared" si="2"/>
        <v>8853.32</v>
      </c>
      <c r="Q28" s="57">
        <f t="shared" si="2"/>
        <v>8629.1959999999999</v>
      </c>
      <c r="R28" s="57">
        <f t="shared" si="2"/>
        <v>8487.4580000000005</v>
      </c>
      <c r="S28" s="57">
        <f t="shared" si="2"/>
        <v>8407.7479999999996</v>
      </c>
      <c r="T28" s="57">
        <f t="shared" si="2"/>
        <v>7929.5619999999999</v>
      </c>
      <c r="U28" s="57">
        <f t="shared" si="2"/>
        <v>7921.4920000000002</v>
      </c>
      <c r="V28" s="57">
        <f t="shared" si="2"/>
        <v>8001.7420000000002</v>
      </c>
      <c r="W28" s="57">
        <f t="shared" si="2"/>
        <v>7684.16</v>
      </c>
      <c r="X28" s="57">
        <f t="shared" si="2"/>
        <v>7395.9780000000001</v>
      </c>
      <c r="Y28" s="57">
        <f t="shared" si="2"/>
        <v>6866.4250000000002</v>
      </c>
      <c r="Z28" s="58" t="str">
        <f t="shared" si="2"/>
        <v/>
      </c>
      <c r="AA28" s="59">
        <f>SUM(AA25:AA27)</f>
        <v>180926.75000000006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218</v>
      </c>
      <c r="C31" s="90">
        <v>69</v>
      </c>
      <c r="D31" s="90">
        <v>99</v>
      </c>
      <c r="E31" s="90">
        <v>103</v>
      </c>
      <c r="F31" s="90">
        <v>111</v>
      </c>
      <c r="G31" s="90">
        <v>133</v>
      </c>
      <c r="H31" s="90">
        <v>164</v>
      </c>
      <c r="I31" s="90">
        <v>243</v>
      </c>
      <c r="J31" s="90">
        <v>260</v>
      </c>
      <c r="K31" s="90">
        <v>304</v>
      </c>
      <c r="L31" s="90">
        <v>192.03199999999998</v>
      </c>
      <c r="M31" s="90">
        <v>261</v>
      </c>
      <c r="N31" s="90">
        <v>291.12</v>
      </c>
      <c r="O31" s="90">
        <v>308</v>
      </c>
      <c r="P31" s="90">
        <v>268.12</v>
      </c>
      <c r="Q31" s="90">
        <v>274</v>
      </c>
      <c r="R31" s="90">
        <v>294</v>
      </c>
      <c r="S31" s="90">
        <v>323</v>
      </c>
      <c r="T31" s="90">
        <v>327</v>
      </c>
      <c r="U31" s="90">
        <v>188</v>
      </c>
      <c r="V31" s="90">
        <v>188</v>
      </c>
      <c r="W31" s="90">
        <v>188</v>
      </c>
      <c r="X31" s="90">
        <v>302</v>
      </c>
      <c r="Y31" s="90">
        <v>422</v>
      </c>
      <c r="Z31" s="91"/>
      <c r="AA31" s="69">
        <f t="shared" ref="AA31:AA36" si="3">SUM(B31:Z31)</f>
        <v>5530.2719999999999</v>
      </c>
    </row>
    <row r="32" spans="1:27" ht="24.95" customHeight="1" x14ac:dyDescent="0.2">
      <c r="A32" s="92" t="s">
        <v>25</v>
      </c>
      <c r="B32" s="93">
        <v>554</v>
      </c>
      <c r="C32" s="94">
        <v>549</v>
      </c>
      <c r="D32" s="94">
        <v>550</v>
      </c>
      <c r="E32" s="94">
        <v>557</v>
      </c>
      <c r="F32" s="94">
        <v>557</v>
      </c>
      <c r="G32" s="94">
        <v>557</v>
      </c>
      <c r="H32" s="94">
        <v>557</v>
      </c>
      <c r="I32" s="94">
        <v>547</v>
      </c>
      <c r="J32" s="94">
        <v>533</v>
      </c>
      <c r="K32" s="94">
        <v>557</v>
      </c>
      <c r="L32" s="94">
        <v>557</v>
      </c>
      <c r="M32" s="94">
        <v>557</v>
      </c>
      <c r="N32" s="94">
        <v>557</v>
      </c>
      <c r="O32" s="94">
        <v>557</v>
      </c>
      <c r="P32" s="94">
        <v>557</v>
      </c>
      <c r="Q32" s="94">
        <v>549</v>
      </c>
      <c r="R32" s="94">
        <v>492</v>
      </c>
      <c r="S32" s="94">
        <v>461</v>
      </c>
      <c r="T32" s="94">
        <v>442</v>
      </c>
      <c r="U32" s="94">
        <v>322</v>
      </c>
      <c r="V32" s="94">
        <v>326</v>
      </c>
      <c r="W32" s="94">
        <v>325</v>
      </c>
      <c r="X32" s="94">
        <v>486</v>
      </c>
      <c r="Y32" s="94">
        <v>557</v>
      </c>
      <c r="Z32" s="95"/>
      <c r="AA32" s="74">
        <f t="shared" si="3"/>
        <v>12263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487.7</v>
      </c>
      <c r="H33" s="94">
        <v>377.7</v>
      </c>
      <c r="I33" s="94">
        <v>326.7</v>
      </c>
      <c r="J33" s="94">
        <v>370.2</v>
      </c>
      <c r="K33" s="94">
        <v>369</v>
      </c>
      <c r="L33" s="94">
        <v>465.5</v>
      </c>
      <c r="M33" s="94">
        <v>524.9</v>
      </c>
      <c r="N33" s="94">
        <v>535.9</v>
      </c>
      <c r="O33" s="94">
        <v>543.9</v>
      </c>
      <c r="P33" s="94">
        <v>565.1</v>
      </c>
      <c r="Q33" s="94">
        <v>554.5</v>
      </c>
      <c r="R33" s="94">
        <v>570.79999999999995</v>
      </c>
      <c r="S33" s="94">
        <v>489.7</v>
      </c>
      <c r="T33" s="94">
        <v>574</v>
      </c>
      <c r="U33" s="94">
        <v>483.4</v>
      </c>
      <c r="V33" s="94">
        <v>392.1</v>
      </c>
      <c r="W33" s="94">
        <v>372.3</v>
      </c>
      <c r="X33" s="94">
        <v>494.2</v>
      </c>
      <c r="Y33" s="94">
        <v>660</v>
      </c>
      <c r="Z33" s="95"/>
      <c r="AA33" s="74">
        <f t="shared" si="3"/>
        <v>12457.599999999999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1482</v>
      </c>
      <c r="C36" s="83">
        <f t="shared" ref="C36:Z36" si="4">IF(LEN(C$2)&gt;0,SUM(C31:C35),"")</f>
        <v>1328</v>
      </c>
      <c r="D36" s="83">
        <f t="shared" si="4"/>
        <v>1359</v>
      </c>
      <c r="E36" s="83">
        <f t="shared" si="4"/>
        <v>1370</v>
      </c>
      <c r="F36" s="83">
        <f t="shared" si="4"/>
        <v>1378</v>
      </c>
      <c r="G36" s="83">
        <f t="shared" si="4"/>
        <v>1227.7</v>
      </c>
      <c r="H36" s="83">
        <f t="shared" si="4"/>
        <v>1148.7</v>
      </c>
      <c r="I36" s="83">
        <f t="shared" si="4"/>
        <v>1166.7</v>
      </c>
      <c r="J36" s="83">
        <f t="shared" si="4"/>
        <v>1213.2</v>
      </c>
      <c r="K36" s="83">
        <f t="shared" si="4"/>
        <v>1280</v>
      </c>
      <c r="L36" s="83">
        <f t="shared" si="4"/>
        <v>1264.5319999999999</v>
      </c>
      <c r="M36" s="83">
        <f t="shared" si="4"/>
        <v>1392.9</v>
      </c>
      <c r="N36" s="83">
        <f t="shared" si="4"/>
        <v>1434.02</v>
      </c>
      <c r="O36" s="83">
        <f t="shared" si="4"/>
        <v>1458.9</v>
      </c>
      <c r="P36" s="83">
        <f t="shared" si="4"/>
        <v>1440.22</v>
      </c>
      <c r="Q36" s="83">
        <f t="shared" si="4"/>
        <v>1427.5</v>
      </c>
      <c r="R36" s="83">
        <f t="shared" si="4"/>
        <v>1406.8</v>
      </c>
      <c r="S36" s="83">
        <f t="shared" si="4"/>
        <v>1323.7</v>
      </c>
      <c r="T36" s="83">
        <f t="shared" si="4"/>
        <v>1393</v>
      </c>
      <c r="U36" s="83">
        <f t="shared" si="4"/>
        <v>1043.4000000000001</v>
      </c>
      <c r="V36" s="83">
        <f t="shared" si="4"/>
        <v>956.1</v>
      </c>
      <c r="W36" s="83">
        <f t="shared" si="4"/>
        <v>935.3</v>
      </c>
      <c r="X36" s="83">
        <f t="shared" si="4"/>
        <v>1332.2</v>
      </c>
      <c r="Y36" s="83">
        <f t="shared" si="4"/>
        <v>1689</v>
      </c>
      <c r="Z36" s="84" t="str">
        <f t="shared" si="4"/>
        <v/>
      </c>
      <c r="AA36" s="85">
        <f t="shared" si="3"/>
        <v>31450.872000000003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600</v>
      </c>
      <c r="F41" s="94">
        <v>600</v>
      </c>
      <c r="G41" s="94">
        <v>427.7</v>
      </c>
      <c r="H41" s="94">
        <v>317.7</v>
      </c>
      <c r="I41" s="94">
        <v>266.7</v>
      </c>
      <c r="J41" s="94">
        <v>310.2</v>
      </c>
      <c r="K41" s="94">
        <v>309</v>
      </c>
      <c r="L41" s="94">
        <v>405.5</v>
      </c>
      <c r="M41" s="94">
        <v>464.9</v>
      </c>
      <c r="N41" s="94">
        <v>475.9</v>
      </c>
      <c r="O41" s="94">
        <v>483.9</v>
      </c>
      <c r="P41" s="94">
        <v>505.1</v>
      </c>
      <c r="Q41" s="94">
        <v>494.5</v>
      </c>
      <c r="R41" s="94">
        <v>510.8</v>
      </c>
      <c r="S41" s="94">
        <v>429.7</v>
      </c>
      <c r="T41" s="94">
        <v>514</v>
      </c>
      <c r="U41" s="94">
        <v>423.4</v>
      </c>
      <c r="V41" s="94">
        <v>332.1</v>
      </c>
      <c r="W41" s="94">
        <v>312.3</v>
      </c>
      <c r="X41" s="94">
        <v>434.2</v>
      </c>
      <c r="Y41" s="94">
        <v>600</v>
      </c>
      <c r="Z41" s="95"/>
      <c r="AA41" s="74">
        <f t="shared" si="5"/>
        <v>11017.599999999999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600</v>
      </c>
      <c r="G44" s="83">
        <f t="shared" si="6"/>
        <v>427.7</v>
      </c>
      <c r="H44" s="83">
        <f t="shared" si="6"/>
        <v>317.7</v>
      </c>
      <c r="I44" s="83">
        <f t="shared" si="6"/>
        <v>266.7</v>
      </c>
      <c r="J44" s="83">
        <f t="shared" si="6"/>
        <v>310.2</v>
      </c>
      <c r="K44" s="83">
        <f t="shared" si="6"/>
        <v>309</v>
      </c>
      <c r="L44" s="83">
        <f t="shared" si="6"/>
        <v>405.5</v>
      </c>
      <c r="M44" s="83">
        <f t="shared" si="6"/>
        <v>464.9</v>
      </c>
      <c r="N44" s="83">
        <f t="shared" si="6"/>
        <v>475.9</v>
      </c>
      <c r="O44" s="83">
        <f t="shared" si="6"/>
        <v>483.9</v>
      </c>
      <c r="P44" s="83">
        <f t="shared" si="6"/>
        <v>505.1</v>
      </c>
      <c r="Q44" s="83">
        <f t="shared" si="6"/>
        <v>494.5</v>
      </c>
      <c r="R44" s="83">
        <f t="shared" si="6"/>
        <v>510.8</v>
      </c>
      <c r="S44" s="83">
        <f t="shared" si="6"/>
        <v>429.7</v>
      </c>
      <c r="T44" s="83">
        <f t="shared" si="6"/>
        <v>514</v>
      </c>
      <c r="U44" s="83">
        <f t="shared" si="6"/>
        <v>423.4</v>
      </c>
      <c r="V44" s="83">
        <f t="shared" si="6"/>
        <v>332.1</v>
      </c>
      <c r="W44" s="83">
        <f t="shared" si="6"/>
        <v>312.3</v>
      </c>
      <c r="X44" s="83">
        <f t="shared" si="6"/>
        <v>434.2</v>
      </c>
      <c r="Y44" s="83">
        <f t="shared" si="6"/>
        <v>600</v>
      </c>
      <c r="Z44" s="84" t="str">
        <f t="shared" si="6"/>
        <v/>
      </c>
      <c r="AA44" s="85">
        <f t="shared" si="5"/>
        <v>11017.599999999999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6845.1030000000001</v>
      </c>
      <c r="C47" s="83">
        <f t="shared" ref="C47:Z47" si="8">IF(LEN(C$2)&gt;0,C14+C22+C36,"")</f>
        <v>6496.2389999999996</v>
      </c>
      <c r="D47" s="83">
        <f t="shared" si="8"/>
        <v>6573.6860000000006</v>
      </c>
      <c r="E47" s="83">
        <f t="shared" si="8"/>
        <v>6535.7680000000009</v>
      </c>
      <c r="F47" s="83">
        <f t="shared" si="8"/>
        <v>6506.8770000000004</v>
      </c>
      <c r="G47" s="83">
        <f t="shared" si="8"/>
        <v>6413.9479999999994</v>
      </c>
      <c r="H47" s="83">
        <f t="shared" si="8"/>
        <v>6656.6559999999999</v>
      </c>
      <c r="I47" s="83">
        <f t="shared" si="8"/>
        <v>7393.54</v>
      </c>
      <c r="J47" s="83">
        <f t="shared" si="8"/>
        <v>8097.2409999999991</v>
      </c>
      <c r="K47" s="83">
        <f t="shared" si="8"/>
        <v>8526.5879999999997</v>
      </c>
      <c r="L47" s="83">
        <f t="shared" si="8"/>
        <v>8932.2250000000004</v>
      </c>
      <c r="M47" s="83">
        <f t="shared" si="8"/>
        <v>9218.2470000000012</v>
      </c>
      <c r="N47" s="83">
        <f t="shared" si="8"/>
        <v>9497.8050000000003</v>
      </c>
      <c r="O47" s="83">
        <f t="shared" si="8"/>
        <v>9517.2459999999992</v>
      </c>
      <c r="P47" s="83">
        <f t="shared" si="8"/>
        <v>9358.42</v>
      </c>
      <c r="Q47" s="83">
        <f t="shared" si="8"/>
        <v>9123.6959999999999</v>
      </c>
      <c r="R47" s="83">
        <f t="shared" si="8"/>
        <v>8998.2579999999998</v>
      </c>
      <c r="S47" s="83">
        <f t="shared" si="8"/>
        <v>8837.4480000000003</v>
      </c>
      <c r="T47" s="83">
        <f t="shared" si="8"/>
        <v>8443.5619999999999</v>
      </c>
      <c r="U47" s="83">
        <f t="shared" si="8"/>
        <v>8344.8919999999998</v>
      </c>
      <c r="V47" s="83">
        <f t="shared" si="8"/>
        <v>8333.8420000000006</v>
      </c>
      <c r="W47" s="83">
        <f t="shared" si="8"/>
        <v>7996.46</v>
      </c>
      <c r="X47" s="83">
        <f t="shared" si="8"/>
        <v>7830.177999999999</v>
      </c>
      <c r="Y47" s="83">
        <f t="shared" si="8"/>
        <v>7466.4250000000002</v>
      </c>
      <c r="Z47" s="84" t="str">
        <f t="shared" si="8"/>
        <v/>
      </c>
      <c r="AA47" s="100">
        <f>SUM(B47:Z47)</f>
        <v>191944.34999999998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6845.1030000000001</v>
      </c>
      <c r="C4" s="18">
        <v>6496.2389999999996</v>
      </c>
      <c r="D4" s="18">
        <v>6573.6859999999997</v>
      </c>
      <c r="E4" s="18">
        <v>6535.7680000000009</v>
      </c>
      <c r="F4" s="18">
        <v>6506.8769999999995</v>
      </c>
      <c r="G4" s="18">
        <v>6413.9269999999988</v>
      </c>
      <c r="H4" s="18">
        <v>6656.6760000000013</v>
      </c>
      <c r="I4" s="18">
        <v>7393.5299999999988</v>
      </c>
      <c r="J4" s="18">
        <v>8097.2219999999998</v>
      </c>
      <c r="K4" s="18">
        <v>8526.5659999999989</v>
      </c>
      <c r="L4" s="18">
        <v>8932.2069999999985</v>
      </c>
      <c r="M4" s="18">
        <v>9218.2449999999972</v>
      </c>
      <c r="N4" s="18">
        <v>9497.8289999999997</v>
      </c>
      <c r="O4" s="18">
        <v>9517.2279999999992</v>
      </c>
      <c r="P4" s="18">
        <v>9358.4410000000007</v>
      </c>
      <c r="Q4" s="18">
        <v>9123.7169999999987</v>
      </c>
      <c r="R4" s="18">
        <v>8998.2119999999977</v>
      </c>
      <c r="S4" s="18">
        <v>8837.4539999999997</v>
      </c>
      <c r="T4" s="18">
        <v>8443.5169999999998</v>
      </c>
      <c r="U4" s="18">
        <v>8344.9060000000009</v>
      </c>
      <c r="V4" s="18">
        <v>8333.8769999999968</v>
      </c>
      <c r="W4" s="18">
        <v>7996.482</v>
      </c>
      <c r="X4" s="18">
        <v>7830.16</v>
      </c>
      <c r="Y4" s="18">
        <v>7466.4250000000011</v>
      </c>
      <c r="Z4" s="19"/>
      <c r="AA4" s="20">
        <f>SUM(B4:Z4)</f>
        <v>191944.29399999994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130.25</v>
      </c>
      <c r="C7" s="28">
        <v>112.49</v>
      </c>
      <c r="D7" s="28">
        <v>105.1</v>
      </c>
      <c r="E7" s="28">
        <v>103.16</v>
      </c>
      <c r="F7" s="28">
        <v>101.51</v>
      </c>
      <c r="G7" s="28">
        <v>101.61</v>
      </c>
      <c r="H7" s="28">
        <v>113.03</v>
      </c>
      <c r="I7" s="28">
        <v>115.05</v>
      </c>
      <c r="J7" s="28">
        <v>120.79</v>
      </c>
      <c r="K7" s="28">
        <v>115.04</v>
      </c>
      <c r="L7" s="28">
        <v>122.21</v>
      </c>
      <c r="M7" s="28">
        <v>128.68</v>
      </c>
      <c r="N7" s="28">
        <v>155</v>
      </c>
      <c r="O7" s="28">
        <v>155.9</v>
      </c>
      <c r="P7" s="28">
        <v>155</v>
      </c>
      <c r="Q7" s="28">
        <v>157.94999999999999</v>
      </c>
      <c r="R7" s="28">
        <v>183.46</v>
      </c>
      <c r="S7" s="28">
        <v>190.48</v>
      </c>
      <c r="T7" s="28">
        <v>202.16</v>
      </c>
      <c r="U7" s="28">
        <v>179.93</v>
      </c>
      <c r="V7" s="28">
        <v>178.95</v>
      </c>
      <c r="W7" s="28">
        <v>156.6</v>
      </c>
      <c r="X7" s="28">
        <v>127.36</v>
      </c>
      <c r="Y7" s="28">
        <v>142.05000000000001</v>
      </c>
      <c r="Z7" s="29"/>
      <c r="AA7" s="30">
        <v>139.73999999999998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859.65300000000002</v>
      </c>
      <c r="C17" s="67">
        <v>857.50699999999995</v>
      </c>
      <c r="D17" s="67">
        <v>870.63599999999997</v>
      </c>
      <c r="E17" s="67">
        <v>854.54600000000005</v>
      </c>
      <c r="F17" s="67">
        <v>864.47399999999993</v>
      </c>
      <c r="G17" s="67">
        <v>865.26199999999994</v>
      </c>
      <c r="H17" s="67">
        <v>855.47500000000014</v>
      </c>
      <c r="I17" s="67">
        <v>849.03300000000002</v>
      </c>
      <c r="J17" s="67">
        <v>839.94099999999992</v>
      </c>
      <c r="K17" s="67">
        <v>807.07599999999991</v>
      </c>
      <c r="L17" s="67">
        <v>782.21299999999997</v>
      </c>
      <c r="M17" s="67">
        <v>764.80700000000002</v>
      </c>
      <c r="N17" s="67">
        <v>766.75800000000004</v>
      </c>
      <c r="O17" s="67">
        <v>762.75199999999995</v>
      </c>
      <c r="P17" s="67">
        <v>724.77099999999996</v>
      </c>
      <c r="Q17" s="67">
        <v>737.7600000000001</v>
      </c>
      <c r="R17" s="67">
        <v>718.77</v>
      </c>
      <c r="S17" s="67">
        <v>627.13200000000006</v>
      </c>
      <c r="T17" s="67">
        <v>622.202</v>
      </c>
      <c r="U17" s="67">
        <v>622.41699999999992</v>
      </c>
      <c r="V17" s="67">
        <v>629.62799999999993</v>
      </c>
      <c r="W17" s="67">
        <v>611.74800000000005</v>
      </c>
      <c r="X17" s="67">
        <v>826.9129999999999</v>
      </c>
      <c r="Y17" s="67">
        <v>860.99599999999998</v>
      </c>
      <c r="Z17" s="68"/>
      <c r="AA17" s="69">
        <f>SUM(B17:Z17)</f>
        <v>18582.47</v>
      </c>
    </row>
    <row r="18" spans="1:27" ht="24.95" customHeight="1" x14ac:dyDescent="0.2">
      <c r="A18" s="70" t="s">
        <v>13</v>
      </c>
      <c r="B18" s="71">
        <v>1236.3610000000003</v>
      </c>
      <c r="C18" s="72">
        <v>1208.0629999999999</v>
      </c>
      <c r="D18" s="72">
        <v>1185.549</v>
      </c>
      <c r="E18" s="72">
        <v>1192.2490000000003</v>
      </c>
      <c r="F18" s="72">
        <v>1239.0729999999999</v>
      </c>
      <c r="G18" s="72">
        <v>1361.7310000000002</v>
      </c>
      <c r="H18" s="72">
        <v>1560.393</v>
      </c>
      <c r="I18" s="72">
        <v>1732.5069999999998</v>
      </c>
      <c r="J18" s="72">
        <v>1821.2009999999996</v>
      </c>
      <c r="K18" s="72">
        <v>1861.296</v>
      </c>
      <c r="L18" s="72">
        <v>1883.2159999999999</v>
      </c>
      <c r="M18" s="72">
        <v>1859.5529999999999</v>
      </c>
      <c r="N18" s="72">
        <v>1865.181</v>
      </c>
      <c r="O18" s="72">
        <v>1809.0320000000004</v>
      </c>
      <c r="P18" s="72">
        <v>1745.8990000000003</v>
      </c>
      <c r="Q18" s="72">
        <v>1689.596</v>
      </c>
      <c r="R18" s="72">
        <v>1645.7840000000003</v>
      </c>
      <c r="S18" s="72">
        <v>1618.1510000000001</v>
      </c>
      <c r="T18" s="72">
        <v>1536.6779999999999</v>
      </c>
      <c r="U18" s="72">
        <v>1504.2710000000002</v>
      </c>
      <c r="V18" s="72">
        <v>1411.5220000000002</v>
      </c>
      <c r="W18" s="72">
        <v>1313.4</v>
      </c>
      <c r="X18" s="72">
        <v>1259.5049999999999</v>
      </c>
      <c r="Y18" s="72">
        <v>1255.8809999999999</v>
      </c>
      <c r="Z18" s="73"/>
      <c r="AA18" s="74">
        <f>SUM(B18:Z18)</f>
        <v>36796.092000000004</v>
      </c>
    </row>
    <row r="19" spans="1:27" ht="24.95" customHeight="1" x14ac:dyDescent="0.2">
      <c r="A19" s="70" t="s">
        <v>14</v>
      </c>
      <c r="B19" s="75">
        <v>4506.0889999999999</v>
      </c>
      <c r="C19" s="76">
        <v>4207.6689999999999</v>
      </c>
      <c r="D19" s="76">
        <v>4013.5009999999997</v>
      </c>
      <c r="E19" s="76">
        <v>3876.472999999999</v>
      </c>
      <c r="F19" s="76">
        <v>3789.8299999999995</v>
      </c>
      <c r="G19" s="76">
        <v>3682.9339999999997</v>
      </c>
      <c r="H19" s="76">
        <v>3954.3080000000004</v>
      </c>
      <c r="I19" s="76">
        <v>4541.49</v>
      </c>
      <c r="J19" s="76">
        <v>5107.58</v>
      </c>
      <c r="K19" s="76">
        <v>5495.6939999999995</v>
      </c>
      <c r="L19" s="76">
        <v>5895.7779999999993</v>
      </c>
      <c r="M19" s="76">
        <v>6217.3850000000011</v>
      </c>
      <c r="N19" s="76">
        <v>6495.3899999999994</v>
      </c>
      <c r="O19" s="76">
        <v>6551.4440000000004</v>
      </c>
      <c r="P19" s="76">
        <v>6519.7709999999997</v>
      </c>
      <c r="Q19" s="76">
        <v>6350.360999999999</v>
      </c>
      <c r="R19" s="76">
        <v>6296.1580000000013</v>
      </c>
      <c r="S19" s="76">
        <v>6242.1710000000003</v>
      </c>
      <c r="T19" s="76">
        <v>5962.1370000000006</v>
      </c>
      <c r="U19" s="76">
        <v>5874.2179999999998</v>
      </c>
      <c r="V19" s="76">
        <v>5954.7269999999999</v>
      </c>
      <c r="W19" s="76">
        <v>5758.2559999999994</v>
      </c>
      <c r="X19" s="76">
        <v>5404.8090000000002</v>
      </c>
      <c r="Y19" s="76">
        <v>5078.5480000000007</v>
      </c>
      <c r="Z19" s="73"/>
      <c r="AA19" s="74">
        <f>SUM(B19:Z19)</f>
        <v>127776.72099999998</v>
      </c>
    </row>
    <row r="20" spans="1:27" ht="24.95" customHeight="1" x14ac:dyDescent="0.2">
      <c r="A20" s="77" t="s">
        <v>15</v>
      </c>
      <c r="B20" s="76"/>
      <c r="C20" s="76"/>
      <c r="D20" s="76">
        <v>110</v>
      </c>
      <c r="E20" s="76">
        <v>220</v>
      </c>
      <c r="F20" s="76">
        <v>220</v>
      </c>
      <c r="G20" s="76">
        <v>110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660</v>
      </c>
    </row>
    <row r="21" spans="1:27" ht="24.95" customHeight="1" x14ac:dyDescent="0.2">
      <c r="A21" s="80" t="s">
        <v>16</v>
      </c>
      <c r="B21" s="72">
        <v>144</v>
      </c>
      <c r="C21" s="72">
        <v>143</v>
      </c>
      <c r="D21" s="72">
        <v>144</v>
      </c>
      <c r="E21" s="72">
        <v>143.5</v>
      </c>
      <c r="F21" s="72">
        <v>144.5</v>
      </c>
      <c r="G21" s="72">
        <v>145</v>
      </c>
      <c r="H21" s="72">
        <v>137.5</v>
      </c>
      <c r="I21" s="72">
        <v>139.5</v>
      </c>
      <c r="J21" s="72">
        <v>149.5</v>
      </c>
      <c r="K21" s="72">
        <v>160.5</v>
      </c>
      <c r="L21" s="72">
        <v>173</v>
      </c>
      <c r="M21" s="72">
        <v>184.5</v>
      </c>
      <c r="N21" s="72">
        <v>190.5</v>
      </c>
      <c r="O21" s="72">
        <v>194</v>
      </c>
      <c r="P21" s="72">
        <v>195</v>
      </c>
      <c r="Q21" s="72">
        <v>193</v>
      </c>
      <c r="R21" s="72">
        <v>187.5</v>
      </c>
      <c r="S21" s="72">
        <v>188</v>
      </c>
      <c r="T21" s="72">
        <v>187.5</v>
      </c>
      <c r="U21" s="72">
        <v>189</v>
      </c>
      <c r="V21" s="72">
        <v>187</v>
      </c>
      <c r="W21" s="72">
        <v>177.5</v>
      </c>
      <c r="X21" s="72">
        <v>172</v>
      </c>
      <c r="Y21" s="72">
        <v>169</v>
      </c>
      <c r="Z21" s="72"/>
      <c r="AA21" s="74">
        <f>SUM(B21:Z21)</f>
        <v>4038.5</v>
      </c>
    </row>
    <row r="22" spans="1:27" ht="30" customHeight="1" thickBot="1" x14ac:dyDescent="0.25">
      <c r="A22" s="81" t="s">
        <v>17</v>
      </c>
      <c r="B22" s="82">
        <f t="shared" ref="B22:AA22" si="1">SUM(B17:B21)</f>
        <v>6746.1030000000001</v>
      </c>
      <c r="C22" s="83">
        <f t="shared" si="1"/>
        <v>6416.2389999999996</v>
      </c>
      <c r="D22" s="83">
        <f t="shared" si="1"/>
        <v>6323.6859999999997</v>
      </c>
      <c r="E22" s="83">
        <f t="shared" si="1"/>
        <v>6286.7679999999991</v>
      </c>
      <c r="F22" s="83">
        <f t="shared" si="1"/>
        <v>6257.8769999999986</v>
      </c>
      <c r="G22" s="83">
        <f t="shared" si="1"/>
        <v>6164.9269999999997</v>
      </c>
      <c r="H22" s="83">
        <f t="shared" si="1"/>
        <v>6507.6760000000013</v>
      </c>
      <c r="I22" s="83">
        <f t="shared" si="1"/>
        <v>7262.53</v>
      </c>
      <c r="J22" s="83">
        <f t="shared" si="1"/>
        <v>7918.2219999999998</v>
      </c>
      <c r="K22" s="83">
        <f t="shared" si="1"/>
        <v>8324.5659999999989</v>
      </c>
      <c r="L22" s="83">
        <f t="shared" si="1"/>
        <v>8734.2069999999985</v>
      </c>
      <c r="M22" s="83">
        <f t="shared" si="1"/>
        <v>9026.2450000000008</v>
      </c>
      <c r="N22" s="83">
        <f t="shared" si="1"/>
        <v>9317.8289999999997</v>
      </c>
      <c r="O22" s="83">
        <f t="shared" si="1"/>
        <v>9317.228000000001</v>
      </c>
      <c r="P22" s="83">
        <f t="shared" si="1"/>
        <v>9185.4409999999989</v>
      </c>
      <c r="Q22" s="83">
        <f t="shared" si="1"/>
        <v>8970.7169999999987</v>
      </c>
      <c r="R22" s="83">
        <f t="shared" si="1"/>
        <v>8848.2120000000014</v>
      </c>
      <c r="S22" s="83">
        <f t="shared" si="1"/>
        <v>8675.4540000000015</v>
      </c>
      <c r="T22" s="83">
        <f t="shared" si="1"/>
        <v>8308.5169999999998</v>
      </c>
      <c r="U22" s="83">
        <f t="shared" si="1"/>
        <v>8189.9059999999999</v>
      </c>
      <c r="V22" s="83">
        <f t="shared" si="1"/>
        <v>8182.8770000000004</v>
      </c>
      <c r="W22" s="83">
        <f t="shared" si="1"/>
        <v>7860.9039999999995</v>
      </c>
      <c r="X22" s="83">
        <f t="shared" si="1"/>
        <v>7663.2269999999999</v>
      </c>
      <c r="Y22" s="83">
        <f t="shared" si="1"/>
        <v>7364.4250000000011</v>
      </c>
      <c r="Z22" s="84">
        <f t="shared" si="1"/>
        <v>0</v>
      </c>
      <c r="AA22" s="85">
        <f t="shared" si="1"/>
        <v>187853.783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151</v>
      </c>
      <c r="C25" s="67">
        <v>150</v>
      </c>
      <c r="D25" s="67">
        <v>151</v>
      </c>
      <c r="E25" s="67">
        <v>150.5</v>
      </c>
      <c r="F25" s="67">
        <v>151.5</v>
      </c>
      <c r="G25" s="67">
        <v>152</v>
      </c>
      <c r="H25" s="67">
        <v>144.5</v>
      </c>
      <c r="I25" s="67">
        <v>146.5</v>
      </c>
      <c r="J25" s="67">
        <v>156.5</v>
      </c>
      <c r="K25" s="67">
        <v>176.5</v>
      </c>
      <c r="L25" s="67">
        <v>189</v>
      </c>
      <c r="M25" s="67">
        <v>200.5</v>
      </c>
      <c r="N25" s="67">
        <v>206.5</v>
      </c>
      <c r="O25" s="67">
        <v>203</v>
      </c>
      <c r="P25" s="67">
        <v>204</v>
      </c>
      <c r="Q25" s="67">
        <v>202</v>
      </c>
      <c r="R25" s="67">
        <v>196.5</v>
      </c>
      <c r="S25" s="67">
        <v>195</v>
      </c>
      <c r="T25" s="67">
        <v>194.5</v>
      </c>
      <c r="U25" s="67">
        <v>196</v>
      </c>
      <c r="V25" s="67">
        <v>194</v>
      </c>
      <c r="W25" s="67">
        <v>184.5</v>
      </c>
      <c r="X25" s="67">
        <v>179</v>
      </c>
      <c r="Y25" s="67">
        <v>176</v>
      </c>
      <c r="Z25" s="68"/>
      <c r="AA25" s="69">
        <f>SUM(B25:Z25)</f>
        <v>4250.5</v>
      </c>
    </row>
    <row r="26" spans="1:27" ht="24.95" customHeight="1" x14ac:dyDescent="0.2">
      <c r="A26" s="70" t="s">
        <v>20</v>
      </c>
      <c r="B26" s="71">
        <v>6694.1030000000001</v>
      </c>
      <c r="C26" s="72">
        <v>6346.2389999999996</v>
      </c>
      <c r="D26" s="72">
        <v>6422.6859999999997</v>
      </c>
      <c r="E26" s="72">
        <v>6385.268</v>
      </c>
      <c r="F26" s="72">
        <v>6355.3770000000004</v>
      </c>
      <c r="G26" s="72">
        <v>6261.9269999999997</v>
      </c>
      <c r="H26" s="72">
        <v>6512.1760000000004</v>
      </c>
      <c r="I26" s="72">
        <v>7247.03</v>
      </c>
      <c r="J26" s="72">
        <v>7940.7219999999998</v>
      </c>
      <c r="K26" s="72">
        <v>8350.0660000000007</v>
      </c>
      <c r="L26" s="72">
        <v>8743.2070000000003</v>
      </c>
      <c r="M26" s="72">
        <v>9017.7450000000008</v>
      </c>
      <c r="N26" s="72">
        <v>9291.3289999999997</v>
      </c>
      <c r="O26" s="72">
        <v>9314.2279999999992</v>
      </c>
      <c r="P26" s="72">
        <v>9154.4410000000007</v>
      </c>
      <c r="Q26" s="72">
        <v>8921.7170000000006</v>
      </c>
      <c r="R26" s="72">
        <v>8801.7119999999995</v>
      </c>
      <c r="S26" s="72">
        <v>8642.4539999999997</v>
      </c>
      <c r="T26" s="72">
        <v>8249.0169999999998</v>
      </c>
      <c r="U26" s="72">
        <v>8148.9059999999999</v>
      </c>
      <c r="V26" s="72">
        <v>8139.8770000000004</v>
      </c>
      <c r="W26" s="72">
        <v>7811.982</v>
      </c>
      <c r="X26" s="72">
        <v>7651.16</v>
      </c>
      <c r="Y26" s="72">
        <v>7290.4250000000002</v>
      </c>
      <c r="Z26" s="73"/>
      <c r="AA26" s="74">
        <f>SUM(B26:Z26)</f>
        <v>187693.79399999997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6845.1030000000001</v>
      </c>
      <c r="C28" s="57">
        <f t="shared" si="2"/>
        <v>6496.2389999999996</v>
      </c>
      <c r="D28" s="57">
        <f t="shared" si="2"/>
        <v>6573.6859999999997</v>
      </c>
      <c r="E28" s="57">
        <f t="shared" si="2"/>
        <v>6535.768</v>
      </c>
      <c r="F28" s="57">
        <f t="shared" si="2"/>
        <v>6506.8770000000004</v>
      </c>
      <c r="G28" s="57">
        <f t="shared" si="2"/>
        <v>6413.9269999999997</v>
      </c>
      <c r="H28" s="57">
        <f t="shared" si="2"/>
        <v>6656.6760000000004</v>
      </c>
      <c r="I28" s="57">
        <f t="shared" si="2"/>
        <v>7393.53</v>
      </c>
      <c r="J28" s="57">
        <f t="shared" si="2"/>
        <v>8097.2219999999998</v>
      </c>
      <c r="K28" s="57">
        <f t="shared" si="2"/>
        <v>8526.5660000000007</v>
      </c>
      <c r="L28" s="57">
        <f t="shared" si="2"/>
        <v>8932.2070000000003</v>
      </c>
      <c r="M28" s="57">
        <f t="shared" si="2"/>
        <v>9218.2450000000008</v>
      </c>
      <c r="N28" s="57">
        <f t="shared" si="2"/>
        <v>9497.8289999999997</v>
      </c>
      <c r="O28" s="57">
        <f t="shared" si="2"/>
        <v>9517.2279999999992</v>
      </c>
      <c r="P28" s="57">
        <f t="shared" si="2"/>
        <v>9358.4410000000007</v>
      </c>
      <c r="Q28" s="57">
        <f t="shared" si="2"/>
        <v>9123.7170000000006</v>
      </c>
      <c r="R28" s="57">
        <f t="shared" si="2"/>
        <v>8998.2119999999995</v>
      </c>
      <c r="S28" s="57">
        <f t="shared" si="2"/>
        <v>8837.4539999999997</v>
      </c>
      <c r="T28" s="57">
        <f t="shared" si="2"/>
        <v>8443.5169999999998</v>
      </c>
      <c r="U28" s="57">
        <f t="shared" si="2"/>
        <v>8344.905999999999</v>
      </c>
      <c r="V28" s="57">
        <f t="shared" si="2"/>
        <v>8333.8770000000004</v>
      </c>
      <c r="W28" s="57">
        <f t="shared" si="2"/>
        <v>7996.482</v>
      </c>
      <c r="X28" s="57">
        <f t="shared" si="2"/>
        <v>7830.16</v>
      </c>
      <c r="Y28" s="57">
        <f t="shared" si="2"/>
        <v>7466.4250000000002</v>
      </c>
      <c r="Z28" s="58">
        <f t="shared" si="2"/>
        <v>0</v>
      </c>
      <c r="AA28" s="59">
        <f t="shared" si="2"/>
        <v>191944.29399999997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92</v>
      </c>
      <c r="C31" s="90">
        <v>72</v>
      </c>
      <c r="D31" s="90">
        <v>242</v>
      </c>
      <c r="E31" s="90">
        <v>242</v>
      </c>
      <c r="F31" s="90">
        <v>242</v>
      </c>
      <c r="G31" s="90">
        <v>242</v>
      </c>
      <c r="H31" s="90">
        <v>142</v>
      </c>
      <c r="I31" s="90">
        <v>124</v>
      </c>
      <c r="J31" s="90">
        <v>172</v>
      </c>
      <c r="K31" s="90">
        <v>195</v>
      </c>
      <c r="L31" s="90">
        <v>191</v>
      </c>
      <c r="M31" s="90">
        <v>178</v>
      </c>
      <c r="N31" s="90">
        <v>162</v>
      </c>
      <c r="O31" s="90">
        <v>178</v>
      </c>
      <c r="P31" s="90">
        <v>153</v>
      </c>
      <c r="Q31" s="90">
        <v>146</v>
      </c>
      <c r="R31" s="90">
        <v>143</v>
      </c>
      <c r="S31" s="90">
        <v>155</v>
      </c>
      <c r="T31" s="90">
        <v>128</v>
      </c>
      <c r="U31" s="90">
        <v>123</v>
      </c>
      <c r="V31" s="90">
        <v>119</v>
      </c>
      <c r="W31" s="90">
        <v>101</v>
      </c>
      <c r="X31" s="90">
        <v>127</v>
      </c>
      <c r="Y31" s="90">
        <v>95</v>
      </c>
      <c r="Z31" s="91"/>
      <c r="AA31" s="69">
        <f t="shared" ref="AA31:AA36" si="3">SUM(B31:Z31)</f>
        <v>3764</v>
      </c>
    </row>
    <row r="32" spans="1:27" ht="24.95" customHeight="1" x14ac:dyDescent="0.2">
      <c r="A32" s="92" t="s">
        <v>37</v>
      </c>
      <c r="B32" s="93">
        <v>7</v>
      </c>
      <c r="C32" s="94">
        <v>8</v>
      </c>
      <c r="D32" s="94">
        <v>8</v>
      </c>
      <c r="E32" s="94">
        <v>7</v>
      </c>
      <c r="F32" s="94">
        <v>7</v>
      </c>
      <c r="G32" s="94">
        <v>7</v>
      </c>
      <c r="H32" s="94">
        <v>7</v>
      </c>
      <c r="I32" s="94">
        <v>7</v>
      </c>
      <c r="J32" s="94">
        <v>7</v>
      </c>
      <c r="K32" s="94">
        <v>7</v>
      </c>
      <c r="L32" s="94">
        <v>7</v>
      </c>
      <c r="M32" s="94">
        <v>14</v>
      </c>
      <c r="N32" s="94">
        <v>18</v>
      </c>
      <c r="O32" s="94">
        <v>22</v>
      </c>
      <c r="P32" s="94">
        <v>20</v>
      </c>
      <c r="Q32" s="94">
        <v>7</v>
      </c>
      <c r="R32" s="94">
        <v>7</v>
      </c>
      <c r="S32" s="94">
        <v>7</v>
      </c>
      <c r="T32" s="94">
        <v>7</v>
      </c>
      <c r="U32" s="94">
        <v>32</v>
      </c>
      <c r="V32" s="94">
        <v>32</v>
      </c>
      <c r="W32" s="94">
        <v>34.578000000000003</v>
      </c>
      <c r="X32" s="94">
        <v>39.933</v>
      </c>
      <c r="Y32" s="94">
        <v>7</v>
      </c>
      <c r="Z32" s="95"/>
      <c r="AA32" s="74">
        <f t="shared" si="3"/>
        <v>326.51099999999997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99</v>
      </c>
      <c r="C36" s="83">
        <f t="shared" ref="C36:Z36" si="4">SUM(C31:C35)</f>
        <v>80</v>
      </c>
      <c r="D36" s="83">
        <f t="shared" si="4"/>
        <v>250</v>
      </c>
      <c r="E36" s="83">
        <f t="shared" si="4"/>
        <v>249</v>
      </c>
      <c r="F36" s="83">
        <f t="shared" si="4"/>
        <v>249</v>
      </c>
      <c r="G36" s="83">
        <f t="shared" si="4"/>
        <v>249</v>
      </c>
      <c r="H36" s="83">
        <f t="shared" si="4"/>
        <v>149</v>
      </c>
      <c r="I36" s="83">
        <f t="shared" si="4"/>
        <v>131</v>
      </c>
      <c r="J36" s="83">
        <f t="shared" si="4"/>
        <v>179</v>
      </c>
      <c r="K36" s="83">
        <f t="shared" si="4"/>
        <v>202</v>
      </c>
      <c r="L36" s="83">
        <f t="shared" si="4"/>
        <v>198</v>
      </c>
      <c r="M36" s="83">
        <f t="shared" si="4"/>
        <v>192</v>
      </c>
      <c r="N36" s="83">
        <f t="shared" si="4"/>
        <v>180</v>
      </c>
      <c r="O36" s="83">
        <f t="shared" si="4"/>
        <v>200</v>
      </c>
      <c r="P36" s="83">
        <f t="shared" si="4"/>
        <v>173</v>
      </c>
      <c r="Q36" s="83">
        <f t="shared" si="4"/>
        <v>153</v>
      </c>
      <c r="R36" s="83">
        <f t="shared" si="4"/>
        <v>150</v>
      </c>
      <c r="S36" s="83">
        <f t="shared" si="4"/>
        <v>162</v>
      </c>
      <c r="T36" s="83">
        <f t="shared" si="4"/>
        <v>135</v>
      </c>
      <c r="U36" s="83">
        <f t="shared" si="4"/>
        <v>155</v>
      </c>
      <c r="V36" s="83">
        <f t="shared" si="4"/>
        <v>151</v>
      </c>
      <c r="W36" s="83">
        <f t="shared" si="4"/>
        <v>135.578</v>
      </c>
      <c r="X36" s="83">
        <f t="shared" si="4"/>
        <v>166.93299999999999</v>
      </c>
      <c r="Y36" s="83">
        <f t="shared" si="4"/>
        <v>102</v>
      </c>
      <c r="Z36" s="84">
        <f t="shared" si="4"/>
        <v>0</v>
      </c>
      <c r="AA36" s="85">
        <f t="shared" si="3"/>
        <v>4090.511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6845.1030000000001</v>
      </c>
      <c r="C47" s="83">
        <f t="shared" ref="C47:Z47" si="8">SUM(C10:C13)+C22+C36</f>
        <v>6496.2389999999996</v>
      </c>
      <c r="D47" s="83">
        <f t="shared" si="8"/>
        <v>6573.6859999999997</v>
      </c>
      <c r="E47" s="83">
        <f t="shared" si="8"/>
        <v>6535.7679999999991</v>
      </c>
      <c r="F47" s="83">
        <f t="shared" si="8"/>
        <v>6506.8769999999986</v>
      </c>
      <c r="G47" s="83">
        <f t="shared" si="8"/>
        <v>6413.9269999999997</v>
      </c>
      <c r="H47" s="83">
        <f t="shared" si="8"/>
        <v>6656.6760000000013</v>
      </c>
      <c r="I47" s="83">
        <f t="shared" si="8"/>
        <v>7393.53</v>
      </c>
      <c r="J47" s="83">
        <f t="shared" si="8"/>
        <v>8097.2219999999998</v>
      </c>
      <c r="K47" s="83">
        <f t="shared" si="8"/>
        <v>8526.5659999999989</v>
      </c>
      <c r="L47" s="83">
        <f t="shared" si="8"/>
        <v>8932.2069999999985</v>
      </c>
      <c r="M47" s="83">
        <f t="shared" si="8"/>
        <v>9218.2450000000008</v>
      </c>
      <c r="N47" s="83">
        <f t="shared" si="8"/>
        <v>9497.8289999999997</v>
      </c>
      <c r="O47" s="83">
        <f t="shared" si="8"/>
        <v>9517.228000000001</v>
      </c>
      <c r="P47" s="83">
        <f t="shared" si="8"/>
        <v>9358.4409999999989</v>
      </c>
      <c r="Q47" s="83">
        <f t="shared" si="8"/>
        <v>9123.7169999999987</v>
      </c>
      <c r="R47" s="83">
        <f t="shared" si="8"/>
        <v>8998.2120000000014</v>
      </c>
      <c r="S47" s="83">
        <f t="shared" si="8"/>
        <v>8837.4540000000015</v>
      </c>
      <c r="T47" s="83">
        <f t="shared" si="8"/>
        <v>8443.5169999999998</v>
      </c>
      <c r="U47" s="83">
        <f t="shared" si="8"/>
        <v>8344.905999999999</v>
      </c>
      <c r="V47" s="83">
        <f t="shared" si="8"/>
        <v>8333.8770000000004</v>
      </c>
      <c r="W47" s="83">
        <f t="shared" si="8"/>
        <v>7996.482</v>
      </c>
      <c r="X47" s="83">
        <f t="shared" si="8"/>
        <v>7830.16</v>
      </c>
      <c r="Y47" s="83">
        <f t="shared" si="8"/>
        <v>7466.4250000000011</v>
      </c>
      <c r="Z47" s="84">
        <f t="shared" si="8"/>
        <v>0</v>
      </c>
      <c r="AA47" s="100">
        <f>SUM(B47:Z47)</f>
        <v>191944.29399999994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-600</v>
      </c>
      <c r="F4" s="18">
        <v>-600</v>
      </c>
      <c r="G4" s="18">
        <v>-427.7</v>
      </c>
      <c r="H4" s="18">
        <v>-317.7</v>
      </c>
      <c r="I4" s="18">
        <v>-266.7</v>
      </c>
      <c r="J4" s="18">
        <v>-310.2</v>
      </c>
      <c r="K4" s="18">
        <v>-309</v>
      </c>
      <c r="L4" s="18">
        <v>-405.5</v>
      </c>
      <c r="M4" s="18">
        <v>-464.9</v>
      </c>
      <c r="N4" s="18">
        <v>-475.9</v>
      </c>
      <c r="O4" s="18">
        <v>-483.9</v>
      </c>
      <c r="P4" s="18">
        <v>-505.1</v>
      </c>
      <c r="Q4" s="18">
        <v>-494.5</v>
      </c>
      <c r="R4" s="18">
        <v>-510.8</v>
      </c>
      <c r="S4" s="18">
        <v>-429.7</v>
      </c>
      <c r="T4" s="18">
        <v>-514</v>
      </c>
      <c r="U4" s="18">
        <v>-423.4</v>
      </c>
      <c r="V4" s="18">
        <v>-332.1</v>
      </c>
      <c r="W4" s="18">
        <v>-312.3</v>
      </c>
      <c r="X4" s="18">
        <v>-434.2</v>
      </c>
      <c r="Y4" s="18">
        <v>-600</v>
      </c>
      <c r="Z4" s="19"/>
      <c r="AA4" s="107">
        <f>SUM(B4:Z4)</f>
        <v>-11017.599999999999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130.25</v>
      </c>
      <c r="C7" s="113">
        <v>112.49</v>
      </c>
      <c r="D7" s="113">
        <v>105.1</v>
      </c>
      <c r="E7" s="113">
        <v>103.16</v>
      </c>
      <c r="F7" s="113">
        <v>101.51</v>
      </c>
      <c r="G7" s="113">
        <v>101.61</v>
      </c>
      <c r="H7" s="113">
        <v>113.03</v>
      </c>
      <c r="I7" s="113">
        <v>115.05</v>
      </c>
      <c r="J7" s="113">
        <v>120.79</v>
      </c>
      <c r="K7" s="113">
        <v>115.04</v>
      </c>
      <c r="L7" s="113">
        <v>122.21</v>
      </c>
      <c r="M7" s="113">
        <v>128.68</v>
      </c>
      <c r="N7" s="113">
        <v>155</v>
      </c>
      <c r="O7" s="113">
        <v>155.9</v>
      </c>
      <c r="P7" s="113">
        <v>155</v>
      </c>
      <c r="Q7" s="113">
        <v>157.94999999999999</v>
      </c>
      <c r="R7" s="113">
        <v>183.46</v>
      </c>
      <c r="S7" s="113">
        <v>190.48</v>
      </c>
      <c r="T7" s="113">
        <v>202.16</v>
      </c>
      <c r="U7" s="113">
        <v>179.93</v>
      </c>
      <c r="V7" s="113">
        <v>178.95</v>
      </c>
      <c r="W7" s="113">
        <v>156.6</v>
      </c>
      <c r="X7" s="113">
        <v>127.36</v>
      </c>
      <c r="Y7" s="113">
        <v>142.05000000000001</v>
      </c>
      <c r="Z7" s="114"/>
      <c r="AA7" s="115">
        <v>139.73999999999998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600</v>
      </c>
      <c r="F13" s="125">
        <v>600</v>
      </c>
      <c r="G13" s="125">
        <v>427.7</v>
      </c>
      <c r="H13" s="125">
        <v>317.7</v>
      </c>
      <c r="I13" s="125">
        <v>266.7</v>
      </c>
      <c r="J13" s="125">
        <v>310.2</v>
      </c>
      <c r="K13" s="125">
        <v>309</v>
      </c>
      <c r="L13" s="125">
        <v>405.5</v>
      </c>
      <c r="M13" s="125">
        <v>464.9</v>
      </c>
      <c r="N13" s="125">
        <v>475.9</v>
      </c>
      <c r="O13" s="125">
        <v>483.9</v>
      </c>
      <c r="P13" s="125">
        <v>505.1</v>
      </c>
      <c r="Q13" s="125">
        <v>494.5</v>
      </c>
      <c r="R13" s="125">
        <v>510.8</v>
      </c>
      <c r="S13" s="125">
        <v>429.7</v>
      </c>
      <c r="T13" s="125">
        <v>514</v>
      </c>
      <c r="U13" s="125">
        <v>423.4</v>
      </c>
      <c r="V13" s="125">
        <v>332.1</v>
      </c>
      <c r="W13" s="125">
        <v>312.3</v>
      </c>
      <c r="X13" s="125">
        <v>434.2</v>
      </c>
      <c r="Y13" s="126">
        <v>600</v>
      </c>
      <c r="Z13" s="127"/>
      <c r="AA13" s="128">
        <f t="shared" si="0"/>
        <v>11017.599999999999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600</v>
      </c>
      <c r="G16" s="131">
        <f t="shared" si="1"/>
        <v>427.7</v>
      </c>
      <c r="H16" s="131">
        <f t="shared" si="1"/>
        <v>317.7</v>
      </c>
      <c r="I16" s="131">
        <f t="shared" si="1"/>
        <v>266.7</v>
      </c>
      <c r="J16" s="131">
        <f t="shared" si="1"/>
        <v>310.2</v>
      </c>
      <c r="K16" s="131">
        <f t="shared" si="1"/>
        <v>309</v>
      </c>
      <c r="L16" s="131">
        <f t="shared" si="1"/>
        <v>405.5</v>
      </c>
      <c r="M16" s="131">
        <f t="shared" si="1"/>
        <v>464.9</v>
      </c>
      <c r="N16" s="131">
        <f t="shared" si="1"/>
        <v>475.9</v>
      </c>
      <c r="O16" s="131">
        <f t="shared" si="1"/>
        <v>483.9</v>
      </c>
      <c r="P16" s="131">
        <f t="shared" si="1"/>
        <v>505.1</v>
      </c>
      <c r="Q16" s="131">
        <f t="shared" si="1"/>
        <v>494.5</v>
      </c>
      <c r="R16" s="131">
        <f t="shared" si="1"/>
        <v>510.8</v>
      </c>
      <c r="S16" s="131">
        <f t="shared" si="1"/>
        <v>429.7</v>
      </c>
      <c r="T16" s="131">
        <f t="shared" si="1"/>
        <v>514</v>
      </c>
      <c r="U16" s="131">
        <f t="shared" si="1"/>
        <v>423.4</v>
      </c>
      <c r="V16" s="131">
        <f t="shared" si="1"/>
        <v>332.1</v>
      </c>
      <c r="W16" s="131">
        <f t="shared" si="1"/>
        <v>312.3</v>
      </c>
      <c r="X16" s="131">
        <f t="shared" si="1"/>
        <v>434.2</v>
      </c>
      <c r="Y16" s="131">
        <f t="shared" si="1"/>
        <v>600</v>
      </c>
      <c r="Z16" s="132" t="str">
        <f t="shared" si="1"/>
        <v/>
      </c>
      <c r="AA16" s="85">
        <f t="shared" si="0"/>
        <v>11017.599999999999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2021-08-09T11:13:17Z</dcterms:created>
  <dcterms:modified xsi:type="dcterms:W3CDTF">2021-08-09T11:13:17Z</dcterms:modified>
</cp:coreProperties>
</file>