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[1]SPOT_Orders_OverView_01!$A$45:$A$77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<sst xmlns="http://schemas.openxmlformats.org/spreadsheetml/2006/main" count="109" uniqueCount="48">
  <si>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08/08/2021 14:05:49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</si>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</sst>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1269</c:v>
                </c:pt>
                <c:pt idx="1">
                  <c:v>1269</c:v>
                </c:pt>
                <c:pt idx="2">
                  <c:v>1109</c:v>
                </c:pt>
                <c:pt idx="3">
                  <c:v>1109</c:v>
                </c:pt>
                <c:pt idx="4">
                  <c:v>1109</c:v>
                </c:pt>
                <c:pt idx="5">
                  <c:v>1109</c:v>
                </c:pt>
                <c:pt idx="6">
                  <c:v>1109</c:v>
                </c:pt>
                <c:pt idx="7">
                  <c:v>1209</c:v>
                </c:pt>
                <c:pt idx="8">
                  <c:v>1319</c:v>
                </c:pt>
                <c:pt idx="9">
                  <c:v>1349</c:v>
                </c:pt>
                <c:pt idx="10">
                  <c:v>1349</c:v>
                </c:pt>
                <c:pt idx="11">
                  <c:v>1349</c:v>
                </c:pt>
                <c:pt idx="12">
                  <c:v>1349</c:v>
                </c:pt>
                <c:pt idx="13">
                  <c:v>1349</c:v>
                </c:pt>
                <c:pt idx="14">
                  <c:v>1349</c:v>
                </c:pt>
                <c:pt idx="15">
                  <c:v>1349</c:v>
                </c:pt>
                <c:pt idx="16">
                  <c:v>1349</c:v>
                </c:pt>
                <c:pt idx="17">
                  <c:v>1349</c:v>
                </c:pt>
                <c:pt idx="18">
                  <c:v>1349</c:v>
                </c:pt>
                <c:pt idx="19">
                  <c:v>1349</c:v>
                </c:pt>
                <c:pt idx="20">
                  <c:v>1349</c:v>
                </c:pt>
                <c:pt idx="21">
                  <c:v>1349</c:v>
                </c:pt>
                <c:pt idx="22">
                  <c:v>1349</c:v>
                </c:pt>
                <c:pt idx="23">
                  <c:v>1269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3194.1950000000002</c:v>
                </c:pt>
                <c:pt idx="1">
                  <c:v>3134.3159999999998</c:v>
                </c:pt>
                <c:pt idx="2">
                  <c:v>3147.645</c:v>
                </c:pt>
                <c:pt idx="3">
                  <c:v>3028.84</c:v>
                </c:pt>
                <c:pt idx="4">
                  <c:v>3008.5129999999999</c:v>
                </c:pt>
                <c:pt idx="5">
                  <c:v>3184.172</c:v>
                </c:pt>
                <c:pt idx="6">
                  <c:v>3180.9070000000002</c:v>
                </c:pt>
                <c:pt idx="7">
                  <c:v>3218.5060000000003</c:v>
                </c:pt>
                <c:pt idx="8">
                  <c:v>3246.3670000000002</c:v>
                </c:pt>
                <c:pt idx="9">
                  <c:v>3327.4769999999999</c:v>
                </c:pt>
                <c:pt idx="10">
                  <c:v>3421.6329999999998</c:v>
                </c:pt>
                <c:pt idx="11">
                  <c:v>3443.3589999999999</c:v>
                </c:pt>
                <c:pt idx="12">
                  <c:v>3472.6440000000002</c:v>
                </c:pt>
                <c:pt idx="13">
                  <c:v>3443.8270000000002</c:v>
                </c:pt>
                <c:pt idx="14">
                  <c:v>3432.761</c:v>
                </c:pt>
                <c:pt idx="15">
                  <c:v>3421.0239999999999</c:v>
                </c:pt>
                <c:pt idx="16">
                  <c:v>3452.2829999999999</c:v>
                </c:pt>
                <c:pt idx="17">
                  <c:v>3600.6880000000001</c:v>
                </c:pt>
                <c:pt idx="18">
                  <c:v>3625.1419999999998</c:v>
                </c:pt>
                <c:pt idx="19">
                  <c:v>3663.491</c:v>
                </c:pt>
                <c:pt idx="20">
                  <c:v>3721.232</c:v>
                </c:pt>
                <c:pt idx="21">
                  <c:v>3708.011</c:v>
                </c:pt>
                <c:pt idx="22">
                  <c:v>3520.451</c:v>
                </c:pt>
                <c:pt idx="23">
                  <c:v>3452.9170000000004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1437</c:v>
                </c:pt>
                <c:pt idx="1">
                  <c:v>1435</c:v>
                </c:pt>
                <c:pt idx="2">
                  <c:v>1411</c:v>
                </c:pt>
                <c:pt idx="3">
                  <c:v>1306</c:v>
                </c:pt>
                <c:pt idx="4">
                  <c:v>1326</c:v>
                </c:pt>
                <c:pt idx="5">
                  <c:v>1246</c:v>
                </c:pt>
                <c:pt idx="6">
                  <c:v>1084.7</c:v>
                </c:pt>
                <c:pt idx="7">
                  <c:v>816.3</c:v>
                </c:pt>
                <c:pt idx="8">
                  <c:v>754</c:v>
                </c:pt>
                <c:pt idx="9">
                  <c:v>795</c:v>
                </c:pt>
                <c:pt idx="10">
                  <c:v>808.6</c:v>
                </c:pt>
                <c:pt idx="11">
                  <c:v>800.3</c:v>
                </c:pt>
                <c:pt idx="12">
                  <c:v>725.5</c:v>
                </c:pt>
                <c:pt idx="13">
                  <c:v>730.9</c:v>
                </c:pt>
                <c:pt idx="14">
                  <c:v>661</c:v>
                </c:pt>
                <c:pt idx="15">
                  <c:v>683</c:v>
                </c:pt>
                <c:pt idx="16">
                  <c:v>876.9</c:v>
                </c:pt>
                <c:pt idx="17">
                  <c:v>1041.5</c:v>
                </c:pt>
                <c:pt idx="18">
                  <c:v>1201.9000000000001</c:v>
                </c:pt>
                <c:pt idx="19">
                  <c:v>1169.0999999999999</c:v>
                </c:pt>
                <c:pt idx="20">
                  <c:v>1098.9000000000001</c:v>
                </c:pt>
                <c:pt idx="21">
                  <c:v>1096.3050000000001</c:v>
                </c:pt>
                <c:pt idx="22">
                  <c:v>1050.7</c:v>
                </c:pt>
                <c:pt idx="23">
                  <c:v>1157.0999999999999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458.49699999999996</c:v>
                </c:pt>
                <c:pt idx="1">
                  <c:v>471.92700000000008</c:v>
                </c:pt>
                <c:pt idx="2">
                  <c:v>491.21199999999999</c:v>
                </c:pt>
                <c:pt idx="3">
                  <c:v>501.97699999999998</c:v>
                </c:pt>
                <c:pt idx="4">
                  <c:v>511.41200000000003</c:v>
                </c:pt>
                <c:pt idx="5">
                  <c:v>528.26099999999997</c:v>
                </c:pt>
                <c:pt idx="6">
                  <c:v>674.41399999999999</c:v>
                </c:pt>
                <c:pt idx="7">
                  <c:v>1124.701</c:v>
                </c:pt>
                <c:pt idx="8">
                  <c:v>1690.6699999999998</c:v>
                </c:pt>
                <c:pt idx="9">
                  <c:v>2185.5500000000006</c:v>
                </c:pt>
                <c:pt idx="10">
                  <c:v>2540.5270000000005</c:v>
                </c:pt>
                <c:pt idx="11">
                  <c:v>2745.2689999999998</c:v>
                </c:pt>
                <c:pt idx="12">
                  <c:v>2829.6190000000015</c:v>
                </c:pt>
                <c:pt idx="13">
                  <c:v>2812.1890000000003</c:v>
                </c:pt>
                <c:pt idx="14">
                  <c:v>2661.6659999999993</c:v>
                </c:pt>
                <c:pt idx="15">
                  <c:v>2355.3009999999995</c:v>
                </c:pt>
                <c:pt idx="16">
                  <c:v>1883.549</c:v>
                </c:pt>
                <c:pt idx="17">
                  <c:v>1288.3810000000003</c:v>
                </c:pt>
                <c:pt idx="18">
                  <c:v>713.70299999999986</c:v>
                </c:pt>
                <c:pt idx="19">
                  <c:v>504.19499999999999</c:v>
                </c:pt>
                <c:pt idx="20">
                  <c:v>458.84199999999987</c:v>
                </c:pt>
                <c:pt idx="21">
                  <c:v>437.346</c:v>
                </c:pt>
                <c:pt idx="22">
                  <c:v>422.36399999999992</c:v>
                </c:pt>
                <c:pt idx="23">
                  <c:v>423.39000000000004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140</c:v>
                </c:pt>
                <c:pt idx="5">
                  <c:v>140</c:v>
                </c:pt>
                <c:pt idx="6">
                  <c:v>182</c:v>
                </c:pt>
                <c:pt idx="7">
                  <c:v>982.54100000000005</c:v>
                </c:pt>
                <c:pt idx="8">
                  <c:v>1251.0320000000002</c:v>
                </c:pt>
                <c:pt idx="9">
                  <c:v>963.63200000000006</c:v>
                </c:pt>
                <c:pt idx="10">
                  <c:v>857.68100000000004</c:v>
                </c:pt>
                <c:pt idx="11">
                  <c:v>933.46799999999996</c:v>
                </c:pt>
                <c:pt idx="12">
                  <c:v>1146.203</c:v>
                </c:pt>
                <c:pt idx="13">
                  <c:v>1222.8980000000001</c:v>
                </c:pt>
                <c:pt idx="14">
                  <c:v>1297.163</c:v>
                </c:pt>
                <c:pt idx="15">
                  <c:v>1475.63</c:v>
                </c:pt>
                <c:pt idx="16">
                  <c:v>1548.6109999999999</c:v>
                </c:pt>
                <c:pt idx="17">
                  <c:v>1624.287</c:v>
                </c:pt>
                <c:pt idx="18">
                  <c:v>1613.107</c:v>
                </c:pt>
                <c:pt idx="19">
                  <c:v>1746.2159999999999</c:v>
                </c:pt>
                <c:pt idx="20">
                  <c:v>1890</c:v>
                </c:pt>
                <c:pt idx="21">
                  <c:v>1604</c:v>
                </c:pt>
                <c:pt idx="22">
                  <c:v>1578.7180000000001</c:v>
                </c:pt>
                <c:pt idx="23">
                  <c:v>1233.9380000000001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1001248"/>
        <c:axId val="3910016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6472.6920000000009</c:v>
                </c:pt>
                <c:pt idx="1">
                  <c:v>6424.2430000000013</c:v>
                </c:pt>
                <c:pt idx="2">
                  <c:v>6272.8570000000018</c:v>
                </c:pt>
                <c:pt idx="3">
                  <c:v>6059.817</c:v>
                </c:pt>
                <c:pt idx="4">
                  <c:v>6094.9249999999993</c:v>
                </c:pt>
                <c:pt idx="5">
                  <c:v>6207.4150000000009</c:v>
                </c:pt>
                <c:pt idx="6">
                  <c:v>6231.0059999999994</c:v>
                </c:pt>
                <c:pt idx="7">
                  <c:v>7351.0760000000009</c:v>
                </c:pt>
                <c:pt idx="8">
                  <c:v>8261.0820000000003</c:v>
                </c:pt>
                <c:pt idx="9">
                  <c:v>8620.6680000000033</c:v>
                </c:pt>
                <c:pt idx="10">
                  <c:v>8977.4809999999961</c:v>
                </c:pt>
                <c:pt idx="11">
                  <c:v>9271.4310000000005</c:v>
                </c:pt>
                <c:pt idx="12">
                  <c:v>9522.957000000004</c:v>
                </c:pt>
                <c:pt idx="13">
                  <c:v>9558.81</c:v>
                </c:pt>
                <c:pt idx="14">
                  <c:v>9401.6260000000002</c:v>
                </c:pt>
                <c:pt idx="15">
                  <c:v>9283.9420000000009</c:v>
                </c:pt>
                <c:pt idx="16">
                  <c:v>9110.3729999999978</c:v>
                </c:pt>
                <c:pt idx="17">
                  <c:v>8903.8579999999984</c:v>
                </c:pt>
                <c:pt idx="18">
                  <c:v>8502.8569999999982</c:v>
                </c:pt>
                <c:pt idx="19">
                  <c:v>8432.0149999999976</c:v>
                </c:pt>
                <c:pt idx="20">
                  <c:v>8517.9889999999996</c:v>
                </c:pt>
                <c:pt idx="21">
                  <c:v>8194.6769999999997</c:v>
                </c:pt>
                <c:pt idx="22">
                  <c:v>7921.1949999999979</c:v>
                </c:pt>
                <c:pt idx="23">
                  <c:v>7536.378999999999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1001248"/>
        <c:axId val="3910016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150</c:v>
                </c:pt>
                <c:pt idx="1">
                  <c:v>135</c:v>
                </c:pt>
                <c:pt idx="2">
                  <c:v>123.58</c:v>
                </c:pt>
                <c:pt idx="3">
                  <c:v>109.33</c:v>
                </c:pt>
                <c:pt idx="4">
                  <c:v>107.14</c:v>
                </c:pt>
                <c:pt idx="5">
                  <c:v>129.41</c:v>
                </c:pt>
                <c:pt idx="6">
                  <c:v>145</c:v>
                </c:pt>
                <c:pt idx="7">
                  <c:v>153.6</c:v>
                </c:pt>
                <c:pt idx="8">
                  <c:v>153.76</c:v>
                </c:pt>
                <c:pt idx="9">
                  <c:v>153.12</c:v>
                </c:pt>
                <c:pt idx="10">
                  <c:v>153.12</c:v>
                </c:pt>
                <c:pt idx="11">
                  <c:v>153.28</c:v>
                </c:pt>
                <c:pt idx="12">
                  <c:v>153.76</c:v>
                </c:pt>
                <c:pt idx="13">
                  <c:v>153.91999999999999</c:v>
                </c:pt>
                <c:pt idx="14">
                  <c:v>154.08000000000001</c:v>
                </c:pt>
                <c:pt idx="15">
                  <c:v>154.4</c:v>
                </c:pt>
                <c:pt idx="16">
                  <c:v>177.4</c:v>
                </c:pt>
                <c:pt idx="17">
                  <c:v>194.92</c:v>
                </c:pt>
                <c:pt idx="18">
                  <c:v>208.12</c:v>
                </c:pt>
                <c:pt idx="19">
                  <c:v>198.64</c:v>
                </c:pt>
                <c:pt idx="20">
                  <c:v>200</c:v>
                </c:pt>
                <c:pt idx="21">
                  <c:v>189.99</c:v>
                </c:pt>
                <c:pt idx="22">
                  <c:v>175.32</c:v>
                </c:pt>
                <c:pt idx="23">
                  <c:v>152.80000000000001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010752"/>
        <c:axId val="388010360"/>
      </c:lineChart>
      <c:catAx>
        <c:axId val="391001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1001640"/>
        <c:crosses val="autoZero"/>
        <c:auto val="1"/>
        <c:lblAlgn val="ctr"/>
        <c:lblOffset val="100"/>
        <c:noMultiLvlLbl val="0"/>
      </c:catAx>
      <c:valAx>
        <c:axId val="391001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1001248"/>
        <c:crosses val="autoZero"/>
        <c:crossBetween val="between"/>
      </c:valAx>
      <c:valAx>
        <c:axId val="3880103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010752"/>
        <c:crosses val="max"/>
        <c:crossBetween val="between"/>
      </c:valAx>
      <c:catAx>
        <c:axId val="3880107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8010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44417</v>
          </cell>
        </row>
        <row r="5">
          <cell r="C5" t="str">
            <v>DAM</v>
          </cell>
        </row>
        <row r="26">
          <cell r="C26">
            <v>30766</v>
          </cell>
        </row>
        <row r="27">
          <cell r="C27">
            <v>81050.400999999983</v>
          </cell>
        </row>
        <row r="28">
          <cell r="C28">
            <v>23887.125000000004</v>
          </cell>
        </row>
        <row r="29">
          <cell r="C29">
            <v>24712.705000000002</v>
          </cell>
        </row>
        <row r="30">
          <cell r="C30">
            <v>30714.962000000007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17411.795999999998</v>
          </cell>
        </row>
        <row r="39">
          <cell r="C39">
            <v>37973.859999999993</v>
          </cell>
        </row>
        <row r="40">
          <cell r="C40">
            <v>124890.215</v>
          </cell>
        </row>
        <row r="41">
          <cell r="C41">
            <v>0</v>
          </cell>
        </row>
        <row r="42">
          <cell r="C42">
            <v>6873.5</v>
          </cell>
        </row>
        <row r="43">
          <cell r="C43">
            <v>3982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150</v>
          </cell>
          <cell r="C7">
            <v>135</v>
          </cell>
          <cell r="D7">
            <v>123.58</v>
          </cell>
          <cell r="E7">
            <v>109.33</v>
          </cell>
          <cell r="F7">
            <v>107.14</v>
          </cell>
          <cell r="G7">
            <v>129.41</v>
          </cell>
          <cell r="H7">
            <v>145</v>
          </cell>
          <cell r="I7">
            <v>153.6</v>
          </cell>
          <cell r="J7">
            <v>153.76</v>
          </cell>
          <cell r="K7">
            <v>153.12</v>
          </cell>
          <cell r="L7">
            <v>153.12</v>
          </cell>
          <cell r="M7">
            <v>153.28</v>
          </cell>
          <cell r="N7">
            <v>153.76</v>
          </cell>
          <cell r="O7">
            <v>153.91999999999999</v>
          </cell>
          <cell r="P7">
            <v>154.08000000000001</v>
          </cell>
          <cell r="Q7">
            <v>154.4</v>
          </cell>
          <cell r="R7">
            <v>177.4</v>
          </cell>
          <cell r="S7">
            <v>194.92</v>
          </cell>
          <cell r="T7">
            <v>208.12</v>
          </cell>
          <cell r="U7">
            <v>198.64</v>
          </cell>
          <cell r="V7">
            <v>200</v>
          </cell>
          <cell r="W7">
            <v>189.99</v>
          </cell>
          <cell r="X7">
            <v>175.32</v>
          </cell>
          <cell r="Y7">
            <v>152.80000000000001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150</v>
          </cell>
          <cell r="C7">
            <v>135</v>
          </cell>
          <cell r="D7">
            <v>123.58</v>
          </cell>
          <cell r="E7">
            <v>109.33</v>
          </cell>
          <cell r="F7">
            <v>107.14</v>
          </cell>
          <cell r="G7">
            <v>129.41</v>
          </cell>
          <cell r="H7">
            <v>145</v>
          </cell>
          <cell r="I7">
            <v>153.6</v>
          </cell>
          <cell r="J7">
            <v>153.76</v>
          </cell>
          <cell r="K7">
            <v>153.12</v>
          </cell>
          <cell r="L7">
            <v>153.12</v>
          </cell>
          <cell r="M7">
            <v>153.28</v>
          </cell>
          <cell r="N7">
            <v>153.76</v>
          </cell>
          <cell r="O7">
            <v>153.91999999999999</v>
          </cell>
          <cell r="P7">
            <v>154.08000000000001</v>
          </cell>
          <cell r="Q7">
            <v>154.4</v>
          </cell>
          <cell r="R7">
            <v>177.4</v>
          </cell>
          <cell r="S7">
            <v>194.92</v>
          </cell>
          <cell r="T7">
            <v>208.12</v>
          </cell>
          <cell r="U7">
            <v>198.64</v>
          </cell>
          <cell r="V7">
            <v>200</v>
          </cell>
          <cell r="W7">
            <v>189.99</v>
          </cell>
          <cell r="X7">
            <v>175.32</v>
          </cell>
          <cell r="Y7">
            <v>152.80000000000001</v>
          </cell>
        </row>
        <row r="10">
          <cell r="B10">
            <v>180</v>
          </cell>
          <cell r="C10">
            <v>180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180</v>
          </cell>
          <cell r="K10">
            <v>180</v>
          </cell>
          <cell r="L10">
            <v>180</v>
          </cell>
          <cell r="M10">
            <v>180</v>
          </cell>
          <cell r="N10">
            <v>180</v>
          </cell>
          <cell r="O10">
            <v>180</v>
          </cell>
          <cell r="P10">
            <v>180</v>
          </cell>
          <cell r="Q10">
            <v>180</v>
          </cell>
          <cell r="R10">
            <v>180</v>
          </cell>
          <cell r="S10">
            <v>180</v>
          </cell>
          <cell r="T10">
            <v>180</v>
          </cell>
          <cell r="U10">
            <v>180</v>
          </cell>
          <cell r="V10">
            <v>180</v>
          </cell>
          <cell r="W10">
            <v>180</v>
          </cell>
          <cell r="X10">
            <v>180</v>
          </cell>
          <cell r="Y10">
            <v>180</v>
          </cell>
        </row>
        <row r="11">
          <cell r="B11">
            <v>180</v>
          </cell>
          <cell r="C11">
            <v>180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180</v>
          </cell>
          <cell r="K11">
            <v>210</v>
          </cell>
          <cell r="L11">
            <v>210</v>
          </cell>
          <cell r="M11">
            <v>210</v>
          </cell>
          <cell r="N11">
            <v>210</v>
          </cell>
          <cell r="O11">
            <v>210</v>
          </cell>
          <cell r="P11">
            <v>210</v>
          </cell>
          <cell r="Q11">
            <v>210</v>
          </cell>
          <cell r="R11">
            <v>210</v>
          </cell>
          <cell r="S11">
            <v>210</v>
          </cell>
          <cell r="T11">
            <v>210</v>
          </cell>
          <cell r="U11">
            <v>210</v>
          </cell>
          <cell r="V11">
            <v>210</v>
          </cell>
          <cell r="W11">
            <v>210</v>
          </cell>
          <cell r="X11">
            <v>210</v>
          </cell>
          <cell r="Y11">
            <v>180</v>
          </cell>
        </row>
        <row r="12">
          <cell r="B12">
            <v>205</v>
          </cell>
          <cell r="C12">
            <v>205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205</v>
          </cell>
          <cell r="J12">
            <v>230</v>
          </cell>
          <cell r="K12">
            <v>230</v>
          </cell>
          <cell r="L12">
            <v>230</v>
          </cell>
          <cell r="M12">
            <v>230</v>
          </cell>
          <cell r="N12">
            <v>230</v>
          </cell>
          <cell r="O12">
            <v>230</v>
          </cell>
          <cell r="P12">
            <v>230</v>
          </cell>
          <cell r="Q12">
            <v>230</v>
          </cell>
          <cell r="R12">
            <v>230</v>
          </cell>
          <cell r="S12">
            <v>230</v>
          </cell>
          <cell r="T12">
            <v>230</v>
          </cell>
          <cell r="U12">
            <v>230</v>
          </cell>
          <cell r="V12">
            <v>230</v>
          </cell>
          <cell r="W12">
            <v>230</v>
          </cell>
          <cell r="X12">
            <v>230</v>
          </cell>
          <cell r="Y12">
            <v>205</v>
          </cell>
        </row>
        <row r="13">
          <cell r="B13">
            <v>205</v>
          </cell>
          <cell r="C13">
            <v>205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205</v>
          </cell>
          <cell r="J13">
            <v>230</v>
          </cell>
          <cell r="K13">
            <v>230</v>
          </cell>
          <cell r="L13">
            <v>230</v>
          </cell>
          <cell r="M13">
            <v>230</v>
          </cell>
          <cell r="N13">
            <v>230</v>
          </cell>
          <cell r="O13">
            <v>230</v>
          </cell>
          <cell r="P13">
            <v>230</v>
          </cell>
          <cell r="Q13">
            <v>230</v>
          </cell>
          <cell r="R13">
            <v>230</v>
          </cell>
          <cell r="S13">
            <v>230</v>
          </cell>
          <cell r="T13">
            <v>230</v>
          </cell>
          <cell r="U13">
            <v>230</v>
          </cell>
          <cell r="V13">
            <v>230</v>
          </cell>
          <cell r="W13">
            <v>230</v>
          </cell>
          <cell r="X13">
            <v>230</v>
          </cell>
          <cell r="Y13">
            <v>205</v>
          </cell>
        </row>
        <row r="20">
          <cell r="B20">
            <v>238</v>
          </cell>
          <cell r="C20">
            <v>238</v>
          </cell>
          <cell r="D20">
            <v>238</v>
          </cell>
          <cell r="E20">
            <v>238</v>
          </cell>
          <cell r="F20">
            <v>238</v>
          </cell>
          <cell r="G20">
            <v>238</v>
          </cell>
          <cell r="H20">
            <v>238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1">
          <cell r="B21">
            <v>261</v>
          </cell>
          <cell r="C21">
            <v>261</v>
          </cell>
          <cell r="D21">
            <v>261</v>
          </cell>
          <cell r="E21">
            <v>261</v>
          </cell>
          <cell r="F21">
            <v>261</v>
          </cell>
          <cell r="G21">
            <v>261</v>
          </cell>
          <cell r="H21">
            <v>261</v>
          </cell>
          <cell r="I21">
            <v>261</v>
          </cell>
          <cell r="J21">
            <v>261</v>
          </cell>
          <cell r="K21">
            <v>261</v>
          </cell>
          <cell r="L21">
            <v>261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380</v>
          </cell>
          <cell r="C23">
            <v>380</v>
          </cell>
          <cell r="D23">
            <v>380</v>
          </cell>
          <cell r="E23">
            <v>380</v>
          </cell>
          <cell r="F23">
            <v>380</v>
          </cell>
          <cell r="G23">
            <v>380</v>
          </cell>
          <cell r="H23">
            <v>380</v>
          </cell>
          <cell r="I23">
            <v>380</v>
          </cell>
          <cell r="J23">
            <v>380</v>
          </cell>
          <cell r="K23">
            <v>375</v>
          </cell>
          <cell r="L23">
            <v>375</v>
          </cell>
          <cell r="M23">
            <v>370</v>
          </cell>
          <cell r="N23">
            <v>370</v>
          </cell>
          <cell r="O23">
            <v>370</v>
          </cell>
          <cell r="P23">
            <v>370</v>
          </cell>
          <cell r="Q23">
            <v>370</v>
          </cell>
          <cell r="R23">
            <v>370</v>
          </cell>
          <cell r="S23">
            <v>370</v>
          </cell>
          <cell r="T23">
            <v>370</v>
          </cell>
          <cell r="U23">
            <v>380</v>
          </cell>
          <cell r="V23">
            <v>380</v>
          </cell>
          <cell r="W23">
            <v>380</v>
          </cell>
          <cell r="X23">
            <v>380</v>
          </cell>
          <cell r="Y23">
            <v>380</v>
          </cell>
        </row>
        <row r="24">
          <cell r="B24">
            <v>153</v>
          </cell>
          <cell r="C24">
            <v>153</v>
          </cell>
          <cell r="D24">
            <v>153</v>
          </cell>
          <cell r="E24">
            <v>153</v>
          </cell>
          <cell r="F24">
            <v>153</v>
          </cell>
          <cell r="G24">
            <v>153</v>
          </cell>
          <cell r="H24">
            <v>152</v>
          </cell>
          <cell r="I24">
            <v>151</v>
          </cell>
          <cell r="J24">
            <v>150</v>
          </cell>
          <cell r="K24">
            <v>150</v>
          </cell>
          <cell r="L24">
            <v>150</v>
          </cell>
          <cell r="M24">
            <v>150</v>
          </cell>
          <cell r="N24">
            <v>149</v>
          </cell>
          <cell r="O24">
            <v>149</v>
          </cell>
          <cell r="P24">
            <v>149</v>
          </cell>
          <cell r="Q24">
            <v>149</v>
          </cell>
          <cell r="R24">
            <v>149</v>
          </cell>
          <cell r="S24">
            <v>149</v>
          </cell>
          <cell r="T24">
            <v>149</v>
          </cell>
          <cell r="U24">
            <v>150</v>
          </cell>
          <cell r="V24">
            <v>151</v>
          </cell>
          <cell r="W24">
            <v>152</v>
          </cell>
          <cell r="X24">
            <v>153</v>
          </cell>
          <cell r="Y24">
            <v>153</v>
          </cell>
        </row>
        <row r="25">
          <cell r="B25">
            <v>340</v>
          </cell>
          <cell r="C25">
            <v>340</v>
          </cell>
          <cell r="D25">
            <v>340</v>
          </cell>
          <cell r="E25">
            <v>340</v>
          </cell>
          <cell r="F25">
            <v>340</v>
          </cell>
          <cell r="G25">
            <v>340</v>
          </cell>
          <cell r="H25">
            <v>339</v>
          </cell>
          <cell r="I25">
            <v>338</v>
          </cell>
          <cell r="J25">
            <v>337</v>
          </cell>
          <cell r="K25">
            <v>336</v>
          </cell>
          <cell r="L25">
            <v>336</v>
          </cell>
          <cell r="M25">
            <v>336</v>
          </cell>
          <cell r="N25">
            <v>336</v>
          </cell>
          <cell r="O25">
            <v>334</v>
          </cell>
          <cell r="P25">
            <v>334</v>
          </cell>
          <cell r="Q25">
            <v>334</v>
          </cell>
          <cell r="R25">
            <v>334</v>
          </cell>
          <cell r="S25">
            <v>334</v>
          </cell>
          <cell r="T25">
            <v>335</v>
          </cell>
          <cell r="U25">
            <v>337</v>
          </cell>
          <cell r="V25">
            <v>338</v>
          </cell>
          <cell r="W25">
            <v>339</v>
          </cell>
          <cell r="X25">
            <v>340</v>
          </cell>
          <cell r="Y25">
            <v>340</v>
          </cell>
        </row>
        <row r="26">
          <cell r="B26">
            <v>352</v>
          </cell>
          <cell r="C26">
            <v>352</v>
          </cell>
          <cell r="D26">
            <v>352</v>
          </cell>
          <cell r="E26">
            <v>352</v>
          </cell>
          <cell r="F26">
            <v>352</v>
          </cell>
          <cell r="G26">
            <v>352</v>
          </cell>
          <cell r="H26">
            <v>352</v>
          </cell>
          <cell r="I26">
            <v>352</v>
          </cell>
          <cell r="J26">
            <v>352</v>
          </cell>
          <cell r="K26">
            <v>352</v>
          </cell>
          <cell r="L26">
            <v>352</v>
          </cell>
          <cell r="M26">
            <v>352</v>
          </cell>
          <cell r="N26">
            <v>352</v>
          </cell>
          <cell r="O26">
            <v>352</v>
          </cell>
          <cell r="P26">
            <v>352</v>
          </cell>
          <cell r="Q26">
            <v>352</v>
          </cell>
          <cell r="R26">
            <v>352</v>
          </cell>
          <cell r="S26">
            <v>352</v>
          </cell>
          <cell r="T26">
            <v>352</v>
          </cell>
          <cell r="U26">
            <v>352</v>
          </cell>
          <cell r="V26">
            <v>352</v>
          </cell>
          <cell r="W26">
            <v>352</v>
          </cell>
          <cell r="X26">
            <v>352</v>
          </cell>
          <cell r="Y26">
            <v>352</v>
          </cell>
        </row>
        <row r="27">
          <cell r="B27">
            <v>500</v>
          </cell>
          <cell r="C27">
            <v>500</v>
          </cell>
          <cell r="D27">
            <v>500</v>
          </cell>
          <cell r="E27">
            <v>500</v>
          </cell>
          <cell r="F27">
            <v>500</v>
          </cell>
          <cell r="G27">
            <v>500</v>
          </cell>
          <cell r="H27">
            <v>500</v>
          </cell>
          <cell r="I27">
            <v>500</v>
          </cell>
          <cell r="J27">
            <v>500</v>
          </cell>
          <cell r="K27">
            <v>500</v>
          </cell>
          <cell r="L27">
            <v>500</v>
          </cell>
          <cell r="M27">
            <v>500</v>
          </cell>
          <cell r="N27">
            <v>500</v>
          </cell>
          <cell r="O27">
            <v>500</v>
          </cell>
          <cell r="P27">
            <v>500</v>
          </cell>
          <cell r="Q27">
            <v>500</v>
          </cell>
          <cell r="R27">
            <v>500</v>
          </cell>
          <cell r="S27">
            <v>500</v>
          </cell>
          <cell r="T27">
            <v>500</v>
          </cell>
          <cell r="U27">
            <v>500</v>
          </cell>
          <cell r="V27">
            <v>500</v>
          </cell>
          <cell r="W27">
            <v>500</v>
          </cell>
          <cell r="X27">
            <v>500</v>
          </cell>
          <cell r="Y27">
            <v>500</v>
          </cell>
        </row>
        <row r="28">
          <cell r="S28">
            <v>40</v>
          </cell>
          <cell r="T28">
            <v>40</v>
          </cell>
          <cell r="U28">
            <v>40</v>
          </cell>
          <cell r="V28">
            <v>40</v>
          </cell>
          <cell r="W28">
            <v>40</v>
          </cell>
        </row>
        <row r="29">
          <cell r="S29">
            <v>40</v>
          </cell>
          <cell r="T29">
            <v>40</v>
          </cell>
          <cell r="U29">
            <v>40</v>
          </cell>
          <cell r="V29">
            <v>40</v>
          </cell>
          <cell r="W29">
            <v>40</v>
          </cell>
        </row>
        <row r="30">
          <cell r="S30">
            <v>40</v>
          </cell>
          <cell r="T30">
            <v>40</v>
          </cell>
          <cell r="U30">
            <v>40</v>
          </cell>
          <cell r="V30">
            <v>40</v>
          </cell>
          <cell r="W30">
            <v>40</v>
          </cell>
        </row>
        <row r="31">
          <cell r="B31">
            <v>399</v>
          </cell>
          <cell r="C31">
            <v>402</v>
          </cell>
          <cell r="D31">
            <v>402</v>
          </cell>
          <cell r="E31">
            <v>365.59199999999998</v>
          </cell>
          <cell r="F31">
            <v>357.70699999999999</v>
          </cell>
          <cell r="G31">
            <v>404</v>
          </cell>
          <cell r="H31">
            <v>404</v>
          </cell>
          <cell r="I31">
            <v>399</v>
          </cell>
          <cell r="J31">
            <v>391</v>
          </cell>
          <cell r="K31">
            <v>381</v>
          </cell>
          <cell r="L31">
            <v>375</v>
          </cell>
          <cell r="M31">
            <v>365</v>
          </cell>
          <cell r="N31">
            <v>357</v>
          </cell>
          <cell r="O31">
            <v>354</v>
          </cell>
          <cell r="P31">
            <v>349</v>
          </cell>
          <cell r="Q31">
            <v>349</v>
          </cell>
          <cell r="R31">
            <v>349</v>
          </cell>
          <cell r="S31">
            <v>349</v>
          </cell>
          <cell r="T31">
            <v>354</v>
          </cell>
          <cell r="U31">
            <v>360</v>
          </cell>
          <cell r="V31">
            <v>388</v>
          </cell>
          <cell r="W31">
            <v>388</v>
          </cell>
          <cell r="X31">
            <v>388</v>
          </cell>
          <cell r="Y31">
            <v>388</v>
          </cell>
        </row>
        <row r="32">
          <cell r="B32">
            <v>267.5</v>
          </cell>
          <cell r="C32">
            <v>263.75</v>
          </cell>
          <cell r="D32">
            <v>260.89600000000002</v>
          </cell>
          <cell r="E32">
            <v>255.55500000000001</v>
          </cell>
          <cell r="F32">
            <v>254.642</v>
          </cell>
          <cell r="G32">
            <v>262.351</v>
          </cell>
          <cell r="H32">
            <v>266.25</v>
          </cell>
          <cell r="I32">
            <v>268.39999999999998</v>
          </cell>
          <cell r="J32">
            <v>268.95999999999998</v>
          </cell>
          <cell r="K32">
            <v>268.85300000000001</v>
          </cell>
          <cell r="L32">
            <v>268.27999999999997</v>
          </cell>
          <cell r="M32">
            <v>268.32</v>
          </cell>
          <cell r="N32">
            <v>268.44</v>
          </cell>
          <cell r="O32">
            <v>268.48</v>
          </cell>
          <cell r="P32">
            <v>268.52</v>
          </cell>
          <cell r="Q32">
            <v>268.60000000000002</v>
          </cell>
          <cell r="R32">
            <v>291.75</v>
          </cell>
          <cell r="S32">
            <v>313.64999999999998</v>
          </cell>
          <cell r="T32">
            <v>320.142</v>
          </cell>
          <cell r="U32">
            <v>318.3</v>
          </cell>
          <cell r="V32">
            <v>320</v>
          </cell>
          <cell r="W32">
            <v>307.49</v>
          </cell>
          <cell r="X32">
            <v>289.14999999999998</v>
          </cell>
          <cell r="Y32">
            <v>268.2</v>
          </cell>
        </row>
        <row r="33">
          <cell r="K33">
            <v>90</v>
          </cell>
          <cell r="L33">
            <v>200</v>
          </cell>
          <cell r="M33">
            <v>250</v>
          </cell>
          <cell r="N33">
            <v>323</v>
          </cell>
          <cell r="O33">
            <v>319</v>
          </cell>
          <cell r="P33">
            <v>315</v>
          </cell>
          <cell r="Q33">
            <v>310</v>
          </cell>
          <cell r="R33">
            <v>306</v>
          </cell>
          <cell r="S33">
            <v>303</v>
          </cell>
          <cell r="T33">
            <v>300</v>
          </cell>
          <cell r="U33">
            <v>298</v>
          </cell>
          <cell r="V33">
            <v>303</v>
          </cell>
          <cell r="W33">
            <v>309</v>
          </cell>
          <cell r="X33">
            <v>315</v>
          </cell>
          <cell r="Y33">
            <v>315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139</v>
          </cell>
          <cell r="J34">
            <v>180</v>
          </cell>
          <cell r="K34">
            <v>215</v>
          </cell>
          <cell r="L34">
            <v>215</v>
          </cell>
          <cell r="M34">
            <v>215</v>
          </cell>
          <cell r="N34">
            <v>215</v>
          </cell>
          <cell r="O34">
            <v>215</v>
          </cell>
          <cell r="P34">
            <v>215</v>
          </cell>
          <cell r="Q34">
            <v>215</v>
          </cell>
          <cell r="R34">
            <v>215</v>
          </cell>
          <cell r="S34">
            <v>215</v>
          </cell>
          <cell r="T34">
            <v>215</v>
          </cell>
          <cell r="U34">
            <v>215</v>
          </cell>
          <cell r="V34">
            <v>215</v>
          </cell>
          <cell r="W34">
            <v>180</v>
          </cell>
          <cell r="X34">
            <v>139</v>
          </cell>
          <cell r="Y34">
            <v>127.9</v>
          </cell>
        </row>
        <row r="35">
          <cell r="B35">
            <v>330.4</v>
          </cell>
          <cell r="C35">
            <v>294.964</v>
          </cell>
          <cell r="D35">
            <v>289.79199999999997</v>
          </cell>
          <cell r="E35">
            <v>262.387</v>
          </cell>
          <cell r="F35">
            <v>258.17500000000001</v>
          </cell>
          <cell r="G35">
            <v>302.57600000000002</v>
          </cell>
          <cell r="H35">
            <v>323.26</v>
          </cell>
          <cell r="I35">
            <v>341.02600000000001</v>
          </cell>
          <cell r="J35">
            <v>339.75200000000001</v>
          </cell>
          <cell r="K35">
            <v>326.64299999999997</v>
          </cell>
          <cell r="L35">
            <v>324.87</v>
          </cell>
          <cell r="M35">
            <v>314.38799999999998</v>
          </cell>
          <cell r="N35">
            <v>302.20400000000001</v>
          </cell>
          <cell r="O35">
            <v>302.34699999999998</v>
          </cell>
          <cell r="P35">
            <v>300.24099999999999</v>
          </cell>
          <cell r="Q35">
            <v>293.42399999999998</v>
          </cell>
          <cell r="R35">
            <v>305.53300000000002</v>
          </cell>
          <cell r="S35">
            <v>315.03800000000001</v>
          </cell>
          <cell r="T35">
            <v>330</v>
          </cell>
          <cell r="U35">
            <v>323.19099999999997</v>
          </cell>
          <cell r="V35">
            <v>329.23200000000003</v>
          </cell>
          <cell r="W35">
            <v>333.52100000000002</v>
          </cell>
          <cell r="X35">
            <v>320.09699999999998</v>
          </cell>
          <cell r="Y35">
            <v>305.86200000000002</v>
          </cell>
        </row>
        <row r="36">
          <cell r="B36">
            <v>344.39499999999998</v>
          </cell>
          <cell r="C36">
            <v>320.702</v>
          </cell>
          <cell r="D36">
            <v>342.05700000000002</v>
          </cell>
          <cell r="E36">
            <v>292.40600000000001</v>
          </cell>
          <cell r="F36">
            <v>285.089</v>
          </cell>
          <cell r="G36">
            <v>362.34500000000003</v>
          </cell>
          <cell r="H36">
            <v>336.49700000000001</v>
          </cell>
          <cell r="I36">
            <v>350.08</v>
          </cell>
          <cell r="J36">
            <v>347.65499999999997</v>
          </cell>
          <cell r="K36">
            <v>332.98099999999999</v>
          </cell>
          <cell r="L36">
            <v>325.483</v>
          </cell>
          <cell r="M36">
            <v>322.65100000000001</v>
          </cell>
          <cell r="N36">
            <v>300</v>
          </cell>
          <cell r="O36">
            <v>280</v>
          </cell>
          <cell r="P36">
            <v>280</v>
          </cell>
          <cell r="Q36">
            <v>280</v>
          </cell>
          <cell r="R36">
            <v>280</v>
          </cell>
          <cell r="S36">
            <v>280</v>
          </cell>
          <cell r="T36">
            <v>280</v>
          </cell>
          <cell r="U36">
            <v>310</v>
          </cell>
          <cell r="V36">
            <v>325</v>
          </cell>
          <cell r="W36">
            <v>347</v>
          </cell>
          <cell r="X36">
            <v>344.20400000000001</v>
          </cell>
          <cell r="Y36">
            <v>322.95499999999998</v>
          </cell>
        </row>
        <row r="38">
          <cell r="I38">
            <v>200</v>
          </cell>
          <cell r="J38">
            <v>200</v>
          </cell>
          <cell r="K38">
            <v>200</v>
          </cell>
          <cell r="L38">
            <v>200</v>
          </cell>
          <cell r="M38">
            <v>200</v>
          </cell>
          <cell r="N38">
            <v>200</v>
          </cell>
          <cell r="O38">
            <v>200</v>
          </cell>
          <cell r="P38">
            <v>200</v>
          </cell>
          <cell r="Q38">
            <v>229.63</v>
          </cell>
          <cell r="R38">
            <v>248.61099999999999</v>
          </cell>
          <cell r="S38">
            <v>300</v>
          </cell>
          <cell r="T38">
            <v>400</v>
          </cell>
          <cell r="U38">
            <v>400</v>
          </cell>
          <cell r="V38">
            <v>400</v>
          </cell>
          <cell r="W38">
            <v>300</v>
          </cell>
          <cell r="X38">
            <v>359.71800000000002</v>
          </cell>
          <cell r="Y38">
            <v>400</v>
          </cell>
        </row>
        <row r="39">
          <cell r="I39">
            <v>160</v>
          </cell>
          <cell r="J39">
            <v>160</v>
          </cell>
          <cell r="K39">
            <v>160</v>
          </cell>
          <cell r="L39">
            <v>160</v>
          </cell>
          <cell r="M39">
            <v>160</v>
          </cell>
          <cell r="N39">
            <v>160</v>
          </cell>
          <cell r="O39">
            <v>160</v>
          </cell>
          <cell r="P39">
            <v>160</v>
          </cell>
          <cell r="Q39">
            <v>160</v>
          </cell>
          <cell r="R39">
            <v>160</v>
          </cell>
          <cell r="S39">
            <v>160</v>
          </cell>
          <cell r="T39">
            <v>240</v>
          </cell>
          <cell r="U39">
            <v>280.21600000000001</v>
          </cell>
          <cell r="V39">
            <v>320</v>
          </cell>
          <cell r="W39">
            <v>235</v>
          </cell>
          <cell r="X39">
            <v>230</v>
          </cell>
          <cell r="Y39">
            <v>240</v>
          </cell>
        </row>
        <row r="40">
          <cell r="I40">
            <v>75</v>
          </cell>
          <cell r="J40">
            <v>75</v>
          </cell>
          <cell r="K40">
            <v>75</v>
          </cell>
          <cell r="L40">
            <v>75</v>
          </cell>
          <cell r="M40">
            <v>75</v>
          </cell>
          <cell r="N40">
            <v>75</v>
          </cell>
          <cell r="O40">
            <v>75</v>
          </cell>
          <cell r="P40">
            <v>75</v>
          </cell>
          <cell r="Q40">
            <v>75</v>
          </cell>
          <cell r="R40">
            <v>75</v>
          </cell>
          <cell r="S40">
            <v>75</v>
          </cell>
          <cell r="T40">
            <v>75</v>
          </cell>
          <cell r="U40">
            <v>50</v>
          </cell>
          <cell r="V40">
            <v>75</v>
          </cell>
          <cell r="W40">
            <v>50</v>
          </cell>
          <cell r="Y40">
            <v>8.9380000000000006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O42">
            <v>80.897999999999996</v>
          </cell>
          <cell r="P42">
            <v>115</v>
          </cell>
          <cell r="Q42">
            <v>115</v>
          </cell>
          <cell r="R42">
            <v>115</v>
          </cell>
          <cell r="S42">
            <v>198.28700000000001</v>
          </cell>
          <cell r="T42">
            <v>340</v>
          </cell>
          <cell r="U42">
            <v>340</v>
          </cell>
          <cell r="V42">
            <v>340</v>
          </cell>
          <cell r="W42">
            <v>340</v>
          </cell>
          <cell r="X42">
            <v>340</v>
          </cell>
          <cell r="Y42">
            <v>340</v>
          </cell>
        </row>
        <row r="43">
          <cell r="J43">
            <v>100</v>
          </cell>
          <cell r="K43">
            <v>100</v>
          </cell>
          <cell r="L43">
            <v>100</v>
          </cell>
          <cell r="P43">
            <v>40.162999999999997</v>
          </cell>
          <cell r="Q43">
            <v>105</v>
          </cell>
          <cell r="R43">
            <v>105</v>
          </cell>
          <cell r="S43">
            <v>100</v>
          </cell>
          <cell r="T43">
            <v>100</v>
          </cell>
          <cell r="U43">
            <v>102</v>
          </cell>
          <cell r="V43">
            <v>105</v>
          </cell>
          <cell r="W43">
            <v>105</v>
          </cell>
          <cell r="X43">
            <v>105</v>
          </cell>
          <cell r="Y43">
            <v>105</v>
          </cell>
        </row>
        <row r="44">
          <cell r="H44">
            <v>50</v>
          </cell>
          <cell r="I44">
            <v>51</v>
          </cell>
          <cell r="J44">
            <v>52</v>
          </cell>
          <cell r="K44">
            <v>52</v>
          </cell>
          <cell r="L44">
            <v>52</v>
          </cell>
          <cell r="M44">
            <v>52</v>
          </cell>
          <cell r="N44">
            <v>52</v>
          </cell>
          <cell r="Q44">
            <v>54</v>
          </cell>
          <cell r="R44">
            <v>108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54</v>
          </cell>
        </row>
        <row r="45">
          <cell r="I45">
            <v>126</v>
          </cell>
          <cell r="J45">
            <v>126</v>
          </cell>
          <cell r="K45">
            <v>126</v>
          </cell>
          <cell r="L45">
            <v>126</v>
          </cell>
          <cell r="M45">
            <v>126</v>
          </cell>
          <cell r="N45">
            <v>126</v>
          </cell>
          <cell r="O45">
            <v>126</v>
          </cell>
          <cell r="P45">
            <v>126</v>
          </cell>
          <cell r="Q45">
            <v>126</v>
          </cell>
          <cell r="R45">
            <v>126</v>
          </cell>
          <cell r="S45">
            <v>126</v>
          </cell>
          <cell r="T45">
            <v>126</v>
          </cell>
          <cell r="U45">
            <v>100</v>
          </cell>
          <cell r="V45">
            <v>126</v>
          </cell>
          <cell r="W45">
            <v>100</v>
          </cell>
          <cell r="X45">
            <v>100</v>
          </cell>
        </row>
        <row r="46">
          <cell r="I46">
            <v>126</v>
          </cell>
          <cell r="J46">
            <v>126</v>
          </cell>
          <cell r="M46">
            <v>82.468000000000004</v>
          </cell>
          <cell r="N46">
            <v>126</v>
          </cell>
          <cell r="O46">
            <v>126</v>
          </cell>
          <cell r="P46">
            <v>126</v>
          </cell>
          <cell r="Q46">
            <v>126</v>
          </cell>
          <cell r="R46">
            <v>126</v>
          </cell>
          <cell r="S46">
            <v>126</v>
          </cell>
          <cell r="U46">
            <v>100</v>
          </cell>
          <cell r="V46">
            <v>100</v>
          </cell>
          <cell r="W46">
            <v>100</v>
          </cell>
          <cell r="X46">
            <v>100</v>
          </cell>
        </row>
        <row r="47">
          <cell r="I47">
            <v>28.541</v>
          </cell>
          <cell r="J47">
            <v>126</v>
          </cell>
          <cell r="N47">
            <v>126</v>
          </cell>
          <cell r="O47">
            <v>126</v>
          </cell>
          <cell r="P47">
            <v>126</v>
          </cell>
          <cell r="Q47">
            <v>126</v>
          </cell>
          <cell r="R47">
            <v>126</v>
          </cell>
          <cell r="S47">
            <v>126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110</v>
          </cell>
          <cell r="J48">
            <v>110</v>
          </cell>
          <cell r="K48">
            <v>106.63200000000001</v>
          </cell>
          <cell r="L48">
            <v>0.68100000000000005</v>
          </cell>
          <cell r="M48">
            <v>110</v>
          </cell>
          <cell r="N48">
            <v>110</v>
          </cell>
          <cell r="O48">
            <v>110</v>
          </cell>
          <cell r="P48">
            <v>110</v>
          </cell>
          <cell r="Q48">
            <v>110</v>
          </cell>
          <cell r="R48">
            <v>110</v>
          </cell>
          <cell r="S48">
            <v>110</v>
          </cell>
          <cell r="T48">
            <v>84.106999999999999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T49">
            <v>50</v>
          </cell>
          <cell r="U49">
            <v>50</v>
          </cell>
          <cell r="V49">
            <v>50</v>
          </cell>
          <cell r="W49">
            <v>50</v>
          </cell>
          <cell r="X49">
            <v>50</v>
          </cell>
        </row>
        <row r="51">
          <cell r="J51">
            <v>70.031999999999996</v>
          </cell>
          <cell r="N51">
            <v>33.203000000000003</v>
          </cell>
          <cell r="O51">
            <v>105</v>
          </cell>
          <cell r="P51">
            <v>105</v>
          </cell>
          <cell r="Q51">
            <v>105</v>
          </cell>
          <cell r="R51">
            <v>105</v>
          </cell>
          <cell r="S51">
            <v>105</v>
          </cell>
          <cell r="U51">
            <v>50</v>
          </cell>
          <cell r="V51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Q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</row>
        <row r="53">
          <cell r="B53">
            <v>114</v>
          </cell>
          <cell r="C53">
            <v>114</v>
          </cell>
          <cell r="D53">
            <v>114</v>
          </cell>
          <cell r="E53">
            <v>114</v>
          </cell>
          <cell r="F53">
            <v>114</v>
          </cell>
          <cell r="G53">
            <v>114</v>
          </cell>
          <cell r="H53">
            <v>76</v>
          </cell>
          <cell r="I53">
            <v>76</v>
          </cell>
          <cell r="J53">
            <v>76</v>
          </cell>
          <cell r="K53">
            <v>114</v>
          </cell>
          <cell r="L53">
            <v>114</v>
          </cell>
          <cell r="M53">
            <v>114</v>
          </cell>
          <cell r="N53">
            <v>114</v>
          </cell>
          <cell r="O53">
            <v>114</v>
          </cell>
          <cell r="P53">
            <v>114</v>
          </cell>
          <cell r="Q53">
            <v>114</v>
          </cell>
          <cell r="R53">
            <v>114</v>
          </cell>
          <cell r="S53">
            <v>114</v>
          </cell>
          <cell r="T53">
            <v>114</v>
          </cell>
          <cell r="U53">
            <v>114</v>
          </cell>
          <cell r="V53">
            <v>114</v>
          </cell>
          <cell r="W53">
            <v>114</v>
          </cell>
          <cell r="X53">
            <v>114</v>
          </cell>
          <cell r="Y53">
            <v>114</v>
          </cell>
        </row>
        <row r="54">
          <cell r="N54">
            <v>12</v>
          </cell>
        </row>
        <row r="55">
          <cell r="M55">
            <v>14</v>
          </cell>
          <cell r="N55">
            <v>12</v>
          </cell>
        </row>
        <row r="57">
          <cell r="B57">
            <v>458.49699999999996</v>
          </cell>
          <cell r="C57">
            <v>471.92700000000008</v>
          </cell>
          <cell r="D57">
            <v>491.21199999999999</v>
          </cell>
          <cell r="E57">
            <v>501.97699999999998</v>
          </cell>
          <cell r="F57">
            <v>511.41200000000003</v>
          </cell>
          <cell r="G57">
            <v>528.26099999999997</v>
          </cell>
          <cell r="H57">
            <v>674.41399999999999</v>
          </cell>
          <cell r="I57">
            <v>1124.701</v>
          </cell>
          <cell r="J57">
            <v>1690.6699999999998</v>
          </cell>
          <cell r="K57">
            <v>2185.5500000000006</v>
          </cell>
          <cell r="L57">
            <v>2540.5270000000005</v>
          </cell>
          <cell r="M57">
            <v>2745.2689999999998</v>
          </cell>
          <cell r="N57">
            <v>2829.6190000000015</v>
          </cell>
          <cell r="O57">
            <v>2812.1890000000003</v>
          </cell>
          <cell r="P57">
            <v>2661.6659999999993</v>
          </cell>
          <cell r="Q57">
            <v>2355.3009999999995</v>
          </cell>
          <cell r="R57">
            <v>1883.549</v>
          </cell>
          <cell r="S57">
            <v>1288.3810000000003</v>
          </cell>
          <cell r="T57">
            <v>713.70299999999986</v>
          </cell>
          <cell r="U57">
            <v>504.19499999999999</v>
          </cell>
          <cell r="V57">
            <v>458.84199999999987</v>
          </cell>
          <cell r="W57">
            <v>437.346</v>
          </cell>
          <cell r="X57">
            <v>422.36399999999992</v>
          </cell>
          <cell r="Y57">
            <v>423.39000000000004</v>
          </cell>
        </row>
        <row r="70">
          <cell r="B70">
            <v>186</v>
          </cell>
          <cell r="C70">
            <v>195</v>
          </cell>
          <cell r="D70">
            <v>150</v>
          </cell>
          <cell r="E70">
            <v>58</v>
          </cell>
          <cell r="F70">
            <v>64</v>
          </cell>
          <cell r="G70">
            <v>89</v>
          </cell>
          <cell r="H70">
            <v>182</v>
          </cell>
          <cell r="I70">
            <v>271</v>
          </cell>
          <cell r="J70">
            <v>269</v>
          </cell>
          <cell r="K70">
            <v>219</v>
          </cell>
          <cell r="L70">
            <v>140</v>
          </cell>
          <cell r="M70">
            <v>153</v>
          </cell>
          <cell r="N70">
            <v>155</v>
          </cell>
          <cell r="O70">
            <v>155</v>
          </cell>
          <cell r="P70">
            <v>120</v>
          </cell>
          <cell r="Q70">
            <v>95</v>
          </cell>
          <cell r="R70">
            <v>172</v>
          </cell>
          <cell r="S70">
            <v>375</v>
          </cell>
          <cell r="T70">
            <v>375</v>
          </cell>
          <cell r="U70">
            <v>395</v>
          </cell>
          <cell r="V70">
            <v>395</v>
          </cell>
          <cell r="W70">
            <v>373.10500000000002</v>
          </cell>
          <cell r="X70">
            <v>367</v>
          </cell>
          <cell r="Y70">
            <v>257</v>
          </cell>
        </row>
        <row r="71">
          <cell r="B71">
            <v>541</v>
          </cell>
          <cell r="C71">
            <v>530</v>
          </cell>
          <cell r="D71">
            <v>551</v>
          </cell>
          <cell r="E71">
            <v>538</v>
          </cell>
          <cell r="F71">
            <v>552</v>
          </cell>
          <cell r="G71">
            <v>557</v>
          </cell>
          <cell r="H71">
            <v>551</v>
          </cell>
          <cell r="I71">
            <v>417</v>
          </cell>
          <cell r="J71">
            <v>375</v>
          </cell>
          <cell r="K71">
            <v>402</v>
          </cell>
          <cell r="L71">
            <v>433</v>
          </cell>
          <cell r="M71">
            <v>427</v>
          </cell>
          <cell r="N71">
            <v>415</v>
          </cell>
          <cell r="O71">
            <v>421</v>
          </cell>
          <cell r="P71">
            <v>431</v>
          </cell>
          <cell r="Q71">
            <v>402</v>
          </cell>
          <cell r="R71">
            <v>421</v>
          </cell>
          <cell r="S71">
            <v>334</v>
          </cell>
          <cell r="T71">
            <v>322</v>
          </cell>
          <cell r="U71">
            <v>313</v>
          </cell>
          <cell r="V71">
            <v>329</v>
          </cell>
          <cell r="W71">
            <v>329</v>
          </cell>
          <cell r="X71">
            <v>338</v>
          </cell>
          <cell r="Y71">
            <v>393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660</v>
          </cell>
          <cell r="F72">
            <v>660</v>
          </cell>
          <cell r="G72">
            <v>550</v>
          </cell>
          <cell r="H72">
            <v>301.7</v>
          </cell>
          <cell r="I72">
            <v>78.3</v>
          </cell>
          <cell r="J72">
            <v>60</v>
          </cell>
          <cell r="K72">
            <v>124</v>
          </cell>
          <cell r="L72">
            <v>185.6</v>
          </cell>
          <cell r="M72">
            <v>170.3</v>
          </cell>
          <cell r="N72">
            <v>105.5</v>
          </cell>
          <cell r="O72">
            <v>104.9</v>
          </cell>
          <cell r="P72">
            <v>60</v>
          </cell>
          <cell r="Q72">
            <v>136</v>
          </cell>
          <cell r="R72">
            <v>233.9</v>
          </cell>
          <cell r="S72">
            <v>282.5</v>
          </cell>
          <cell r="T72">
            <v>454.9</v>
          </cell>
          <cell r="U72">
            <v>411.1</v>
          </cell>
          <cell r="V72">
            <v>324.89999999999998</v>
          </cell>
          <cell r="W72">
            <v>344.2</v>
          </cell>
          <cell r="X72">
            <v>295.7</v>
          </cell>
          <cell r="Y72">
            <v>457.1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635.09500000000003</v>
          </cell>
          <cell r="C62">
            <v>801.88</v>
          </cell>
          <cell r="D62">
            <v>796.00299999999993</v>
          </cell>
          <cell r="E62">
            <v>813.90499999999997</v>
          </cell>
          <cell r="F62">
            <v>805.81999999999994</v>
          </cell>
          <cell r="G62">
            <v>801.22500000000002</v>
          </cell>
          <cell r="H62">
            <v>406.57599999999996</v>
          </cell>
          <cell r="I62">
            <v>793.71499999999992</v>
          </cell>
          <cell r="J62">
            <v>783.76299999999992</v>
          </cell>
          <cell r="K62">
            <v>764.11699999999996</v>
          </cell>
          <cell r="L62">
            <v>744.24299999999994</v>
          </cell>
          <cell r="M62">
            <v>735.82499999999993</v>
          </cell>
          <cell r="N62">
            <v>735.63499999999999</v>
          </cell>
          <cell r="O62">
            <v>731.62400000000002</v>
          </cell>
          <cell r="P62">
            <v>743.64399999999989</v>
          </cell>
          <cell r="Q62">
            <v>740.34400000000005</v>
          </cell>
          <cell r="R62">
            <v>722.48899999999992</v>
          </cell>
          <cell r="S62">
            <v>640.82799999999997</v>
          </cell>
          <cell r="T62">
            <v>636.90899999999999</v>
          </cell>
          <cell r="U62">
            <v>639.58500000000004</v>
          </cell>
          <cell r="V62">
            <v>636.79499999999996</v>
          </cell>
          <cell r="W62">
            <v>625.87400000000002</v>
          </cell>
          <cell r="X62">
            <v>823.0569999999999</v>
          </cell>
          <cell r="Y62">
            <v>852.84500000000003</v>
          </cell>
        </row>
        <row r="63">
          <cell r="B63">
            <v>1117.5739999999996</v>
          </cell>
          <cell r="C63">
            <v>1105.0129999999997</v>
          </cell>
          <cell r="D63">
            <v>1100.0060000000001</v>
          </cell>
          <cell r="E63">
            <v>1104.6079999999999</v>
          </cell>
          <cell r="F63">
            <v>1178.1130000000001</v>
          </cell>
          <cell r="G63">
            <v>1343.81</v>
          </cell>
          <cell r="H63">
            <v>1559.6149999999996</v>
          </cell>
          <cell r="I63">
            <v>1761.932</v>
          </cell>
          <cell r="J63">
            <v>1880.4099999999999</v>
          </cell>
          <cell r="K63">
            <v>1950.7710000000002</v>
          </cell>
          <cell r="L63">
            <v>1978.4779999999998</v>
          </cell>
          <cell r="M63">
            <v>1971.646</v>
          </cell>
          <cell r="N63">
            <v>1977.3630000000001</v>
          </cell>
          <cell r="O63">
            <v>1935.9600000000003</v>
          </cell>
          <cell r="P63">
            <v>1873.4069999999999</v>
          </cell>
          <cell r="Q63">
            <v>1826.0179999999998</v>
          </cell>
          <cell r="R63">
            <v>1780.7240000000002</v>
          </cell>
          <cell r="S63">
            <v>1731.1430000000003</v>
          </cell>
          <cell r="T63">
            <v>1641.336</v>
          </cell>
          <cell r="U63">
            <v>1598.0110000000004</v>
          </cell>
          <cell r="V63">
            <v>1501.3969999999997</v>
          </cell>
          <cell r="W63">
            <v>1400.8659999999998</v>
          </cell>
          <cell r="X63">
            <v>1345.06</v>
          </cell>
          <cell r="Y63">
            <v>1310.5990000000002</v>
          </cell>
        </row>
        <row r="64">
          <cell r="B64">
            <v>4315.0230000000001</v>
          </cell>
          <cell r="C64">
            <v>4044.8499999999995</v>
          </cell>
          <cell r="D64">
            <v>3921.348</v>
          </cell>
          <cell r="E64">
            <v>3750.8040000000001</v>
          </cell>
          <cell r="F64">
            <v>3700.4920000000002</v>
          </cell>
          <cell r="G64">
            <v>3597.3799999999997</v>
          </cell>
          <cell r="H64">
            <v>3783.8149999999996</v>
          </cell>
          <cell r="I64">
            <v>4433.9290000000001</v>
          </cell>
          <cell r="J64">
            <v>5019.2089999999998</v>
          </cell>
          <cell r="K64">
            <v>5446.7800000000007</v>
          </cell>
          <cell r="L64">
            <v>5768.76</v>
          </cell>
          <cell r="M64">
            <v>6063.96</v>
          </cell>
          <cell r="N64">
            <v>6340.4590000000007</v>
          </cell>
          <cell r="O64">
            <v>6408.7259999999997</v>
          </cell>
          <cell r="P64">
            <v>6307.7750000000005</v>
          </cell>
          <cell r="Q64">
            <v>6232.58</v>
          </cell>
          <cell r="R64">
            <v>6154.16</v>
          </cell>
          <cell r="S64">
            <v>6064.3869999999997</v>
          </cell>
          <cell r="T64">
            <v>5774.112000000001</v>
          </cell>
          <cell r="U64">
            <v>5755.918999999999</v>
          </cell>
          <cell r="V64">
            <v>5935.7969999999996</v>
          </cell>
          <cell r="W64">
            <v>5751.4369999999999</v>
          </cell>
          <cell r="X64">
            <v>5354.5779999999995</v>
          </cell>
          <cell r="Y64">
            <v>4963.9349999999995</v>
          </cell>
        </row>
        <row r="66">
          <cell r="B66">
            <v>150</v>
          </cell>
          <cell r="C66">
            <v>144.5</v>
          </cell>
          <cell r="D66">
            <v>138.5</v>
          </cell>
          <cell r="E66">
            <v>139.5</v>
          </cell>
          <cell r="F66">
            <v>141.5</v>
          </cell>
          <cell r="G66">
            <v>147</v>
          </cell>
          <cell r="H66">
            <v>154</v>
          </cell>
          <cell r="I66">
            <v>152.5</v>
          </cell>
          <cell r="J66">
            <v>157</v>
          </cell>
          <cell r="K66">
            <v>162</v>
          </cell>
          <cell r="L66">
            <v>170</v>
          </cell>
          <cell r="M66">
            <v>177</v>
          </cell>
          <cell r="N66">
            <v>186.5</v>
          </cell>
          <cell r="O66">
            <v>185.5</v>
          </cell>
          <cell r="P66">
            <v>185</v>
          </cell>
          <cell r="Q66">
            <v>177</v>
          </cell>
          <cell r="R66">
            <v>175</v>
          </cell>
          <cell r="S66">
            <v>181.5</v>
          </cell>
          <cell r="T66">
            <v>183.5</v>
          </cell>
          <cell r="U66">
            <v>186.5</v>
          </cell>
          <cell r="V66">
            <v>190</v>
          </cell>
          <cell r="W66">
            <v>174.5</v>
          </cell>
          <cell r="X66">
            <v>166.5</v>
          </cell>
          <cell r="Y66">
            <v>157</v>
          </cell>
        </row>
        <row r="70">
          <cell r="B70">
            <v>248</v>
          </cell>
          <cell r="C70">
            <v>321</v>
          </cell>
          <cell r="D70">
            <v>310</v>
          </cell>
          <cell r="E70">
            <v>244</v>
          </cell>
          <cell r="F70">
            <v>262</v>
          </cell>
          <cell r="G70">
            <v>311</v>
          </cell>
          <cell r="H70">
            <v>320</v>
          </cell>
          <cell r="I70">
            <v>202</v>
          </cell>
          <cell r="J70">
            <v>302</v>
          </cell>
          <cell r="K70">
            <v>290</v>
          </cell>
          <cell r="L70">
            <v>309</v>
          </cell>
          <cell r="M70">
            <v>298</v>
          </cell>
          <cell r="N70">
            <v>273</v>
          </cell>
          <cell r="O70">
            <v>282</v>
          </cell>
          <cell r="P70">
            <v>271</v>
          </cell>
          <cell r="Q70">
            <v>271</v>
          </cell>
          <cell r="R70">
            <v>271</v>
          </cell>
          <cell r="S70">
            <v>279</v>
          </cell>
          <cell r="T70">
            <v>260</v>
          </cell>
          <cell r="U70">
            <v>245</v>
          </cell>
          <cell r="V70">
            <v>247</v>
          </cell>
          <cell r="W70">
            <v>215</v>
          </cell>
          <cell r="X70">
            <v>205</v>
          </cell>
          <cell r="Y70">
            <v>215</v>
          </cell>
        </row>
        <row r="71">
          <cell r="B71">
            <v>7</v>
          </cell>
          <cell r="C71">
            <v>7</v>
          </cell>
          <cell r="D71">
            <v>7</v>
          </cell>
          <cell r="E71">
            <v>7</v>
          </cell>
          <cell r="F71">
            <v>7</v>
          </cell>
          <cell r="G71">
            <v>7</v>
          </cell>
          <cell r="H71">
            <v>7</v>
          </cell>
          <cell r="I71">
            <v>7</v>
          </cell>
          <cell r="J71">
            <v>7</v>
          </cell>
          <cell r="K71">
            <v>7</v>
          </cell>
          <cell r="L71">
            <v>7</v>
          </cell>
          <cell r="M71">
            <v>25</v>
          </cell>
          <cell r="N71">
            <v>10</v>
          </cell>
          <cell r="O71">
            <v>15</v>
          </cell>
          <cell r="P71">
            <v>10</v>
          </cell>
          <cell r="Q71">
            <v>37</v>
          </cell>
          <cell r="R71">
            <v>7</v>
          </cell>
          <cell r="S71">
            <v>7</v>
          </cell>
          <cell r="T71">
            <v>7</v>
          </cell>
          <cell r="U71">
            <v>7</v>
          </cell>
          <cell r="V71">
            <v>7</v>
          </cell>
          <cell r="W71">
            <v>27</v>
          </cell>
          <cell r="X71">
            <v>27</v>
          </cell>
          <cell r="Y71">
            <v>37</v>
          </cell>
        </row>
        <row r="72">
          <cell r="J72">
            <v>111.7</v>
          </cell>
          <cell r="P72">
            <v>10.8</v>
          </cell>
        </row>
      </sheetData>
      <sheetData sheetId="18">
        <row r="7">
          <cell r="B7">
            <v>150</v>
          </cell>
          <cell r="C7">
            <v>135</v>
          </cell>
          <cell r="D7">
            <v>123.58</v>
          </cell>
          <cell r="E7">
            <v>109.33</v>
          </cell>
          <cell r="F7">
            <v>107.14</v>
          </cell>
          <cell r="G7">
            <v>129.41</v>
          </cell>
          <cell r="H7">
            <v>145</v>
          </cell>
          <cell r="I7">
            <v>153.6</v>
          </cell>
          <cell r="J7">
            <v>153.76</v>
          </cell>
          <cell r="K7">
            <v>153.12</v>
          </cell>
          <cell r="L7">
            <v>153.12</v>
          </cell>
          <cell r="M7">
            <v>153.28</v>
          </cell>
          <cell r="N7">
            <v>153.76</v>
          </cell>
          <cell r="O7">
            <v>153.91999999999999</v>
          </cell>
          <cell r="P7">
            <v>154.08000000000001</v>
          </cell>
          <cell r="Q7">
            <v>154.4</v>
          </cell>
          <cell r="R7">
            <v>177.4</v>
          </cell>
          <cell r="S7">
            <v>194.92</v>
          </cell>
          <cell r="T7">
            <v>208.12</v>
          </cell>
          <cell r="U7">
            <v>198.64</v>
          </cell>
          <cell r="V7">
            <v>200</v>
          </cell>
          <cell r="W7">
            <v>189.99</v>
          </cell>
          <cell r="X7">
            <v>175.32</v>
          </cell>
          <cell r="Y7">
            <v>152.80000000000001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INTERENERGO</v>
          </cell>
        </row>
        <row r="24">
          <cell r="A24" t="str">
            <v>KORINTHOS_POWER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NRG_TRADING_HOUS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SENTRADE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ATTIKI_GSC</v>
          </cell>
        </row>
        <row r="47">
          <cell r="A47" t="str">
            <v>DANSKECOM</v>
          </cell>
        </row>
        <row r="48">
          <cell r="A48" t="str">
            <v>EFT_SLOVENIA</v>
          </cell>
        </row>
        <row r="49">
          <cell r="A49" t="str">
            <v>ELINOIL</v>
          </cell>
        </row>
        <row r="50">
          <cell r="A50" t="str">
            <v>ELPEDISON</v>
          </cell>
        </row>
        <row r="51">
          <cell r="A51" t="str">
            <v>ELTA</v>
          </cell>
        </row>
        <row r="52">
          <cell r="A52" t="str">
            <v>ENSCO-AG-ST</v>
          </cell>
        </row>
        <row r="53">
          <cell r="A53" t="str">
            <v>EPA_THESS</v>
          </cell>
        </row>
        <row r="54">
          <cell r="A54" t="str">
            <v>EUNICE_TRADING</v>
          </cell>
        </row>
        <row r="55">
          <cell r="A55" t="str">
            <v>EVN_TRADING_SEE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KEN</v>
          </cell>
        </row>
        <row r="61">
          <cell r="A61" t="str">
            <v>KVMARKOUSA</v>
          </cell>
        </row>
        <row r="62">
          <cell r="A62" t="str">
            <v>LE_TRADING</v>
          </cell>
        </row>
        <row r="63">
          <cell r="A63" t="str">
            <v>LIG_MEGALOPOLIS</v>
          </cell>
        </row>
        <row r="64">
          <cell r="A64" t="str">
            <v>MYTILINEOS</v>
          </cell>
        </row>
        <row r="65">
          <cell r="A65" t="str">
            <v>NRG_TRADING_HOUS</v>
          </cell>
        </row>
        <row r="66">
          <cell r="A66" t="str">
            <v>OTEESTATE</v>
          </cell>
        </row>
        <row r="67">
          <cell r="A67" t="str">
            <v>PPC</v>
          </cell>
        </row>
        <row r="68">
          <cell r="A68" t="str">
            <v>SOLARENERGY</v>
          </cell>
        </row>
        <row r="69">
          <cell r="A69" t="str">
            <v>STATKRAFT-DE1</v>
          </cell>
        </row>
        <row r="70">
          <cell r="A70" t="str">
            <v>TERNA_ENERGY</v>
          </cell>
        </row>
        <row r="71">
          <cell r="A71" t="str">
            <v>VIENER</v>
          </cell>
        </row>
        <row r="72">
          <cell r="A72" t="str">
            <v>VIOLAR</v>
          </cell>
        </row>
        <row r="73">
          <cell r="A73" t="str">
            <v>VOLTERRA</v>
          </cell>
        </row>
        <row r="74">
          <cell r="A74" t="str">
            <v>VOLTON</v>
          </cell>
        </row>
        <row r="75">
          <cell r="A75" t="str">
            <v>WATT_AND_VOLT</v>
          </cell>
        </row>
        <row r="76">
          <cell r="A7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44411</v>
          </cell>
        </row>
        <row r="4">
          <cell r="B4">
            <v>44411</v>
          </cell>
        </row>
        <row r="5">
          <cell r="B5">
            <v>44411</v>
          </cell>
        </row>
        <row r="6">
          <cell r="B6">
            <v>44411</v>
          </cell>
        </row>
        <row r="7">
          <cell r="B7">
            <v>44411</v>
          </cell>
        </row>
        <row r="8">
          <cell r="B8">
            <v>44411</v>
          </cell>
        </row>
        <row r="9">
          <cell r="B9">
            <v>44411</v>
          </cell>
        </row>
        <row r="10">
          <cell r="B10">
            <v>44411</v>
          </cell>
        </row>
        <row r="11">
          <cell r="B11">
            <v>44411</v>
          </cell>
        </row>
        <row r="12">
          <cell r="B12">
            <v>44411</v>
          </cell>
        </row>
        <row r="13">
          <cell r="B13">
            <v>44411</v>
          </cell>
        </row>
        <row r="14">
          <cell r="B14">
            <v>44411</v>
          </cell>
        </row>
        <row r="15">
          <cell r="B15">
            <v>44411</v>
          </cell>
        </row>
        <row r="16">
          <cell r="B16">
            <v>44411</v>
          </cell>
        </row>
      </sheetData>
      <sheetData sheetId="41">
        <row r="2">
          <cell r="C2">
            <v>44418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913.05870000000004</v>
          </cell>
          <cell r="J12">
            <v>913.05899999999997</v>
          </cell>
          <cell r="K12">
            <v>911.06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35.822800000000001</v>
          </cell>
          <cell r="J22">
            <v>35.823</v>
          </cell>
          <cell r="K22">
            <v>35.823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99.901899999999998</v>
          </cell>
          <cell r="J23">
            <v>99.902000000000001</v>
          </cell>
          <cell r="K23">
            <v>99.902000000000001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167.49799999999999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268.54660000000001</v>
          </cell>
          <cell r="J27">
            <v>268.54700000000003</v>
          </cell>
          <cell r="K27">
            <v>267.54700000000003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6472.6920000000009</v>
      </c>
      <c r="C4" s="18">
        <v>6424.2429999999995</v>
      </c>
      <c r="D4" s="18">
        <v>6272.857</v>
      </c>
      <c r="E4" s="18">
        <v>6059.8169999999982</v>
      </c>
      <c r="F4" s="18">
        <v>6094.9250000000002</v>
      </c>
      <c r="G4" s="18">
        <v>6207.4330000000018</v>
      </c>
      <c r="H4" s="18">
        <v>6231.0210000000025</v>
      </c>
      <c r="I4" s="18">
        <v>7351.0480000000007</v>
      </c>
      <c r="J4" s="18">
        <v>8261.0689999999995</v>
      </c>
      <c r="K4" s="18">
        <v>8620.6589999999997</v>
      </c>
      <c r="L4" s="18">
        <v>8977.4410000000007</v>
      </c>
      <c r="M4" s="18">
        <v>9271.3960000000025</v>
      </c>
      <c r="N4" s="18">
        <v>9522.9659999999985</v>
      </c>
      <c r="O4" s="18">
        <v>9558.8139999999985</v>
      </c>
      <c r="P4" s="18">
        <v>9401.590000000002</v>
      </c>
      <c r="Q4" s="18">
        <v>9283.9549999999999</v>
      </c>
      <c r="R4" s="18">
        <v>9110.3430000000008</v>
      </c>
      <c r="S4" s="18">
        <v>8903.8560000000016</v>
      </c>
      <c r="T4" s="18">
        <v>8502.851999999999</v>
      </c>
      <c r="U4" s="18">
        <v>8432.0019999999986</v>
      </c>
      <c r="V4" s="18">
        <v>8517.974000000002</v>
      </c>
      <c r="W4" s="18">
        <v>8194.6619999999984</v>
      </c>
      <c r="X4" s="18">
        <v>7921.2329999999993</v>
      </c>
      <c r="Y4" s="18">
        <v>7536.3450000000003</v>
      </c>
      <c r="Z4" s="19"/>
      <c r="AA4" s="20">
        <f>SUM(B4:Z4)</f>
        <v>191131.19300000006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</v>
      </c>
      <c r="C7" s="28">
        <v>135</v>
      </c>
      <c r="D7" s="28">
        <v>123.58</v>
      </c>
      <c r="E7" s="28">
        <v>109.33</v>
      </c>
      <c r="F7" s="28">
        <v>107.14</v>
      </c>
      <c r="G7" s="28">
        <v>129.41</v>
      </c>
      <c r="H7" s="28">
        <v>145</v>
      </c>
      <c r="I7" s="28">
        <v>153.6</v>
      </c>
      <c r="J7" s="28">
        <v>153.76</v>
      </c>
      <c r="K7" s="28">
        <v>153.12</v>
      </c>
      <c r="L7" s="28">
        <v>153.12</v>
      </c>
      <c r="M7" s="28">
        <v>153.28</v>
      </c>
      <c r="N7" s="28">
        <v>153.76</v>
      </c>
      <c r="O7" s="28">
        <v>153.91999999999999</v>
      </c>
      <c r="P7" s="28">
        <v>154.08000000000001</v>
      </c>
      <c r="Q7" s="28">
        <v>154.4</v>
      </c>
      <c r="R7" s="28">
        <v>177.4</v>
      </c>
      <c r="S7" s="28">
        <v>194.92</v>
      </c>
      <c r="T7" s="28">
        <v>208.12</v>
      </c>
      <c r="U7" s="28">
        <v>198.64</v>
      </c>
      <c r="V7" s="28">
        <v>200</v>
      </c>
      <c r="W7" s="28">
        <v>189.99</v>
      </c>
      <c r="X7" s="28">
        <v>175.32</v>
      </c>
      <c r="Y7" s="28">
        <v>152.80000000000001</v>
      </c>
      <c r="Z7" s="29"/>
      <c r="AA7" s="30">
        <f>IF(SUM(GR_MAINLAND_MCP_SUM_SELL)&lt;&gt;0,AVERAGEIF(GR_MAINLAND_MCP_SUM_SELL,"&lt;&gt;"""),"")</f>
        <v>157.48708333333335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1269</v>
      </c>
      <c r="C10" s="42">
        <v>1269</v>
      </c>
      <c r="D10" s="42">
        <v>1109</v>
      </c>
      <c r="E10" s="42">
        <v>1109</v>
      </c>
      <c r="F10" s="42">
        <v>1109</v>
      </c>
      <c r="G10" s="42">
        <v>1109</v>
      </c>
      <c r="H10" s="42">
        <v>1109</v>
      </c>
      <c r="I10" s="42">
        <v>1209</v>
      </c>
      <c r="J10" s="42">
        <v>1319</v>
      </c>
      <c r="K10" s="42">
        <v>1349</v>
      </c>
      <c r="L10" s="42">
        <v>1349</v>
      </c>
      <c r="M10" s="42">
        <v>1349</v>
      </c>
      <c r="N10" s="42">
        <v>1349</v>
      </c>
      <c r="O10" s="42">
        <v>1349</v>
      </c>
      <c r="P10" s="42">
        <v>1349</v>
      </c>
      <c r="Q10" s="42">
        <v>1349</v>
      </c>
      <c r="R10" s="42">
        <v>1349</v>
      </c>
      <c r="S10" s="42">
        <v>1349</v>
      </c>
      <c r="T10" s="42">
        <v>1349</v>
      </c>
      <c r="U10" s="42">
        <v>1349</v>
      </c>
      <c r="V10" s="42">
        <v>1349</v>
      </c>
      <c r="W10" s="42">
        <v>1349</v>
      </c>
      <c r="X10" s="42">
        <v>1349</v>
      </c>
      <c r="Y10" s="42">
        <v>1269</v>
      </c>
      <c r="Z10" s="43"/>
      <c r="AA10" s="44">
        <f>SUM(B10:Z10)</f>
        <v>30766</v>
      </c>
    </row>
    <row r="11" spans="1:27" ht="24.95" customHeight="1" x14ac:dyDescent="0.2">
      <c r="A11" s="45" t="s">
        <v>7</v>
      </c>
      <c r="B11" s="46">
        <v>3194.1950000000002</v>
      </c>
      <c r="C11" s="47">
        <v>3134.3159999999998</v>
      </c>
      <c r="D11" s="47">
        <v>3147.645</v>
      </c>
      <c r="E11" s="47">
        <v>3028.84</v>
      </c>
      <c r="F11" s="47">
        <v>3008.5129999999999</v>
      </c>
      <c r="G11" s="47">
        <v>3184.172</v>
      </c>
      <c r="H11" s="47">
        <v>3180.9070000000002</v>
      </c>
      <c r="I11" s="47">
        <v>3218.5060000000003</v>
      </c>
      <c r="J11" s="47">
        <v>3246.3670000000002</v>
      </c>
      <c r="K11" s="47">
        <v>3327.4769999999999</v>
      </c>
      <c r="L11" s="47">
        <v>3421.6329999999998</v>
      </c>
      <c r="M11" s="47">
        <v>3443.3589999999999</v>
      </c>
      <c r="N11" s="47">
        <v>3472.6440000000002</v>
      </c>
      <c r="O11" s="47">
        <v>3443.8270000000002</v>
      </c>
      <c r="P11" s="47">
        <v>3432.761</v>
      </c>
      <c r="Q11" s="47">
        <v>3421.0239999999999</v>
      </c>
      <c r="R11" s="47">
        <v>3452.2829999999999</v>
      </c>
      <c r="S11" s="47">
        <v>3600.6880000000001</v>
      </c>
      <c r="T11" s="47">
        <v>3625.1419999999998</v>
      </c>
      <c r="U11" s="47">
        <v>3663.491</v>
      </c>
      <c r="V11" s="47">
        <v>3721.232</v>
      </c>
      <c r="W11" s="47">
        <v>3708.011</v>
      </c>
      <c r="X11" s="47">
        <v>3520.451</v>
      </c>
      <c r="Y11" s="47">
        <v>3452.9170000000004</v>
      </c>
      <c r="Z11" s="48"/>
      <c r="AA11" s="49">
        <f>SUM(B11:Z11)</f>
        <v>81050.400999999998</v>
      </c>
    </row>
    <row r="12" spans="1:27" ht="24.95" customHeight="1" x14ac:dyDescent="0.2">
      <c r="A12" s="45" t="s">
        <v>8</v>
      </c>
      <c r="B12" s="46">
        <v>114</v>
      </c>
      <c r="C12" s="47">
        <v>114</v>
      </c>
      <c r="D12" s="47">
        <v>114</v>
      </c>
      <c r="E12" s="47">
        <v>114</v>
      </c>
      <c r="F12" s="47">
        <v>140</v>
      </c>
      <c r="G12" s="47">
        <v>140</v>
      </c>
      <c r="H12" s="47">
        <v>182</v>
      </c>
      <c r="I12" s="47">
        <v>982.54100000000005</v>
      </c>
      <c r="J12" s="47">
        <v>1251.0320000000002</v>
      </c>
      <c r="K12" s="47">
        <v>963.63200000000006</v>
      </c>
      <c r="L12" s="47">
        <v>857.68100000000004</v>
      </c>
      <c r="M12" s="47">
        <v>933.46799999999996</v>
      </c>
      <c r="N12" s="47">
        <v>1146.203</v>
      </c>
      <c r="O12" s="47">
        <v>1222.8980000000001</v>
      </c>
      <c r="P12" s="47">
        <v>1297.163</v>
      </c>
      <c r="Q12" s="47">
        <v>1475.63</v>
      </c>
      <c r="R12" s="47">
        <v>1548.6109999999999</v>
      </c>
      <c r="S12" s="47">
        <v>1624.287</v>
      </c>
      <c r="T12" s="47">
        <v>1613.107</v>
      </c>
      <c r="U12" s="47">
        <v>1746.2159999999999</v>
      </c>
      <c r="V12" s="47">
        <v>1890</v>
      </c>
      <c r="W12" s="47">
        <v>1604</v>
      </c>
      <c r="X12" s="47">
        <v>1578.7180000000001</v>
      </c>
      <c r="Y12" s="47">
        <v>1233.9380000000001</v>
      </c>
      <c r="Z12" s="48"/>
      <c r="AA12" s="49">
        <f>SUM(B12:Z12)</f>
        <v>23887.125000000007</v>
      </c>
    </row>
    <row r="13" spans="1:27" ht="24.95" customHeight="1" x14ac:dyDescent="0.2">
      <c r="A13" s="50" t="s">
        <v>9</v>
      </c>
      <c r="B13" s="51">
        <v>458.49699999999996</v>
      </c>
      <c r="C13" s="52">
        <v>471.92700000000008</v>
      </c>
      <c r="D13" s="52">
        <v>491.21199999999999</v>
      </c>
      <c r="E13" s="52">
        <v>501.97699999999998</v>
      </c>
      <c r="F13" s="52">
        <v>511.41200000000003</v>
      </c>
      <c r="G13" s="52">
        <v>528.26099999999997</v>
      </c>
      <c r="H13" s="52">
        <v>674.41399999999999</v>
      </c>
      <c r="I13" s="52">
        <v>1124.701</v>
      </c>
      <c r="J13" s="52">
        <v>1690.6699999999998</v>
      </c>
      <c r="K13" s="52">
        <v>2185.5500000000006</v>
      </c>
      <c r="L13" s="52">
        <v>2540.5270000000005</v>
      </c>
      <c r="M13" s="52">
        <v>2745.2689999999998</v>
      </c>
      <c r="N13" s="52">
        <v>2829.6190000000015</v>
      </c>
      <c r="O13" s="52">
        <v>2812.1890000000003</v>
      </c>
      <c r="P13" s="52">
        <v>2661.6659999999993</v>
      </c>
      <c r="Q13" s="52">
        <v>2355.3009999999995</v>
      </c>
      <c r="R13" s="52">
        <v>1883.549</v>
      </c>
      <c r="S13" s="52">
        <v>1288.3810000000003</v>
      </c>
      <c r="T13" s="52">
        <v>713.70299999999986</v>
      </c>
      <c r="U13" s="52">
        <v>504.19499999999999</v>
      </c>
      <c r="V13" s="52">
        <v>458.84199999999987</v>
      </c>
      <c r="W13" s="52">
        <v>437.346</v>
      </c>
      <c r="X13" s="52">
        <v>422.36399999999992</v>
      </c>
      <c r="Y13" s="52">
        <v>423.39000000000004</v>
      </c>
      <c r="Z13" s="53"/>
      <c r="AA13" s="54">
        <f>SUM(B13:Z13)</f>
        <v>30714.962000000007</v>
      </c>
    </row>
    <row r="14" spans="1:27" ht="30" customHeight="1" thickBot="1" x14ac:dyDescent="0.25">
      <c r="A14" s="55" t="s">
        <v>10</v>
      </c>
      <c r="B14" s="56">
        <f>IF(LEN(B$2)&gt;0,SUM(B10:B13),"")</f>
        <v>5035.692</v>
      </c>
      <c r="C14" s="57">
        <f t="shared" ref="C14:Z14" si="0">IF(LEN(C$2)&gt;0,SUM(C10:C13),"")</f>
        <v>4989.2429999999995</v>
      </c>
      <c r="D14" s="57">
        <f t="shared" si="0"/>
        <v>4861.857</v>
      </c>
      <c r="E14" s="57">
        <f t="shared" si="0"/>
        <v>4753.817</v>
      </c>
      <c r="F14" s="57">
        <f t="shared" si="0"/>
        <v>4768.9250000000002</v>
      </c>
      <c r="G14" s="57">
        <f t="shared" si="0"/>
        <v>4961.4330000000009</v>
      </c>
      <c r="H14" s="57">
        <f t="shared" si="0"/>
        <v>5146.3209999999999</v>
      </c>
      <c r="I14" s="57">
        <f t="shared" si="0"/>
        <v>6534.7480000000005</v>
      </c>
      <c r="J14" s="57">
        <f t="shared" si="0"/>
        <v>7507.0690000000004</v>
      </c>
      <c r="K14" s="57">
        <f t="shared" si="0"/>
        <v>7825.6590000000015</v>
      </c>
      <c r="L14" s="57">
        <f t="shared" si="0"/>
        <v>8168.8410000000003</v>
      </c>
      <c r="M14" s="57">
        <f t="shared" si="0"/>
        <v>8471.0959999999995</v>
      </c>
      <c r="N14" s="57">
        <f t="shared" si="0"/>
        <v>8797.4660000000003</v>
      </c>
      <c r="O14" s="57">
        <f t="shared" si="0"/>
        <v>8827.9140000000007</v>
      </c>
      <c r="P14" s="57">
        <f t="shared" si="0"/>
        <v>8740.59</v>
      </c>
      <c r="Q14" s="57">
        <f t="shared" si="0"/>
        <v>8600.9549999999981</v>
      </c>
      <c r="R14" s="57">
        <f t="shared" si="0"/>
        <v>8233.4429999999993</v>
      </c>
      <c r="S14" s="57">
        <f t="shared" si="0"/>
        <v>7862.3560000000007</v>
      </c>
      <c r="T14" s="57">
        <f t="shared" si="0"/>
        <v>7300.9519999999993</v>
      </c>
      <c r="U14" s="57">
        <f t="shared" si="0"/>
        <v>7262.902</v>
      </c>
      <c r="V14" s="57">
        <f t="shared" si="0"/>
        <v>7419.0739999999996</v>
      </c>
      <c r="W14" s="57">
        <f t="shared" si="0"/>
        <v>7098.357</v>
      </c>
      <c r="X14" s="57">
        <f t="shared" si="0"/>
        <v>6870.5329999999994</v>
      </c>
      <c r="Y14" s="57">
        <f t="shared" si="0"/>
        <v>6379.2450000000008</v>
      </c>
      <c r="Z14" s="58" t="str">
        <f t="shared" si="0"/>
        <v/>
      </c>
      <c r="AA14" s="59">
        <f>SUM(AA9:AA13)</f>
        <v>166418.48800000001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839.9</v>
      </c>
      <c r="C25" s="67">
        <v>861.9</v>
      </c>
      <c r="D25" s="67">
        <v>880.9</v>
      </c>
      <c r="E25" s="67">
        <v>864.9</v>
      </c>
      <c r="F25" s="67">
        <v>891.9</v>
      </c>
      <c r="G25" s="67">
        <v>892.9</v>
      </c>
      <c r="H25" s="67">
        <v>1024.9000000000001</v>
      </c>
      <c r="I25" s="67">
        <v>1487.9</v>
      </c>
      <c r="J25" s="67">
        <v>2024.9</v>
      </c>
      <c r="K25" s="67">
        <v>2430.9</v>
      </c>
      <c r="L25" s="67">
        <v>2725.9</v>
      </c>
      <c r="M25" s="67">
        <v>2712.9</v>
      </c>
      <c r="N25" s="67">
        <v>2780.9</v>
      </c>
      <c r="O25" s="67">
        <v>2705.9</v>
      </c>
      <c r="P25" s="67">
        <v>2548.9</v>
      </c>
      <c r="Q25" s="67">
        <v>2341.9</v>
      </c>
      <c r="R25" s="67">
        <v>2008.9</v>
      </c>
      <c r="S25" s="67">
        <v>1897.9</v>
      </c>
      <c r="T25" s="67">
        <v>1881.9</v>
      </c>
      <c r="U25" s="67">
        <v>2163.9</v>
      </c>
      <c r="V25" s="67">
        <v>2301.9</v>
      </c>
      <c r="W25" s="67">
        <v>2241.9</v>
      </c>
      <c r="X25" s="67">
        <v>2080.9</v>
      </c>
      <c r="Y25" s="67">
        <v>1596.9</v>
      </c>
      <c r="Z25" s="68"/>
      <c r="AA25" s="69">
        <f>SUM(B25:Z25)</f>
        <v>44191.600000000013</v>
      </c>
    </row>
    <row r="26" spans="1:27" ht="24.95" customHeight="1" x14ac:dyDescent="0.2">
      <c r="A26" s="70" t="s">
        <v>20</v>
      </c>
      <c r="B26" s="71">
        <v>1814.7919999999999</v>
      </c>
      <c r="C26" s="72">
        <v>1793.3430000000001</v>
      </c>
      <c r="D26" s="72">
        <v>1782.9570000000001</v>
      </c>
      <c r="E26" s="72">
        <v>1585.9169999999999</v>
      </c>
      <c r="F26" s="72">
        <v>1594.0250000000001</v>
      </c>
      <c r="G26" s="72">
        <v>1815.5329999999999</v>
      </c>
      <c r="H26" s="72">
        <v>1955.421</v>
      </c>
      <c r="I26" s="72">
        <v>2724.748</v>
      </c>
      <c r="J26" s="72">
        <v>2995.069</v>
      </c>
      <c r="K26" s="72">
        <v>2749.6590000000001</v>
      </c>
      <c r="L26" s="72">
        <v>2589.8409999999999</v>
      </c>
      <c r="M26" s="72">
        <v>2862.096</v>
      </c>
      <c r="N26" s="72">
        <v>3037.4659999999999</v>
      </c>
      <c r="O26" s="72">
        <v>3152.9140000000002</v>
      </c>
      <c r="P26" s="72">
        <v>3201.59</v>
      </c>
      <c r="Q26" s="72">
        <v>3219.9549999999999</v>
      </c>
      <c r="R26" s="72">
        <v>3236.4430000000002</v>
      </c>
      <c r="S26" s="72">
        <v>2975.3560000000002</v>
      </c>
      <c r="T26" s="72">
        <v>2420.9520000000002</v>
      </c>
      <c r="U26" s="72">
        <v>2113.902</v>
      </c>
      <c r="V26" s="72">
        <v>2143.0740000000001</v>
      </c>
      <c r="W26" s="72">
        <v>1889.462</v>
      </c>
      <c r="X26" s="72">
        <v>1980.5329999999999</v>
      </c>
      <c r="Y26" s="72">
        <v>2058.3449999999998</v>
      </c>
      <c r="Z26" s="73"/>
      <c r="AA26" s="74">
        <f>SUM(B26:Z26)</f>
        <v>57693.393000000004</v>
      </c>
    </row>
    <row r="27" spans="1:27" ht="24.95" customHeight="1" x14ac:dyDescent="0.2">
      <c r="A27" s="77" t="s">
        <v>21</v>
      </c>
      <c r="B27" s="75">
        <v>3218</v>
      </c>
      <c r="C27" s="76">
        <v>3169</v>
      </c>
      <c r="D27" s="76">
        <v>3009</v>
      </c>
      <c r="E27" s="76">
        <v>3009</v>
      </c>
      <c r="F27" s="76">
        <v>3009</v>
      </c>
      <c r="G27" s="76">
        <v>3009</v>
      </c>
      <c r="H27" s="76">
        <v>3009</v>
      </c>
      <c r="I27" s="76">
        <v>3120.1</v>
      </c>
      <c r="J27" s="76">
        <v>3241.1</v>
      </c>
      <c r="K27" s="76">
        <v>3376.1</v>
      </c>
      <c r="L27" s="76">
        <v>3536.1</v>
      </c>
      <c r="M27" s="76">
        <v>3586.1</v>
      </c>
      <c r="N27" s="76">
        <v>3659.1</v>
      </c>
      <c r="O27" s="76">
        <v>3655.1</v>
      </c>
      <c r="P27" s="76">
        <v>3651.1</v>
      </c>
      <c r="Q27" s="76">
        <v>3646.1</v>
      </c>
      <c r="R27" s="76">
        <v>3691.1</v>
      </c>
      <c r="S27" s="76">
        <v>3808.1</v>
      </c>
      <c r="T27" s="76">
        <v>3805.1</v>
      </c>
      <c r="U27" s="76">
        <v>3803.1</v>
      </c>
      <c r="V27" s="76">
        <v>3808.1</v>
      </c>
      <c r="W27" s="76">
        <v>3779.1</v>
      </c>
      <c r="X27" s="76">
        <v>3624.1</v>
      </c>
      <c r="Y27" s="76">
        <v>3484</v>
      </c>
      <c r="Z27" s="78"/>
      <c r="AA27" s="79">
        <f>SUM(B27:Z27)</f>
        <v>82705.600000000006</v>
      </c>
    </row>
    <row r="28" spans="1:27" ht="30" customHeight="1" thickBot="1" x14ac:dyDescent="0.25">
      <c r="A28" s="55" t="s">
        <v>22</v>
      </c>
      <c r="B28" s="56">
        <f>IF(LEN(B$2)&gt;0,SUM(B25:B27),"")</f>
        <v>5872.692</v>
      </c>
      <c r="C28" s="57">
        <f t="shared" ref="C28:Z28" si="2">IF(LEN(C$2)&gt;0,SUM(C25:C27),"")</f>
        <v>5824.2430000000004</v>
      </c>
      <c r="D28" s="57">
        <f t="shared" si="2"/>
        <v>5672.857</v>
      </c>
      <c r="E28" s="57">
        <f t="shared" si="2"/>
        <v>5459.817</v>
      </c>
      <c r="F28" s="57">
        <f t="shared" si="2"/>
        <v>5494.9250000000002</v>
      </c>
      <c r="G28" s="57">
        <f t="shared" si="2"/>
        <v>5717.433</v>
      </c>
      <c r="H28" s="57">
        <f t="shared" si="2"/>
        <v>5989.3209999999999</v>
      </c>
      <c r="I28" s="57">
        <f t="shared" si="2"/>
        <v>7332.7479999999996</v>
      </c>
      <c r="J28" s="57">
        <f t="shared" si="2"/>
        <v>8261.0689999999995</v>
      </c>
      <c r="K28" s="57">
        <f t="shared" si="2"/>
        <v>8556.6589999999997</v>
      </c>
      <c r="L28" s="57">
        <f t="shared" si="2"/>
        <v>8851.8410000000003</v>
      </c>
      <c r="M28" s="57">
        <f t="shared" si="2"/>
        <v>9161.0959999999995</v>
      </c>
      <c r="N28" s="57">
        <f t="shared" si="2"/>
        <v>9477.4660000000003</v>
      </c>
      <c r="O28" s="57">
        <f t="shared" si="2"/>
        <v>9513.9140000000007</v>
      </c>
      <c r="P28" s="57">
        <f t="shared" si="2"/>
        <v>9401.59</v>
      </c>
      <c r="Q28" s="57">
        <f t="shared" si="2"/>
        <v>9207.9549999999999</v>
      </c>
      <c r="R28" s="57">
        <f t="shared" si="2"/>
        <v>8936.4430000000011</v>
      </c>
      <c r="S28" s="57">
        <f t="shared" si="2"/>
        <v>8681.3559999999998</v>
      </c>
      <c r="T28" s="57">
        <f t="shared" si="2"/>
        <v>8107.9520000000011</v>
      </c>
      <c r="U28" s="57">
        <f t="shared" si="2"/>
        <v>8080.902</v>
      </c>
      <c r="V28" s="57">
        <f t="shared" si="2"/>
        <v>8253.0740000000005</v>
      </c>
      <c r="W28" s="57">
        <f t="shared" si="2"/>
        <v>7910.4619999999995</v>
      </c>
      <c r="X28" s="57">
        <f t="shared" si="2"/>
        <v>7685.5329999999994</v>
      </c>
      <c r="Y28" s="57">
        <f t="shared" si="2"/>
        <v>7139.2449999999999</v>
      </c>
      <c r="Z28" s="58" t="str">
        <f t="shared" si="2"/>
        <v/>
      </c>
      <c r="AA28" s="59">
        <f>SUM(AA25:AA27)</f>
        <v>184590.59300000002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186</v>
      </c>
      <c r="C31" s="90">
        <v>195</v>
      </c>
      <c r="D31" s="90">
        <v>150</v>
      </c>
      <c r="E31" s="90">
        <v>58</v>
      </c>
      <c r="F31" s="90">
        <v>64</v>
      </c>
      <c r="G31" s="90">
        <v>89</v>
      </c>
      <c r="H31" s="90">
        <v>182</v>
      </c>
      <c r="I31" s="90">
        <v>271</v>
      </c>
      <c r="J31" s="90">
        <v>269</v>
      </c>
      <c r="K31" s="90">
        <v>219</v>
      </c>
      <c r="L31" s="90">
        <v>140</v>
      </c>
      <c r="M31" s="90">
        <v>153</v>
      </c>
      <c r="N31" s="90">
        <v>155</v>
      </c>
      <c r="O31" s="90">
        <v>155</v>
      </c>
      <c r="P31" s="90">
        <v>120</v>
      </c>
      <c r="Q31" s="90">
        <v>95</v>
      </c>
      <c r="R31" s="90">
        <v>172</v>
      </c>
      <c r="S31" s="90">
        <v>375</v>
      </c>
      <c r="T31" s="90">
        <v>375</v>
      </c>
      <c r="U31" s="90">
        <v>395</v>
      </c>
      <c r="V31" s="90">
        <v>395</v>
      </c>
      <c r="W31" s="90">
        <v>373.10500000000002</v>
      </c>
      <c r="X31" s="90">
        <v>367</v>
      </c>
      <c r="Y31" s="90">
        <v>257</v>
      </c>
      <c r="Z31" s="91"/>
      <c r="AA31" s="69">
        <f t="shared" ref="AA31:AA36" si="3">SUM(B31:Z31)</f>
        <v>5210.1049999999996</v>
      </c>
    </row>
    <row r="32" spans="1:27" ht="24.95" customHeight="1" x14ac:dyDescent="0.2">
      <c r="A32" s="92" t="s">
        <v>25</v>
      </c>
      <c r="B32" s="93">
        <v>541</v>
      </c>
      <c r="C32" s="94">
        <v>530</v>
      </c>
      <c r="D32" s="94">
        <v>551</v>
      </c>
      <c r="E32" s="94">
        <v>538</v>
      </c>
      <c r="F32" s="94">
        <v>552</v>
      </c>
      <c r="G32" s="94">
        <v>557</v>
      </c>
      <c r="H32" s="94">
        <v>551</v>
      </c>
      <c r="I32" s="94">
        <v>417</v>
      </c>
      <c r="J32" s="94">
        <v>375</v>
      </c>
      <c r="K32" s="94">
        <v>402</v>
      </c>
      <c r="L32" s="94">
        <v>433</v>
      </c>
      <c r="M32" s="94">
        <v>427</v>
      </c>
      <c r="N32" s="94">
        <v>415</v>
      </c>
      <c r="O32" s="94">
        <v>421</v>
      </c>
      <c r="P32" s="94">
        <v>431</v>
      </c>
      <c r="Q32" s="94">
        <v>402</v>
      </c>
      <c r="R32" s="94">
        <v>421</v>
      </c>
      <c r="S32" s="94">
        <v>334</v>
      </c>
      <c r="T32" s="94">
        <v>322</v>
      </c>
      <c r="U32" s="94">
        <v>313</v>
      </c>
      <c r="V32" s="94">
        <v>329</v>
      </c>
      <c r="W32" s="94">
        <v>329</v>
      </c>
      <c r="X32" s="94">
        <v>338</v>
      </c>
      <c r="Y32" s="94">
        <v>393</v>
      </c>
      <c r="Z32" s="95"/>
      <c r="AA32" s="74">
        <f t="shared" si="3"/>
        <v>10322</v>
      </c>
    </row>
    <row r="33" spans="1:27" ht="24.95" customHeight="1" x14ac:dyDescent="0.2">
      <c r="A33" s="92" t="s">
        <v>26</v>
      </c>
      <c r="B33" s="93">
        <v>660</v>
      </c>
      <c r="C33" s="94">
        <v>660</v>
      </c>
      <c r="D33" s="94">
        <v>660</v>
      </c>
      <c r="E33" s="94">
        <v>660</v>
      </c>
      <c r="F33" s="94">
        <v>660</v>
      </c>
      <c r="G33" s="94">
        <v>550</v>
      </c>
      <c r="H33" s="94">
        <v>301.7</v>
      </c>
      <c r="I33" s="94">
        <v>78.3</v>
      </c>
      <c r="J33" s="94">
        <v>60</v>
      </c>
      <c r="K33" s="94">
        <v>124</v>
      </c>
      <c r="L33" s="94">
        <v>185.6</v>
      </c>
      <c r="M33" s="94">
        <v>170.3</v>
      </c>
      <c r="N33" s="94">
        <v>105.5</v>
      </c>
      <c r="O33" s="94">
        <v>104.9</v>
      </c>
      <c r="P33" s="94">
        <v>60</v>
      </c>
      <c r="Q33" s="94">
        <v>136</v>
      </c>
      <c r="R33" s="94">
        <v>233.9</v>
      </c>
      <c r="S33" s="94">
        <v>282.5</v>
      </c>
      <c r="T33" s="94">
        <v>454.9</v>
      </c>
      <c r="U33" s="94">
        <v>411.1</v>
      </c>
      <c r="V33" s="94">
        <v>324.89999999999998</v>
      </c>
      <c r="W33" s="94">
        <v>344.2</v>
      </c>
      <c r="X33" s="94">
        <v>295.7</v>
      </c>
      <c r="Y33" s="94">
        <v>457.1</v>
      </c>
      <c r="Z33" s="95"/>
      <c r="AA33" s="74">
        <f t="shared" si="3"/>
        <v>7980.5999999999995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1437</v>
      </c>
      <c r="C36" s="83">
        <f t="shared" ref="C36:Z36" si="4">IF(LEN(C$2)&gt;0,SUM(C31:C35),"")</f>
        <v>1435</v>
      </c>
      <c r="D36" s="83">
        <f t="shared" si="4"/>
        <v>1411</v>
      </c>
      <c r="E36" s="83">
        <f t="shared" si="4"/>
        <v>1306</v>
      </c>
      <c r="F36" s="83">
        <f t="shared" si="4"/>
        <v>1326</v>
      </c>
      <c r="G36" s="83">
        <f t="shared" si="4"/>
        <v>1246</v>
      </c>
      <c r="H36" s="83">
        <f t="shared" si="4"/>
        <v>1084.7</v>
      </c>
      <c r="I36" s="83">
        <f t="shared" si="4"/>
        <v>816.3</v>
      </c>
      <c r="J36" s="83">
        <f t="shared" si="4"/>
        <v>754</v>
      </c>
      <c r="K36" s="83">
        <f t="shared" si="4"/>
        <v>795</v>
      </c>
      <c r="L36" s="83">
        <f t="shared" si="4"/>
        <v>808.6</v>
      </c>
      <c r="M36" s="83">
        <f t="shared" si="4"/>
        <v>800.3</v>
      </c>
      <c r="N36" s="83">
        <f t="shared" si="4"/>
        <v>725.5</v>
      </c>
      <c r="O36" s="83">
        <f t="shared" si="4"/>
        <v>730.9</v>
      </c>
      <c r="P36" s="83">
        <f t="shared" si="4"/>
        <v>661</v>
      </c>
      <c r="Q36" s="83">
        <f t="shared" si="4"/>
        <v>683</v>
      </c>
      <c r="R36" s="83">
        <f t="shared" si="4"/>
        <v>876.9</v>
      </c>
      <c r="S36" s="83">
        <f t="shared" si="4"/>
        <v>1041.5</v>
      </c>
      <c r="T36" s="83">
        <f t="shared" si="4"/>
        <v>1201.9000000000001</v>
      </c>
      <c r="U36" s="83">
        <f t="shared" si="4"/>
        <v>1169.0999999999999</v>
      </c>
      <c r="V36" s="83">
        <f t="shared" si="4"/>
        <v>1098.9000000000001</v>
      </c>
      <c r="W36" s="83">
        <f t="shared" si="4"/>
        <v>1096.3050000000001</v>
      </c>
      <c r="X36" s="83">
        <f t="shared" si="4"/>
        <v>1050.7</v>
      </c>
      <c r="Y36" s="83">
        <f t="shared" si="4"/>
        <v>1157.0999999999999</v>
      </c>
      <c r="Z36" s="84" t="str">
        <f t="shared" si="4"/>
        <v/>
      </c>
      <c r="AA36" s="85">
        <f t="shared" si="3"/>
        <v>24712.705000000002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600</v>
      </c>
      <c r="C41" s="94">
        <v>600</v>
      </c>
      <c r="D41" s="94">
        <v>600</v>
      </c>
      <c r="E41" s="94">
        <v>600</v>
      </c>
      <c r="F41" s="94">
        <v>600</v>
      </c>
      <c r="G41" s="94">
        <v>490</v>
      </c>
      <c r="H41" s="94">
        <v>241.7</v>
      </c>
      <c r="I41" s="94">
        <v>18.3</v>
      </c>
      <c r="J41" s="94"/>
      <c r="K41" s="94">
        <v>64</v>
      </c>
      <c r="L41" s="94">
        <v>125.6</v>
      </c>
      <c r="M41" s="94">
        <v>110.3</v>
      </c>
      <c r="N41" s="94">
        <v>45.5</v>
      </c>
      <c r="O41" s="94">
        <v>44.9</v>
      </c>
      <c r="P41" s="94"/>
      <c r="Q41" s="94">
        <v>76</v>
      </c>
      <c r="R41" s="94">
        <v>173.9</v>
      </c>
      <c r="S41" s="94">
        <v>222.5</v>
      </c>
      <c r="T41" s="94">
        <v>394.9</v>
      </c>
      <c r="U41" s="94">
        <v>351.1</v>
      </c>
      <c r="V41" s="94">
        <v>264.89999999999998</v>
      </c>
      <c r="W41" s="94">
        <v>284.2</v>
      </c>
      <c r="X41" s="94">
        <v>235.7</v>
      </c>
      <c r="Y41" s="94">
        <v>397.1</v>
      </c>
      <c r="Z41" s="95"/>
      <c r="AA41" s="74">
        <f t="shared" si="5"/>
        <v>6540.5999999999995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600</v>
      </c>
      <c r="C44" s="83">
        <f t="shared" ref="C44:Z44" si="6">IF(LEN(C$2)&gt;0,SUM(C39:C43),"")</f>
        <v>600</v>
      </c>
      <c r="D44" s="83">
        <f t="shared" si="6"/>
        <v>600</v>
      </c>
      <c r="E44" s="83">
        <f t="shared" si="6"/>
        <v>600</v>
      </c>
      <c r="F44" s="83">
        <f t="shared" si="6"/>
        <v>600</v>
      </c>
      <c r="G44" s="83">
        <f t="shared" si="6"/>
        <v>490</v>
      </c>
      <c r="H44" s="83">
        <f t="shared" si="6"/>
        <v>241.7</v>
      </c>
      <c r="I44" s="83">
        <f t="shared" si="6"/>
        <v>18.3</v>
      </c>
      <c r="J44" s="83">
        <f t="shared" si="6"/>
        <v>0</v>
      </c>
      <c r="K44" s="83">
        <f t="shared" si="6"/>
        <v>64</v>
      </c>
      <c r="L44" s="83">
        <f t="shared" si="6"/>
        <v>125.6</v>
      </c>
      <c r="M44" s="83">
        <f t="shared" si="6"/>
        <v>110.3</v>
      </c>
      <c r="N44" s="83">
        <f t="shared" si="6"/>
        <v>45.5</v>
      </c>
      <c r="O44" s="83">
        <f t="shared" si="6"/>
        <v>44.9</v>
      </c>
      <c r="P44" s="83">
        <f t="shared" si="6"/>
        <v>0</v>
      </c>
      <c r="Q44" s="83">
        <f t="shared" si="6"/>
        <v>76</v>
      </c>
      <c r="R44" s="83">
        <f t="shared" si="6"/>
        <v>173.9</v>
      </c>
      <c r="S44" s="83">
        <f t="shared" si="6"/>
        <v>222.5</v>
      </c>
      <c r="T44" s="83">
        <f t="shared" si="6"/>
        <v>394.9</v>
      </c>
      <c r="U44" s="83">
        <f t="shared" si="6"/>
        <v>351.1</v>
      </c>
      <c r="V44" s="83">
        <f t="shared" si="6"/>
        <v>264.89999999999998</v>
      </c>
      <c r="W44" s="83">
        <f t="shared" si="6"/>
        <v>284.2</v>
      </c>
      <c r="X44" s="83">
        <f t="shared" si="6"/>
        <v>235.7</v>
      </c>
      <c r="Y44" s="83">
        <f t="shared" si="6"/>
        <v>397.1</v>
      </c>
      <c r="Z44" s="84" t="str">
        <f t="shared" si="6"/>
        <v/>
      </c>
      <c r="AA44" s="85">
        <f t="shared" si="5"/>
        <v>6540.5999999999995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6472.692</v>
      </c>
      <c r="C47" s="83">
        <f t="shared" ref="C47:Z47" si="8">IF(LEN(C$2)&gt;0,C14+C22+C36,"")</f>
        <v>6424.2429999999995</v>
      </c>
      <c r="D47" s="83">
        <f t="shared" si="8"/>
        <v>6272.857</v>
      </c>
      <c r="E47" s="83">
        <f t="shared" si="8"/>
        <v>6059.817</v>
      </c>
      <c r="F47" s="83">
        <f t="shared" si="8"/>
        <v>6094.9250000000002</v>
      </c>
      <c r="G47" s="83">
        <f t="shared" si="8"/>
        <v>6207.4330000000009</v>
      </c>
      <c r="H47" s="83">
        <f t="shared" si="8"/>
        <v>6231.0209999999997</v>
      </c>
      <c r="I47" s="83">
        <f t="shared" si="8"/>
        <v>7351.0480000000007</v>
      </c>
      <c r="J47" s="83">
        <f t="shared" si="8"/>
        <v>8261.0689999999995</v>
      </c>
      <c r="K47" s="83">
        <f t="shared" si="8"/>
        <v>8620.6590000000015</v>
      </c>
      <c r="L47" s="83">
        <f t="shared" si="8"/>
        <v>8977.4410000000007</v>
      </c>
      <c r="M47" s="83">
        <f t="shared" si="8"/>
        <v>9271.3959999999988</v>
      </c>
      <c r="N47" s="83">
        <f t="shared" si="8"/>
        <v>9522.9660000000003</v>
      </c>
      <c r="O47" s="83">
        <f t="shared" si="8"/>
        <v>9558.8140000000003</v>
      </c>
      <c r="P47" s="83">
        <f t="shared" si="8"/>
        <v>9401.59</v>
      </c>
      <c r="Q47" s="83">
        <f t="shared" si="8"/>
        <v>9283.9549999999981</v>
      </c>
      <c r="R47" s="83">
        <f t="shared" si="8"/>
        <v>9110.3429999999989</v>
      </c>
      <c r="S47" s="83">
        <f t="shared" si="8"/>
        <v>8903.8559999999998</v>
      </c>
      <c r="T47" s="83">
        <f t="shared" si="8"/>
        <v>8502.851999999999</v>
      </c>
      <c r="U47" s="83">
        <f t="shared" si="8"/>
        <v>8432.0020000000004</v>
      </c>
      <c r="V47" s="83">
        <f t="shared" si="8"/>
        <v>8517.9740000000002</v>
      </c>
      <c r="W47" s="83">
        <f t="shared" si="8"/>
        <v>8194.6620000000003</v>
      </c>
      <c r="X47" s="83">
        <f t="shared" si="8"/>
        <v>7921.2329999999993</v>
      </c>
      <c r="Y47" s="83">
        <f t="shared" si="8"/>
        <v>7536.3450000000012</v>
      </c>
      <c r="Z47" s="84" t="str">
        <f t="shared" si="8"/>
        <v/>
      </c>
      <c r="AA47" s="100">
        <f>SUM(B47:Z47)</f>
        <v>191131.19300000003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6472.6920000000009</v>
      </c>
      <c r="C4" s="18">
        <v>6424.2430000000013</v>
      </c>
      <c r="D4" s="18">
        <v>6272.8570000000018</v>
      </c>
      <c r="E4" s="18">
        <v>6059.817</v>
      </c>
      <c r="F4" s="18">
        <v>6094.9249999999993</v>
      </c>
      <c r="G4" s="18">
        <v>6207.4150000000009</v>
      </c>
      <c r="H4" s="18">
        <v>6231.0059999999994</v>
      </c>
      <c r="I4" s="18">
        <v>7351.0760000000009</v>
      </c>
      <c r="J4" s="18">
        <v>8261.0820000000003</v>
      </c>
      <c r="K4" s="18">
        <v>8620.6680000000033</v>
      </c>
      <c r="L4" s="18">
        <v>8977.4809999999961</v>
      </c>
      <c r="M4" s="18">
        <v>9271.4310000000005</v>
      </c>
      <c r="N4" s="18">
        <v>9522.957000000004</v>
      </c>
      <c r="O4" s="18">
        <v>9558.81</v>
      </c>
      <c r="P4" s="18">
        <v>9401.6260000000002</v>
      </c>
      <c r="Q4" s="18">
        <v>9283.9420000000009</v>
      </c>
      <c r="R4" s="18">
        <v>9110.3729999999978</v>
      </c>
      <c r="S4" s="18">
        <v>8903.8579999999984</v>
      </c>
      <c r="T4" s="18">
        <v>8502.8569999999982</v>
      </c>
      <c r="U4" s="18">
        <v>8432.0149999999976</v>
      </c>
      <c r="V4" s="18">
        <v>8517.9889999999996</v>
      </c>
      <c r="W4" s="18">
        <v>8194.6769999999997</v>
      </c>
      <c r="X4" s="18">
        <v>7921.1949999999979</v>
      </c>
      <c r="Y4" s="18">
        <v>7536.378999999999</v>
      </c>
      <c r="Z4" s="19"/>
      <c r="AA4" s="20">
        <f>SUM(B4:Z4)</f>
        <v>191131.37099999998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</v>
      </c>
      <c r="C7" s="28">
        <v>135</v>
      </c>
      <c r="D7" s="28">
        <v>123.58</v>
      </c>
      <c r="E7" s="28">
        <v>109.33</v>
      </c>
      <c r="F7" s="28">
        <v>107.14</v>
      </c>
      <c r="G7" s="28">
        <v>129.41</v>
      </c>
      <c r="H7" s="28">
        <v>145</v>
      </c>
      <c r="I7" s="28">
        <v>153.6</v>
      </c>
      <c r="J7" s="28">
        <v>153.76</v>
      </c>
      <c r="K7" s="28">
        <v>153.12</v>
      </c>
      <c r="L7" s="28">
        <v>153.12</v>
      </c>
      <c r="M7" s="28">
        <v>153.28</v>
      </c>
      <c r="N7" s="28">
        <v>153.76</v>
      </c>
      <c r="O7" s="28">
        <v>153.91999999999999</v>
      </c>
      <c r="P7" s="28">
        <v>154.08000000000001</v>
      </c>
      <c r="Q7" s="28">
        <v>154.4</v>
      </c>
      <c r="R7" s="28">
        <v>177.4</v>
      </c>
      <c r="S7" s="28">
        <v>194.92</v>
      </c>
      <c r="T7" s="28">
        <v>208.12</v>
      </c>
      <c r="U7" s="28">
        <v>198.64</v>
      </c>
      <c r="V7" s="28">
        <v>200</v>
      </c>
      <c r="W7" s="28">
        <v>189.99</v>
      </c>
      <c r="X7" s="28">
        <v>175.32</v>
      </c>
      <c r="Y7" s="28">
        <v>152.80000000000001</v>
      </c>
      <c r="Z7" s="29"/>
      <c r="AA7" s="30">
        <v>157.48708333333335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635.09500000000003</v>
      </c>
      <c r="C17" s="67">
        <v>801.88</v>
      </c>
      <c r="D17" s="67">
        <v>796.00299999999993</v>
      </c>
      <c r="E17" s="67">
        <v>813.90499999999997</v>
      </c>
      <c r="F17" s="67">
        <v>805.81999999999994</v>
      </c>
      <c r="G17" s="67">
        <v>801.22500000000002</v>
      </c>
      <c r="H17" s="67">
        <v>406.57599999999996</v>
      </c>
      <c r="I17" s="67">
        <v>793.71499999999992</v>
      </c>
      <c r="J17" s="67">
        <v>783.76299999999992</v>
      </c>
      <c r="K17" s="67">
        <v>764.11699999999996</v>
      </c>
      <c r="L17" s="67">
        <v>744.24299999999994</v>
      </c>
      <c r="M17" s="67">
        <v>735.82499999999993</v>
      </c>
      <c r="N17" s="67">
        <v>735.63499999999999</v>
      </c>
      <c r="O17" s="67">
        <v>731.62400000000002</v>
      </c>
      <c r="P17" s="67">
        <v>743.64399999999989</v>
      </c>
      <c r="Q17" s="67">
        <v>740.34400000000005</v>
      </c>
      <c r="R17" s="67">
        <v>722.48899999999992</v>
      </c>
      <c r="S17" s="67">
        <v>640.82799999999997</v>
      </c>
      <c r="T17" s="67">
        <v>636.90899999999999</v>
      </c>
      <c r="U17" s="67">
        <v>639.58500000000004</v>
      </c>
      <c r="V17" s="67">
        <v>636.79499999999996</v>
      </c>
      <c r="W17" s="67">
        <v>625.87400000000002</v>
      </c>
      <c r="X17" s="67">
        <v>823.0569999999999</v>
      </c>
      <c r="Y17" s="67">
        <v>852.84500000000003</v>
      </c>
      <c r="Z17" s="68"/>
      <c r="AA17" s="69">
        <f>SUM(B17:Z17)</f>
        <v>17411.795999999998</v>
      </c>
    </row>
    <row r="18" spans="1:27" ht="24.95" customHeight="1" x14ac:dyDescent="0.2">
      <c r="A18" s="70" t="s">
        <v>13</v>
      </c>
      <c r="B18" s="71">
        <v>1117.5739999999996</v>
      </c>
      <c r="C18" s="72">
        <v>1105.0129999999997</v>
      </c>
      <c r="D18" s="72">
        <v>1100.0060000000001</v>
      </c>
      <c r="E18" s="72">
        <v>1104.6079999999999</v>
      </c>
      <c r="F18" s="72">
        <v>1178.1130000000001</v>
      </c>
      <c r="G18" s="72">
        <v>1343.81</v>
      </c>
      <c r="H18" s="72">
        <v>1559.6149999999996</v>
      </c>
      <c r="I18" s="72">
        <v>1761.932</v>
      </c>
      <c r="J18" s="72">
        <v>1880.4099999999999</v>
      </c>
      <c r="K18" s="72">
        <v>1950.7710000000002</v>
      </c>
      <c r="L18" s="72">
        <v>1978.4779999999998</v>
      </c>
      <c r="M18" s="72">
        <v>1971.646</v>
      </c>
      <c r="N18" s="72">
        <v>1977.3630000000001</v>
      </c>
      <c r="O18" s="72">
        <v>1935.9600000000003</v>
      </c>
      <c r="P18" s="72">
        <v>1873.4069999999999</v>
      </c>
      <c r="Q18" s="72">
        <v>1826.0179999999998</v>
      </c>
      <c r="R18" s="72">
        <v>1780.7240000000002</v>
      </c>
      <c r="S18" s="72">
        <v>1731.1430000000003</v>
      </c>
      <c r="T18" s="72">
        <v>1641.336</v>
      </c>
      <c r="U18" s="72">
        <v>1598.0110000000004</v>
      </c>
      <c r="V18" s="72">
        <v>1501.3969999999997</v>
      </c>
      <c r="W18" s="72">
        <v>1400.8659999999998</v>
      </c>
      <c r="X18" s="72">
        <v>1345.06</v>
      </c>
      <c r="Y18" s="72">
        <v>1310.5990000000002</v>
      </c>
      <c r="Z18" s="73"/>
      <c r="AA18" s="74">
        <f>SUM(B18:Z18)</f>
        <v>37973.859999999993</v>
      </c>
    </row>
    <row r="19" spans="1:27" ht="24.95" customHeight="1" x14ac:dyDescent="0.2">
      <c r="A19" s="70" t="s">
        <v>14</v>
      </c>
      <c r="B19" s="75">
        <v>4315.0230000000001</v>
      </c>
      <c r="C19" s="76">
        <v>4044.8499999999995</v>
      </c>
      <c r="D19" s="76">
        <v>3921.348</v>
      </c>
      <c r="E19" s="76">
        <v>3750.8040000000001</v>
      </c>
      <c r="F19" s="76">
        <v>3700.4920000000002</v>
      </c>
      <c r="G19" s="76">
        <v>3597.3799999999997</v>
      </c>
      <c r="H19" s="76">
        <v>3783.8149999999996</v>
      </c>
      <c r="I19" s="76">
        <v>4433.9290000000001</v>
      </c>
      <c r="J19" s="76">
        <v>5019.2089999999998</v>
      </c>
      <c r="K19" s="76">
        <v>5446.7800000000007</v>
      </c>
      <c r="L19" s="76">
        <v>5768.76</v>
      </c>
      <c r="M19" s="76">
        <v>6063.96</v>
      </c>
      <c r="N19" s="76">
        <v>6340.4590000000007</v>
      </c>
      <c r="O19" s="76">
        <v>6408.7259999999997</v>
      </c>
      <c r="P19" s="76">
        <v>6307.7750000000005</v>
      </c>
      <c r="Q19" s="76">
        <v>6232.58</v>
      </c>
      <c r="R19" s="76">
        <v>6154.16</v>
      </c>
      <c r="S19" s="76">
        <v>6064.3869999999997</v>
      </c>
      <c r="T19" s="76">
        <v>5774.112000000001</v>
      </c>
      <c r="U19" s="76">
        <v>5755.918999999999</v>
      </c>
      <c r="V19" s="76">
        <v>5935.7969999999996</v>
      </c>
      <c r="W19" s="76">
        <v>5751.4369999999999</v>
      </c>
      <c r="X19" s="76">
        <v>5354.5779999999995</v>
      </c>
      <c r="Y19" s="76">
        <v>4963.9349999999995</v>
      </c>
      <c r="Z19" s="73"/>
      <c r="AA19" s="74">
        <f>SUM(B19:Z19)</f>
        <v>124890.215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150</v>
      </c>
      <c r="C21" s="72">
        <v>144.5</v>
      </c>
      <c r="D21" s="72">
        <v>138.5</v>
      </c>
      <c r="E21" s="72">
        <v>139.5</v>
      </c>
      <c r="F21" s="72">
        <v>141.5</v>
      </c>
      <c r="G21" s="72">
        <v>147</v>
      </c>
      <c r="H21" s="72">
        <v>154</v>
      </c>
      <c r="I21" s="72">
        <v>152.5</v>
      </c>
      <c r="J21" s="72">
        <v>157</v>
      </c>
      <c r="K21" s="72">
        <v>162</v>
      </c>
      <c r="L21" s="72">
        <v>170</v>
      </c>
      <c r="M21" s="72">
        <v>177</v>
      </c>
      <c r="N21" s="72">
        <v>186.5</v>
      </c>
      <c r="O21" s="72">
        <v>185.5</v>
      </c>
      <c r="P21" s="72">
        <v>185</v>
      </c>
      <c r="Q21" s="72">
        <v>177</v>
      </c>
      <c r="R21" s="72">
        <v>175</v>
      </c>
      <c r="S21" s="72">
        <v>181.5</v>
      </c>
      <c r="T21" s="72">
        <v>183.5</v>
      </c>
      <c r="U21" s="72">
        <v>186.5</v>
      </c>
      <c r="V21" s="72">
        <v>190</v>
      </c>
      <c r="W21" s="72">
        <v>174.5</v>
      </c>
      <c r="X21" s="72">
        <v>166.5</v>
      </c>
      <c r="Y21" s="72">
        <v>157</v>
      </c>
      <c r="Z21" s="72"/>
      <c r="AA21" s="74">
        <f>SUM(B21:Z21)</f>
        <v>3982</v>
      </c>
    </row>
    <row r="22" spans="1:27" ht="30" customHeight="1" thickBot="1" x14ac:dyDescent="0.25">
      <c r="A22" s="81" t="s">
        <v>17</v>
      </c>
      <c r="B22" s="82">
        <f t="shared" ref="B22:AA22" si="1">SUM(B17:B21)</f>
        <v>6217.692</v>
      </c>
      <c r="C22" s="83">
        <f t="shared" si="1"/>
        <v>6096.2429999999986</v>
      </c>
      <c r="D22" s="83">
        <f t="shared" si="1"/>
        <v>5955.857</v>
      </c>
      <c r="E22" s="83">
        <f t="shared" si="1"/>
        <v>5808.817</v>
      </c>
      <c r="F22" s="83">
        <f t="shared" si="1"/>
        <v>5825.9250000000002</v>
      </c>
      <c r="G22" s="83">
        <f t="shared" si="1"/>
        <v>5889.4149999999991</v>
      </c>
      <c r="H22" s="83">
        <f t="shared" si="1"/>
        <v>5904.0059999999994</v>
      </c>
      <c r="I22" s="83">
        <f t="shared" si="1"/>
        <v>7142.076</v>
      </c>
      <c r="J22" s="83">
        <f t="shared" si="1"/>
        <v>7840.3819999999996</v>
      </c>
      <c r="K22" s="83">
        <f t="shared" si="1"/>
        <v>8323.6680000000015</v>
      </c>
      <c r="L22" s="83">
        <f t="shared" si="1"/>
        <v>8661.4809999999998</v>
      </c>
      <c r="M22" s="83">
        <f t="shared" si="1"/>
        <v>8948.4310000000005</v>
      </c>
      <c r="N22" s="83">
        <f t="shared" si="1"/>
        <v>9239.9570000000003</v>
      </c>
      <c r="O22" s="83">
        <f t="shared" si="1"/>
        <v>9261.81</v>
      </c>
      <c r="P22" s="83">
        <f t="shared" si="1"/>
        <v>9109.8260000000009</v>
      </c>
      <c r="Q22" s="83">
        <f t="shared" si="1"/>
        <v>8975.9419999999991</v>
      </c>
      <c r="R22" s="83">
        <f t="shared" si="1"/>
        <v>8832.3729999999996</v>
      </c>
      <c r="S22" s="83">
        <f t="shared" si="1"/>
        <v>8617.8580000000002</v>
      </c>
      <c r="T22" s="83">
        <f t="shared" si="1"/>
        <v>8235.857</v>
      </c>
      <c r="U22" s="83">
        <f t="shared" si="1"/>
        <v>8180.0149999999994</v>
      </c>
      <c r="V22" s="83">
        <f t="shared" si="1"/>
        <v>8263.9889999999996</v>
      </c>
      <c r="W22" s="83">
        <f t="shared" si="1"/>
        <v>7952.6769999999997</v>
      </c>
      <c r="X22" s="83">
        <f t="shared" si="1"/>
        <v>7689.1949999999997</v>
      </c>
      <c r="Y22" s="83">
        <f t="shared" si="1"/>
        <v>7284.3789999999999</v>
      </c>
      <c r="Z22" s="84">
        <f t="shared" si="1"/>
        <v>0</v>
      </c>
      <c r="AA22" s="85">
        <f t="shared" si="1"/>
        <v>184257.87099999998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157</v>
      </c>
      <c r="C25" s="67">
        <v>151.5</v>
      </c>
      <c r="D25" s="67">
        <v>145.5</v>
      </c>
      <c r="E25" s="67">
        <v>168.5</v>
      </c>
      <c r="F25" s="67">
        <v>170.5</v>
      </c>
      <c r="G25" s="67">
        <v>176</v>
      </c>
      <c r="H25" s="67">
        <v>161</v>
      </c>
      <c r="I25" s="67">
        <v>159.5</v>
      </c>
      <c r="J25" s="67">
        <v>164</v>
      </c>
      <c r="K25" s="67">
        <v>178</v>
      </c>
      <c r="L25" s="67">
        <v>186</v>
      </c>
      <c r="M25" s="67">
        <v>193</v>
      </c>
      <c r="N25" s="67">
        <v>202.5</v>
      </c>
      <c r="O25" s="67">
        <v>194.5</v>
      </c>
      <c r="P25" s="67">
        <v>194</v>
      </c>
      <c r="Q25" s="67">
        <v>186</v>
      </c>
      <c r="R25" s="67">
        <v>184</v>
      </c>
      <c r="S25" s="67">
        <v>188.5</v>
      </c>
      <c r="T25" s="67">
        <v>190.5</v>
      </c>
      <c r="U25" s="67">
        <v>193.5</v>
      </c>
      <c r="V25" s="67">
        <v>197</v>
      </c>
      <c r="W25" s="67">
        <v>181.5</v>
      </c>
      <c r="X25" s="67">
        <v>173.5</v>
      </c>
      <c r="Y25" s="67">
        <v>164</v>
      </c>
      <c r="Z25" s="68"/>
      <c r="AA25" s="69">
        <f>SUM(B25:Z25)</f>
        <v>4260</v>
      </c>
    </row>
    <row r="26" spans="1:27" ht="24.95" customHeight="1" x14ac:dyDescent="0.2">
      <c r="A26" s="70" t="s">
        <v>20</v>
      </c>
      <c r="B26" s="71">
        <v>6315.692</v>
      </c>
      <c r="C26" s="72">
        <v>6272.7430000000004</v>
      </c>
      <c r="D26" s="72">
        <v>6127.357</v>
      </c>
      <c r="E26" s="72">
        <v>5891.317</v>
      </c>
      <c r="F26" s="72">
        <v>5924.4250000000002</v>
      </c>
      <c r="G26" s="72">
        <v>6031.415</v>
      </c>
      <c r="H26" s="72">
        <v>6070.0060000000003</v>
      </c>
      <c r="I26" s="72">
        <v>7191.576</v>
      </c>
      <c r="J26" s="72">
        <v>7985.3819999999996</v>
      </c>
      <c r="K26" s="72">
        <v>8442.6679999999997</v>
      </c>
      <c r="L26" s="72">
        <v>8791.4809999999998</v>
      </c>
      <c r="M26" s="72">
        <v>9078.4310000000005</v>
      </c>
      <c r="N26" s="72">
        <v>9320.4570000000003</v>
      </c>
      <c r="O26" s="72">
        <v>9364.31</v>
      </c>
      <c r="P26" s="72">
        <v>9196.8259999999991</v>
      </c>
      <c r="Q26" s="72">
        <v>9097.9419999999991</v>
      </c>
      <c r="R26" s="72">
        <v>8926.3729999999996</v>
      </c>
      <c r="S26" s="72">
        <v>8715.3580000000002</v>
      </c>
      <c r="T26" s="72">
        <v>8312.357</v>
      </c>
      <c r="U26" s="72">
        <v>8238.5149999999994</v>
      </c>
      <c r="V26" s="72">
        <v>8320.9889999999996</v>
      </c>
      <c r="W26" s="72">
        <v>8013.1769999999997</v>
      </c>
      <c r="X26" s="72">
        <v>7747.6949999999997</v>
      </c>
      <c r="Y26" s="72">
        <v>7372.3789999999999</v>
      </c>
      <c r="Z26" s="73"/>
      <c r="AA26" s="74">
        <f>SUM(B26:Z26)</f>
        <v>186748.87099999998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6472.692</v>
      </c>
      <c r="C28" s="57">
        <f t="shared" si="2"/>
        <v>6424.2430000000004</v>
      </c>
      <c r="D28" s="57">
        <f t="shared" si="2"/>
        <v>6272.857</v>
      </c>
      <c r="E28" s="57">
        <f t="shared" si="2"/>
        <v>6059.817</v>
      </c>
      <c r="F28" s="57">
        <f t="shared" si="2"/>
        <v>6094.9250000000002</v>
      </c>
      <c r="G28" s="57">
        <f t="shared" si="2"/>
        <v>6207.415</v>
      </c>
      <c r="H28" s="57">
        <f t="shared" si="2"/>
        <v>6231.0060000000003</v>
      </c>
      <c r="I28" s="57">
        <f t="shared" si="2"/>
        <v>7351.076</v>
      </c>
      <c r="J28" s="57">
        <f t="shared" si="2"/>
        <v>8149.3819999999996</v>
      </c>
      <c r="K28" s="57">
        <f t="shared" si="2"/>
        <v>8620.6679999999997</v>
      </c>
      <c r="L28" s="57">
        <f t="shared" si="2"/>
        <v>8977.4809999999998</v>
      </c>
      <c r="M28" s="57">
        <f t="shared" si="2"/>
        <v>9271.4310000000005</v>
      </c>
      <c r="N28" s="57">
        <f t="shared" si="2"/>
        <v>9522.9570000000003</v>
      </c>
      <c r="O28" s="57">
        <f t="shared" si="2"/>
        <v>9558.81</v>
      </c>
      <c r="P28" s="57">
        <f t="shared" si="2"/>
        <v>9390.8259999999991</v>
      </c>
      <c r="Q28" s="57">
        <f t="shared" si="2"/>
        <v>9283.9419999999991</v>
      </c>
      <c r="R28" s="57">
        <f t="shared" si="2"/>
        <v>9110.3729999999996</v>
      </c>
      <c r="S28" s="57">
        <f t="shared" si="2"/>
        <v>8903.8580000000002</v>
      </c>
      <c r="T28" s="57">
        <f t="shared" si="2"/>
        <v>8502.857</v>
      </c>
      <c r="U28" s="57">
        <f t="shared" si="2"/>
        <v>8432.0149999999994</v>
      </c>
      <c r="V28" s="57">
        <f t="shared" si="2"/>
        <v>8517.9889999999996</v>
      </c>
      <c r="W28" s="57">
        <f t="shared" si="2"/>
        <v>8194.6769999999997</v>
      </c>
      <c r="X28" s="57">
        <f t="shared" si="2"/>
        <v>7921.1949999999997</v>
      </c>
      <c r="Y28" s="57">
        <f t="shared" si="2"/>
        <v>7536.3789999999999</v>
      </c>
      <c r="Z28" s="58">
        <f t="shared" si="2"/>
        <v>0</v>
      </c>
      <c r="AA28" s="59">
        <f t="shared" si="2"/>
        <v>191008.87099999998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248</v>
      </c>
      <c r="C31" s="90">
        <v>321</v>
      </c>
      <c r="D31" s="90">
        <v>310</v>
      </c>
      <c r="E31" s="90">
        <v>244</v>
      </c>
      <c r="F31" s="90">
        <v>262</v>
      </c>
      <c r="G31" s="90">
        <v>311</v>
      </c>
      <c r="H31" s="90">
        <v>320</v>
      </c>
      <c r="I31" s="90">
        <v>202</v>
      </c>
      <c r="J31" s="90">
        <v>302</v>
      </c>
      <c r="K31" s="90">
        <v>290</v>
      </c>
      <c r="L31" s="90">
        <v>309</v>
      </c>
      <c r="M31" s="90">
        <v>298</v>
      </c>
      <c r="N31" s="90">
        <v>273</v>
      </c>
      <c r="O31" s="90">
        <v>282</v>
      </c>
      <c r="P31" s="90">
        <v>271</v>
      </c>
      <c r="Q31" s="90">
        <v>271</v>
      </c>
      <c r="R31" s="90">
        <v>271</v>
      </c>
      <c r="S31" s="90">
        <v>279</v>
      </c>
      <c r="T31" s="90">
        <v>260</v>
      </c>
      <c r="U31" s="90">
        <v>245</v>
      </c>
      <c r="V31" s="90">
        <v>247</v>
      </c>
      <c r="W31" s="90">
        <v>215</v>
      </c>
      <c r="X31" s="90">
        <v>205</v>
      </c>
      <c r="Y31" s="90">
        <v>215</v>
      </c>
      <c r="Z31" s="91"/>
      <c r="AA31" s="69">
        <f t="shared" ref="AA31:AA36" si="3">SUM(B31:Z31)</f>
        <v>6451</v>
      </c>
    </row>
    <row r="32" spans="1:27" ht="24.95" customHeight="1" x14ac:dyDescent="0.2">
      <c r="A32" s="92" t="s">
        <v>37</v>
      </c>
      <c r="B32" s="93">
        <v>7</v>
      </c>
      <c r="C32" s="94">
        <v>7</v>
      </c>
      <c r="D32" s="94">
        <v>7</v>
      </c>
      <c r="E32" s="94">
        <v>7</v>
      </c>
      <c r="F32" s="94">
        <v>7</v>
      </c>
      <c r="G32" s="94">
        <v>7</v>
      </c>
      <c r="H32" s="94">
        <v>7</v>
      </c>
      <c r="I32" s="94">
        <v>7</v>
      </c>
      <c r="J32" s="94">
        <v>7</v>
      </c>
      <c r="K32" s="94">
        <v>7</v>
      </c>
      <c r="L32" s="94">
        <v>7</v>
      </c>
      <c r="M32" s="94">
        <v>25</v>
      </c>
      <c r="N32" s="94">
        <v>10</v>
      </c>
      <c r="O32" s="94">
        <v>15</v>
      </c>
      <c r="P32" s="94">
        <v>10</v>
      </c>
      <c r="Q32" s="94">
        <v>37</v>
      </c>
      <c r="R32" s="94">
        <v>7</v>
      </c>
      <c r="S32" s="94">
        <v>7</v>
      </c>
      <c r="T32" s="94">
        <v>7</v>
      </c>
      <c r="U32" s="94">
        <v>7</v>
      </c>
      <c r="V32" s="94">
        <v>7</v>
      </c>
      <c r="W32" s="94">
        <v>27</v>
      </c>
      <c r="X32" s="94">
        <v>27</v>
      </c>
      <c r="Y32" s="94">
        <v>37</v>
      </c>
      <c r="Z32" s="95"/>
      <c r="AA32" s="74">
        <f t="shared" si="3"/>
        <v>300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>
        <v>111.7</v>
      </c>
      <c r="K33" s="94"/>
      <c r="L33" s="94"/>
      <c r="M33" s="94"/>
      <c r="N33" s="94"/>
      <c r="O33" s="94"/>
      <c r="P33" s="94">
        <v>10.8</v>
      </c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122.5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255</v>
      </c>
      <c r="C36" s="83">
        <f t="shared" ref="C36:Z36" si="4">SUM(C31:C35)</f>
        <v>328</v>
      </c>
      <c r="D36" s="83">
        <f t="shared" si="4"/>
        <v>317</v>
      </c>
      <c r="E36" s="83">
        <f t="shared" si="4"/>
        <v>251</v>
      </c>
      <c r="F36" s="83">
        <f t="shared" si="4"/>
        <v>269</v>
      </c>
      <c r="G36" s="83">
        <f t="shared" si="4"/>
        <v>318</v>
      </c>
      <c r="H36" s="83">
        <f t="shared" si="4"/>
        <v>327</v>
      </c>
      <c r="I36" s="83">
        <f t="shared" si="4"/>
        <v>209</v>
      </c>
      <c r="J36" s="83">
        <f t="shared" si="4"/>
        <v>420.7</v>
      </c>
      <c r="K36" s="83">
        <f t="shared" si="4"/>
        <v>297</v>
      </c>
      <c r="L36" s="83">
        <f t="shared" si="4"/>
        <v>316</v>
      </c>
      <c r="M36" s="83">
        <f t="shared" si="4"/>
        <v>323</v>
      </c>
      <c r="N36" s="83">
        <f t="shared" si="4"/>
        <v>283</v>
      </c>
      <c r="O36" s="83">
        <f t="shared" si="4"/>
        <v>297</v>
      </c>
      <c r="P36" s="83">
        <f t="shared" si="4"/>
        <v>291.8</v>
      </c>
      <c r="Q36" s="83">
        <f t="shared" si="4"/>
        <v>308</v>
      </c>
      <c r="R36" s="83">
        <f t="shared" si="4"/>
        <v>278</v>
      </c>
      <c r="S36" s="83">
        <f t="shared" si="4"/>
        <v>286</v>
      </c>
      <c r="T36" s="83">
        <f t="shared" si="4"/>
        <v>267</v>
      </c>
      <c r="U36" s="83">
        <f t="shared" si="4"/>
        <v>252</v>
      </c>
      <c r="V36" s="83">
        <f t="shared" si="4"/>
        <v>254</v>
      </c>
      <c r="W36" s="83">
        <f t="shared" si="4"/>
        <v>242</v>
      </c>
      <c r="X36" s="83">
        <f t="shared" si="4"/>
        <v>232</v>
      </c>
      <c r="Y36" s="83">
        <f t="shared" si="4"/>
        <v>252</v>
      </c>
      <c r="Z36" s="84">
        <f t="shared" si="4"/>
        <v>0</v>
      </c>
      <c r="AA36" s="85">
        <f t="shared" si="3"/>
        <v>6873.5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>
        <v>111.7</v>
      </c>
      <c r="K41" s="94"/>
      <c r="L41" s="94"/>
      <c r="M41" s="94"/>
      <c r="N41" s="94"/>
      <c r="O41" s="94"/>
      <c r="P41" s="94">
        <v>10.8</v>
      </c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122.5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111.7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10.8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122.5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6472.692</v>
      </c>
      <c r="C47" s="83">
        <f t="shared" ref="C47:Z47" si="8">SUM(C10:C13)+C22+C36</f>
        <v>6424.2429999999986</v>
      </c>
      <c r="D47" s="83">
        <f t="shared" si="8"/>
        <v>6272.857</v>
      </c>
      <c r="E47" s="83">
        <f t="shared" si="8"/>
        <v>6059.817</v>
      </c>
      <c r="F47" s="83">
        <f t="shared" si="8"/>
        <v>6094.9250000000002</v>
      </c>
      <c r="G47" s="83">
        <f t="shared" si="8"/>
        <v>6207.4149999999991</v>
      </c>
      <c r="H47" s="83">
        <f t="shared" si="8"/>
        <v>6231.0059999999994</v>
      </c>
      <c r="I47" s="83">
        <f t="shared" si="8"/>
        <v>7351.076</v>
      </c>
      <c r="J47" s="83">
        <f t="shared" si="8"/>
        <v>8261.0820000000003</v>
      </c>
      <c r="K47" s="83">
        <f t="shared" si="8"/>
        <v>8620.6680000000015</v>
      </c>
      <c r="L47" s="83">
        <f t="shared" si="8"/>
        <v>8977.4809999999998</v>
      </c>
      <c r="M47" s="83">
        <f t="shared" si="8"/>
        <v>9271.4310000000005</v>
      </c>
      <c r="N47" s="83">
        <f t="shared" si="8"/>
        <v>9522.9570000000003</v>
      </c>
      <c r="O47" s="83">
        <f t="shared" si="8"/>
        <v>9558.81</v>
      </c>
      <c r="P47" s="83">
        <f t="shared" si="8"/>
        <v>9401.6260000000002</v>
      </c>
      <c r="Q47" s="83">
        <f t="shared" si="8"/>
        <v>9283.9419999999991</v>
      </c>
      <c r="R47" s="83">
        <f t="shared" si="8"/>
        <v>9110.3729999999996</v>
      </c>
      <c r="S47" s="83">
        <f t="shared" si="8"/>
        <v>8903.8580000000002</v>
      </c>
      <c r="T47" s="83">
        <f t="shared" si="8"/>
        <v>8502.857</v>
      </c>
      <c r="U47" s="83">
        <f t="shared" si="8"/>
        <v>8432.0149999999994</v>
      </c>
      <c r="V47" s="83">
        <f t="shared" si="8"/>
        <v>8517.9889999999996</v>
      </c>
      <c r="W47" s="83">
        <f t="shared" si="8"/>
        <v>8194.6769999999997</v>
      </c>
      <c r="X47" s="83">
        <f t="shared" si="8"/>
        <v>7921.1949999999997</v>
      </c>
      <c r="Y47" s="83">
        <f t="shared" si="8"/>
        <v>7536.3789999999999</v>
      </c>
      <c r="Z47" s="84">
        <f t="shared" si="8"/>
        <v>0</v>
      </c>
      <c r="AA47" s="100">
        <f>SUM(B47:Z47)</f>
        <v>191131.37099999998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-600</v>
      </c>
      <c r="C4" s="18">
        <v>-600</v>
      </c>
      <c r="D4" s="18">
        <v>-600</v>
      </c>
      <c r="E4" s="18">
        <v>-600</v>
      </c>
      <c r="F4" s="18">
        <v>-600</v>
      </c>
      <c r="G4" s="18">
        <v>-490</v>
      </c>
      <c r="H4" s="18">
        <v>-241.7</v>
      </c>
      <c r="I4" s="18">
        <v>-18.3</v>
      </c>
      <c r="J4" s="18">
        <v>111.7</v>
      </c>
      <c r="K4" s="18">
        <v>-64</v>
      </c>
      <c r="L4" s="18">
        <v>-125.6</v>
      </c>
      <c r="M4" s="18">
        <v>-110.3</v>
      </c>
      <c r="N4" s="18">
        <v>-45.5</v>
      </c>
      <c r="O4" s="18">
        <v>-44.9</v>
      </c>
      <c r="P4" s="18">
        <v>10.8</v>
      </c>
      <c r="Q4" s="18">
        <v>-76</v>
      </c>
      <c r="R4" s="18">
        <v>-173.9</v>
      </c>
      <c r="S4" s="18">
        <v>-222.5</v>
      </c>
      <c r="T4" s="18">
        <v>-394.9</v>
      </c>
      <c r="U4" s="18">
        <v>-351.1</v>
      </c>
      <c r="V4" s="18">
        <v>-264.89999999999998</v>
      </c>
      <c r="W4" s="18">
        <v>-284.2</v>
      </c>
      <c r="X4" s="18">
        <v>-235.7</v>
      </c>
      <c r="Y4" s="18">
        <v>-397.1</v>
      </c>
      <c r="Z4" s="19"/>
      <c r="AA4" s="107">
        <f>SUM(B4:Z4)</f>
        <v>-6418.0999999999995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150</v>
      </c>
      <c r="C7" s="113">
        <v>135</v>
      </c>
      <c r="D7" s="113">
        <v>123.58</v>
      </c>
      <c r="E7" s="113">
        <v>109.33</v>
      </c>
      <c r="F7" s="113">
        <v>107.14</v>
      </c>
      <c r="G7" s="113">
        <v>129.41</v>
      </c>
      <c r="H7" s="113">
        <v>145</v>
      </c>
      <c r="I7" s="113">
        <v>153.6</v>
      </c>
      <c r="J7" s="113">
        <v>153.76</v>
      </c>
      <c r="K7" s="113">
        <v>153.12</v>
      </c>
      <c r="L7" s="113">
        <v>153.12</v>
      </c>
      <c r="M7" s="113">
        <v>153.28</v>
      </c>
      <c r="N7" s="113">
        <v>153.76</v>
      </c>
      <c r="O7" s="113">
        <v>153.91999999999999</v>
      </c>
      <c r="P7" s="113">
        <v>154.08000000000001</v>
      </c>
      <c r="Q7" s="113">
        <v>154.4</v>
      </c>
      <c r="R7" s="113">
        <v>177.4</v>
      </c>
      <c r="S7" s="113">
        <v>194.92</v>
      </c>
      <c r="T7" s="113">
        <v>208.12</v>
      </c>
      <c r="U7" s="113">
        <v>198.64</v>
      </c>
      <c r="V7" s="113">
        <v>200</v>
      </c>
      <c r="W7" s="113">
        <v>189.99</v>
      </c>
      <c r="X7" s="113">
        <v>175.32</v>
      </c>
      <c r="Y7" s="113">
        <v>152.80000000000001</v>
      </c>
      <c r="Z7" s="114"/>
      <c r="AA7" s="115">
        <v>157.48708333333335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600</v>
      </c>
      <c r="C13" s="125">
        <v>600</v>
      </c>
      <c r="D13" s="125">
        <v>600</v>
      </c>
      <c r="E13" s="125">
        <v>600</v>
      </c>
      <c r="F13" s="125">
        <v>600</v>
      </c>
      <c r="G13" s="125">
        <v>490</v>
      </c>
      <c r="H13" s="125">
        <v>241.7</v>
      </c>
      <c r="I13" s="125">
        <v>18.3</v>
      </c>
      <c r="J13" s="125"/>
      <c r="K13" s="125">
        <v>64</v>
      </c>
      <c r="L13" s="125">
        <v>125.6</v>
      </c>
      <c r="M13" s="125">
        <v>110.3</v>
      </c>
      <c r="N13" s="125">
        <v>45.5</v>
      </c>
      <c r="O13" s="125">
        <v>44.9</v>
      </c>
      <c r="P13" s="125"/>
      <c r="Q13" s="125">
        <v>76</v>
      </c>
      <c r="R13" s="125">
        <v>173.9</v>
      </c>
      <c r="S13" s="125">
        <v>222.5</v>
      </c>
      <c r="T13" s="125">
        <v>394.9</v>
      </c>
      <c r="U13" s="125">
        <v>351.1</v>
      </c>
      <c r="V13" s="125">
        <v>264.89999999999998</v>
      </c>
      <c r="W13" s="125">
        <v>284.2</v>
      </c>
      <c r="X13" s="125">
        <v>235.7</v>
      </c>
      <c r="Y13" s="126">
        <v>397.1</v>
      </c>
      <c r="Z13" s="127"/>
      <c r="AA13" s="128">
        <f t="shared" si="0"/>
        <v>6540.5999999999995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600</v>
      </c>
      <c r="C16" s="131">
        <f t="shared" ref="C16:Z16" si="1">IF(LEN(C$2)&gt;0,SUM(C11:C15),"")</f>
        <v>600</v>
      </c>
      <c r="D16" s="131">
        <f t="shared" si="1"/>
        <v>600</v>
      </c>
      <c r="E16" s="131">
        <f t="shared" si="1"/>
        <v>600</v>
      </c>
      <c r="F16" s="131">
        <f t="shared" si="1"/>
        <v>600</v>
      </c>
      <c r="G16" s="131">
        <f t="shared" si="1"/>
        <v>490</v>
      </c>
      <c r="H16" s="131">
        <f t="shared" si="1"/>
        <v>241.7</v>
      </c>
      <c r="I16" s="131">
        <f t="shared" si="1"/>
        <v>18.3</v>
      </c>
      <c r="J16" s="131">
        <f t="shared" si="1"/>
        <v>0</v>
      </c>
      <c r="K16" s="131">
        <f t="shared" si="1"/>
        <v>64</v>
      </c>
      <c r="L16" s="131">
        <f t="shared" si="1"/>
        <v>125.6</v>
      </c>
      <c r="M16" s="131">
        <f t="shared" si="1"/>
        <v>110.3</v>
      </c>
      <c r="N16" s="131">
        <f t="shared" si="1"/>
        <v>45.5</v>
      </c>
      <c r="O16" s="131">
        <f t="shared" si="1"/>
        <v>44.9</v>
      </c>
      <c r="P16" s="131">
        <f t="shared" si="1"/>
        <v>0</v>
      </c>
      <c r="Q16" s="131">
        <f t="shared" si="1"/>
        <v>76</v>
      </c>
      <c r="R16" s="131">
        <f t="shared" si="1"/>
        <v>173.9</v>
      </c>
      <c r="S16" s="131">
        <f t="shared" si="1"/>
        <v>222.5</v>
      </c>
      <c r="T16" s="131">
        <f t="shared" si="1"/>
        <v>394.9</v>
      </c>
      <c r="U16" s="131">
        <f t="shared" si="1"/>
        <v>351.1</v>
      </c>
      <c r="V16" s="131">
        <f t="shared" si="1"/>
        <v>264.89999999999998</v>
      </c>
      <c r="W16" s="131">
        <f t="shared" si="1"/>
        <v>284.2</v>
      </c>
      <c r="X16" s="131">
        <f t="shared" si="1"/>
        <v>235.7</v>
      </c>
      <c r="Y16" s="131">
        <f t="shared" si="1"/>
        <v>397.1</v>
      </c>
      <c r="Z16" s="132" t="str">
        <f t="shared" si="1"/>
        <v/>
      </c>
      <c r="AA16" s="85">
        <f t="shared" si="0"/>
        <v>6540.5999999999995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>
        <v>111.7</v>
      </c>
      <c r="K21" s="125"/>
      <c r="L21" s="125"/>
      <c r="M21" s="125"/>
      <c r="N21" s="125"/>
      <c r="O21" s="125"/>
      <c r="P21" s="125">
        <v>10.8</v>
      </c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122.5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111.7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10.8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122.5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2021-08-08T11:05:49Z</dcterms:created>
  <dcterms:modified xsi:type="dcterms:W3CDTF">2021-08-08T11:05:49Z</dcterms:modified>
</cp:coreProperties>
</file>