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[1]SPOT_Orders_OverView_01!$A$45:$A$76</definedName>
    <definedName name="MKT_OVW_PARTICIPANTS_S">[1]SPOT_Orders_OverView_01!$A$5:$A$41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<sst xmlns="http://schemas.openxmlformats.org/spreadsheetml/2006/main" count="109" uniqueCount="48">
  <si>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07/08/2021 14:22:21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</si>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</sst>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1159</c:v>
                </c:pt>
                <c:pt idx="1">
                  <c:v>1109</c:v>
                </c:pt>
                <c:pt idx="2">
                  <c:v>1109</c:v>
                </c:pt>
                <c:pt idx="3">
                  <c:v>1109</c:v>
                </c:pt>
                <c:pt idx="4">
                  <c:v>1073.6279999999999</c:v>
                </c:pt>
                <c:pt idx="5">
                  <c:v>999</c:v>
                </c:pt>
                <c:pt idx="6">
                  <c:v>956</c:v>
                </c:pt>
                <c:pt idx="7">
                  <c:v>956</c:v>
                </c:pt>
                <c:pt idx="8">
                  <c:v>956</c:v>
                </c:pt>
                <c:pt idx="9">
                  <c:v>956</c:v>
                </c:pt>
                <c:pt idx="10">
                  <c:v>956</c:v>
                </c:pt>
                <c:pt idx="11">
                  <c:v>956</c:v>
                </c:pt>
                <c:pt idx="12">
                  <c:v>956</c:v>
                </c:pt>
                <c:pt idx="13">
                  <c:v>956</c:v>
                </c:pt>
                <c:pt idx="14">
                  <c:v>956</c:v>
                </c:pt>
                <c:pt idx="15">
                  <c:v>1105.4590000000001</c:v>
                </c:pt>
                <c:pt idx="16">
                  <c:v>1159</c:v>
                </c:pt>
                <c:pt idx="17">
                  <c:v>1159</c:v>
                </c:pt>
                <c:pt idx="18">
                  <c:v>1159</c:v>
                </c:pt>
                <c:pt idx="19">
                  <c:v>1159</c:v>
                </c:pt>
                <c:pt idx="20">
                  <c:v>1256</c:v>
                </c:pt>
                <c:pt idx="21">
                  <c:v>1256</c:v>
                </c:pt>
                <c:pt idx="22">
                  <c:v>1159</c:v>
                </c:pt>
                <c:pt idx="23">
                  <c:v>1109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3540.5059999999999</c:v>
                </c:pt>
                <c:pt idx="1">
                  <c:v>3556.5450000000001</c:v>
                </c:pt>
                <c:pt idx="2">
                  <c:v>3467.538</c:v>
                </c:pt>
                <c:pt idx="3">
                  <c:v>3383.5200000000004</c:v>
                </c:pt>
                <c:pt idx="4">
                  <c:v>3307.931</c:v>
                </c:pt>
                <c:pt idx="5">
                  <c:v>3180.9239999999995</c:v>
                </c:pt>
                <c:pt idx="6">
                  <c:v>3105.6260000000002</c:v>
                </c:pt>
                <c:pt idx="7">
                  <c:v>2772.4740000000002</c:v>
                </c:pt>
                <c:pt idx="8">
                  <c:v>2666.5260000000003</c:v>
                </c:pt>
                <c:pt idx="9">
                  <c:v>2654.9949999999999</c:v>
                </c:pt>
                <c:pt idx="10">
                  <c:v>2707.3160000000003</c:v>
                </c:pt>
                <c:pt idx="11">
                  <c:v>2862.308</c:v>
                </c:pt>
                <c:pt idx="12">
                  <c:v>2971.6620000000003</c:v>
                </c:pt>
                <c:pt idx="13">
                  <c:v>2960.1390000000001</c:v>
                </c:pt>
                <c:pt idx="14">
                  <c:v>3032.1239999999998</c:v>
                </c:pt>
                <c:pt idx="15">
                  <c:v>3186.2439999999997</c:v>
                </c:pt>
                <c:pt idx="16">
                  <c:v>3277.5240000000003</c:v>
                </c:pt>
                <c:pt idx="17">
                  <c:v>3395.7620000000002</c:v>
                </c:pt>
                <c:pt idx="18">
                  <c:v>3419.4990000000003</c:v>
                </c:pt>
                <c:pt idx="19">
                  <c:v>3444.7200000000003</c:v>
                </c:pt>
                <c:pt idx="20">
                  <c:v>3514.4850000000001</c:v>
                </c:pt>
                <c:pt idx="21">
                  <c:v>3535.4850000000001</c:v>
                </c:pt>
                <c:pt idx="22">
                  <c:v>3517.4</c:v>
                </c:pt>
                <c:pt idx="23">
                  <c:v>3519.9090000000001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1362</c:v>
                </c:pt>
                <c:pt idx="1">
                  <c:v>1401</c:v>
                </c:pt>
                <c:pt idx="2">
                  <c:v>1339</c:v>
                </c:pt>
                <c:pt idx="3">
                  <c:v>1338</c:v>
                </c:pt>
                <c:pt idx="4">
                  <c:v>1323</c:v>
                </c:pt>
                <c:pt idx="5">
                  <c:v>1308</c:v>
                </c:pt>
                <c:pt idx="6">
                  <c:v>1310</c:v>
                </c:pt>
                <c:pt idx="7">
                  <c:v>1392</c:v>
                </c:pt>
                <c:pt idx="8">
                  <c:v>1379</c:v>
                </c:pt>
                <c:pt idx="9">
                  <c:v>1331</c:v>
                </c:pt>
                <c:pt idx="10">
                  <c:v>1308</c:v>
                </c:pt>
                <c:pt idx="11">
                  <c:v>1297</c:v>
                </c:pt>
                <c:pt idx="12">
                  <c:v>1282</c:v>
                </c:pt>
                <c:pt idx="13">
                  <c:v>1276</c:v>
                </c:pt>
                <c:pt idx="14">
                  <c:v>1276</c:v>
                </c:pt>
                <c:pt idx="15">
                  <c:v>1152.7</c:v>
                </c:pt>
                <c:pt idx="16">
                  <c:v>1331.6</c:v>
                </c:pt>
                <c:pt idx="17">
                  <c:v>925.3</c:v>
                </c:pt>
                <c:pt idx="18">
                  <c:v>952.1</c:v>
                </c:pt>
                <c:pt idx="19">
                  <c:v>949.3</c:v>
                </c:pt>
                <c:pt idx="20">
                  <c:v>1056.8</c:v>
                </c:pt>
                <c:pt idx="21">
                  <c:v>890.3</c:v>
                </c:pt>
                <c:pt idx="22">
                  <c:v>979.1</c:v>
                </c:pt>
                <c:pt idx="23">
                  <c:v>1446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433.61900000000009</c:v>
                </c:pt>
                <c:pt idx="1">
                  <c:v>416.09100000000001</c:v>
                </c:pt>
                <c:pt idx="2">
                  <c:v>409.62400000000002</c:v>
                </c:pt>
                <c:pt idx="3">
                  <c:v>410.98000000000008</c:v>
                </c:pt>
                <c:pt idx="4">
                  <c:v>419.63400000000007</c:v>
                </c:pt>
                <c:pt idx="5">
                  <c:v>435.56899999999996</c:v>
                </c:pt>
                <c:pt idx="6">
                  <c:v>586.97199999999998</c:v>
                </c:pt>
                <c:pt idx="7">
                  <c:v>1073.4599999999998</c:v>
                </c:pt>
                <c:pt idx="8">
                  <c:v>1666.0210000000002</c:v>
                </c:pt>
                <c:pt idx="9">
                  <c:v>2189.1580000000004</c:v>
                </c:pt>
                <c:pt idx="10">
                  <c:v>2554.4000000000005</c:v>
                </c:pt>
                <c:pt idx="11">
                  <c:v>2753.538</c:v>
                </c:pt>
                <c:pt idx="12">
                  <c:v>2842.7189999999996</c:v>
                </c:pt>
                <c:pt idx="13">
                  <c:v>2841.762999999999</c:v>
                </c:pt>
                <c:pt idx="14">
                  <c:v>2714.2140000000004</c:v>
                </c:pt>
                <c:pt idx="15">
                  <c:v>2445.3850000000007</c:v>
                </c:pt>
                <c:pt idx="16">
                  <c:v>2001.4470000000003</c:v>
                </c:pt>
                <c:pt idx="17">
                  <c:v>1399.1549999999997</c:v>
                </c:pt>
                <c:pt idx="18">
                  <c:v>828.14799999999991</c:v>
                </c:pt>
                <c:pt idx="19">
                  <c:v>582.44299999999987</c:v>
                </c:pt>
                <c:pt idx="20">
                  <c:v>511.70599999999996</c:v>
                </c:pt>
                <c:pt idx="21">
                  <c:v>461.29999999999995</c:v>
                </c:pt>
                <c:pt idx="22">
                  <c:v>439.51300000000003</c:v>
                </c:pt>
                <c:pt idx="23">
                  <c:v>450.16000000000014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430.32100000000003</c:v>
                </c:pt>
                <c:pt idx="1">
                  <c:v>143.124</c:v>
                </c:pt>
                <c:pt idx="2">
                  <c:v>114</c:v>
                </c:pt>
                <c:pt idx="3">
                  <c:v>114</c:v>
                </c:pt>
                <c:pt idx="4">
                  <c:v>140</c:v>
                </c:pt>
                <c:pt idx="5">
                  <c:v>140</c:v>
                </c:pt>
                <c:pt idx="6">
                  <c:v>182</c:v>
                </c:pt>
                <c:pt idx="7">
                  <c:v>233</c:v>
                </c:pt>
                <c:pt idx="8">
                  <c:v>334</c:v>
                </c:pt>
                <c:pt idx="9">
                  <c:v>346</c:v>
                </c:pt>
                <c:pt idx="10">
                  <c:v>346</c:v>
                </c:pt>
                <c:pt idx="11">
                  <c:v>180</c:v>
                </c:pt>
                <c:pt idx="12">
                  <c:v>178</c:v>
                </c:pt>
                <c:pt idx="13">
                  <c:v>152</c:v>
                </c:pt>
                <c:pt idx="14">
                  <c:v>140</c:v>
                </c:pt>
                <c:pt idx="15">
                  <c:v>170</c:v>
                </c:pt>
                <c:pt idx="16">
                  <c:v>224</c:v>
                </c:pt>
                <c:pt idx="17">
                  <c:v>1065.7360000000001</c:v>
                </c:pt>
                <c:pt idx="18">
                  <c:v>1431.6310000000001</c:v>
                </c:pt>
                <c:pt idx="19">
                  <c:v>1651.3440000000001</c:v>
                </c:pt>
                <c:pt idx="20">
                  <c:v>1863.42</c:v>
                </c:pt>
                <c:pt idx="21">
                  <c:v>1872.3989999999999</c:v>
                </c:pt>
                <c:pt idx="22">
                  <c:v>1647.306</c:v>
                </c:pt>
                <c:pt idx="23">
                  <c:v>865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93910464"/>
        <c:axId val="29391085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6925.4459999999981</c:v>
                </c:pt>
                <c:pt idx="1">
                  <c:v>6625.7599999999993</c:v>
                </c:pt>
                <c:pt idx="2">
                  <c:v>6439.1619999999984</c:v>
                </c:pt>
                <c:pt idx="3">
                  <c:v>6355.4999999999991</c:v>
                </c:pt>
                <c:pt idx="4">
                  <c:v>6264.1930000000002</c:v>
                </c:pt>
                <c:pt idx="5">
                  <c:v>6063.4929999999977</c:v>
                </c:pt>
                <c:pt idx="6">
                  <c:v>6140.5980000000009</c:v>
                </c:pt>
                <c:pt idx="7">
                  <c:v>6426.9339999999993</c:v>
                </c:pt>
                <c:pt idx="8">
                  <c:v>7001.5469999999987</c:v>
                </c:pt>
                <c:pt idx="9">
                  <c:v>7477.1529999999984</c:v>
                </c:pt>
                <c:pt idx="10">
                  <c:v>7871.7159999999994</c:v>
                </c:pt>
                <c:pt idx="11">
                  <c:v>8048.8460000000005</c:v>
                </c:pt>
                <c:pt idx="12">
                  <c:v>8230.3810000000012</c:v>
                </c:pt>
                <c:pt idx="13">
                  <c:v>8185.9020000000019</c:v>
                </c:pt>
                <c:pt idx="14">
                  <c:v>8118.3380000000006</c:v>
                </c:pt>
                <c:pt idx="15">
                  <c:v>8059.7669999999998</c:v>
                </c:pt>
                <c:pt idx="16">
                  <c:v>7993.616</c:v>
                </c:pt>
                <c:pt idx="17">
                  <c:v>7944.9699999999975</c:v>
                </c:pt>
                <c:pt idx="18">
                  <c:v>7790.3680000000004</c:v>
                </c:pt>
                <c:pt idx="19">
                  <c:v>7786.7619999999988</c:v>
                </c:pt>
                <c:pt idx="20">
                  <c:v>8202.4499999999971</c:v>
                </c:pt>
                <c:pt idx="21">
                  <c:v>8015.4870000000001</c:v>
                </c:pt>
                <c:pt idx="22">
                  <c:v>7742.3339999999998</c:v>
                </c:pt>
                <c:pt idx="23">
                  <c:v>7390.0690000000004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3910464"/>
        <c:axId val="29391085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152.63999999999999</c:v>
                </c:pt>
                <c:pt idx="1">
                  <c:v>152.16</c:v>
                </c:pt>
                <c:pt idx="2">
                  <c:v>124</c:v>
                </c:pt>
                <c:pt idx="3">
                  <c:v>118.18</c:v>
                </c:pt>
                <c:pt idx="4">
                  <c:v>105.5</c:v>
                </c:pt>
                <c:pt idx="5">
                  <c:v>104.56</c:v>
                </c:pt>
                <c:pt idx="6">
                  <c:v>102.14</c:v>
                </c:pt>
                <c:pt idx="7">
                  <c:v>93.71</c:v>
                </c:pt>
                <c:pt idx="8">
                  <c:v>85.97</c:v>
                </c:pt>
                <c:pt idx="9">
                  <c:v>83.97</c:v>
                </c:pt>
                <c:pt idx="10">
                  <c:v>85.97</c:v>
                </c:pt>
                <c:pt idx="11">
                  <c:v>93.71</c:v>
                </c:pt>
                <c:pt idx="12">
                  <c:v>100</c:v>
                </c:pt>
                <c:pt idx="13">
                  <c:v>100</c:v>
                </c:pt>
                <c:pt idx="14">
                  <c:v>101.51</c:v>
                </c:pt>
                <c:pt idx="15">
                  <c:v>105.7</c:v>
                </c:pt>
                <c:pt idx="16">
                  <c:v>120.85</c:v>
                </c:pt>
                <c:pt idx="17">
                  <c:v>152.96</c:v>
                </c:pt>
                <c:pt idx="18">
                  <c:v>152.96</c:v>
                </c:pt>
                <c:pt idx="19">
                  <c:v>152.47999999999999</c:v>
                </c:pt>
                <c:pt idx="20">
                  <c:v>164.12</c:v>
                </c:pt>
                <c:pt idx="21">
                  <c:v>164.12</c:v>
                </c:pt>
                <c:pt idx="22">
                  <c:v>152.63999999999999</c:v>
                </c:pt>
                <c:pt idx="23">
                  <c:v>148.13999999999999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3911640"/>
        <c:axId val="293911248"/>
      </c:lineChart>
      <c:catAx>
        <c:axId val="2939104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3910856"/>
        <c:crosses val="autoZero"/>
        <c:auto val="1"/>
        <c:lblAlgn val="ctr"/>
        <c:lblOffset val="100"/>
        <c:noMultiLvlLbl val="0"/>
      </c:catAx>
      <c:valAx>
        <c:axId val="293910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3910464"/>
        <c:crosses val="autoZero"/>
        <c:crossBetween val="between"/>
      </c:valAx>
      <c:valAx>
        <c:axId val="2939112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3911640"/>
        <c:crosses val="max"/>
        <c:crossBetween val="between"/>
      </c:valAx>
      <c:catAx>
        <c:axId val="2939116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3911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44416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44416</v>
          </cell>
        </row>
        <row r="5">
          <cell r="C5" t="str">
            <v>DAM</v>
          </cell>
        </row>
        <row r="26">
          <cell r="C26">
            <v>25684.087</v>
          </cell>
        </row>
        <row r="27">
          <cell r="C27">
            <v>76981.162000000084</v>
          </cell>
        </row>
        <row r="28">
          <cell r="C28">
            <v>13963.280999999999</v>
          </cell>
        </row>
        <row r="29">
          <cell r="C29">
            <v>29605.199999999993</v>
          </cell>
        </row>
        <row r="30">
          <cell r="C30">
            <v>30867.019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22185.61</v>
          </cell>
        </row>
        <row r="39">
          <cell r="C39">
            <v>27950.63</v>
          </cell>
        </row>
        <row r="40">
          <cell r="C40">
            <v>115372.202</v>
          </cell>
        </row>
        <row r="41">
          <cell r="C41">
            <v>0</v>
          </cell>
        </row>
        <row r="42">
          <cell r="C42">
            <v>7472.85</v>
          </cell>
        </row>
        <row r="43">
          <cell r="C43">
            <v>4119.5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152.63999999999999</v>
          </cell>
          <cell r="C7">
            <v>152.16</v>
          </cell>
          <cell r="D7">
            <v>124</v>
          </cell>
          <cell r="E7">
            <v>118.18</v>
          </cell>
          <cell r="F7">
            <v>105.5</v>
          </cell>
          <cell r="G7">
            <v>104.56</v>
          </cell>
          <cell r="H7">
            <v>102.14</v>
          </cell>
          <cell r="I7">
            <v>93.71</v>
          </cell>
          <cell r="J7">
            <v>85.97</v>
          </cell>
          <cell r="K7">
            <v>83.97</v>
          </cell>
          <cell r="L7">
            <v>85.97</v>
          </cell>
          <cell r="M7">
            <v>93.71</v>
          </cell>
          <cell r="N7">
            <v>100</v>
          </cell>
          <cell r="O7">
            <v>100</v>
          </cell>
          <cell r="P7">
            <v>101.51</v>
          </cell>
          <cell r="Q7">
            <v>105.7</v>
          </cell>
          <cell r="R7">
            <v>120.85</v>
          </cell>
          <cell r="S7">
            <v>152.96</v>
          </cell>
          <cell r="T7">
            <v>152.96</v>
          </cell>
          <cell r="U7">
            <v>152.47999999999999</v>
          </cell>
          <cell r="V7">
            <v>164.12</v>
          </cell>
          <cell r="W7">
            <v>164.12</v>
          </cell>
          <cell r="X7">
            <v>152.63999999999999</v>
          </cell>
          <cell r="Y7">
            <v>148.13999999999999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152.63999999999999</v>
          </cell>
          <cell r="C7">
            <v>152.16</v>
          </cell>
          <cell r="D7">
            <v>124</v>
          </cell>
          <cell r="E7">
            <v>118.18</v>
          </cell>
          <cell r="F7">
            <v>105.5</v>
          </cell>
          <cell r="G7">
            <v>104.56</v>
          </cell>
          <cell r="H7">
            <v>102.14</v>
          </cell>
          <cell r="I7">
            <v>93.71</v>
          </cell>
          <cell r="J7">
            <v>85.97</v>
          </cell>
          <cell r="K7">
            <v>83.97</v>
          </cell>
          <cell r="L7">
            <v>85.97</v>
          </cell>
          <cell r="M7">
            <v>93.71</v>
          </cell>
          <cell r="N7">
            <v>100</v>
          </cell>
          <cell r="O7">
            <v>100</v>
          </cell>
          <cell r="P7">
            <v>101.51</v>
          </cell>
          <cell r="Q7">
            <v>105.7</v>
          </cell>
          <cell r="R7">
            <v>120.85</v>
          </cell>
          <cell r="S7">
            <v>152.96</v>
          </cell>
          <cell r="T7">
            <v>152.96</v>
          </cell>
          <cell r="U7">
            <v>152.47999999999999</v>
          </cell>
          <cell r="V7">
            <v>164.12</v>
          </cell>
          <cell r="W7">
            <v>164.12</v>
          </cell>
          <cell r="X7">
            <v>152.63999999999999</v>
          </cell>
          <cell r="Y7">
            <v>148.13999999999999</v>
          </cell>
        </row>
        <row r="10">
          <cell r="B10">
            <v>150</v>
          </cell>
          <cell r="C10">
            <v>150</v>
          </cell>
          <cell r="D10">
            <v>150</v>
          </cell>
          <cell r="E10">
            <v>150</v>
          </cell>
          <cell r="F10">
            <v>150</v>
          </cell>
          <cell r="G10">
            <v>150</v>
          </cell>
          <cell r="H10">
            <v>150</v>
          </cell>
          <cell r="I10">
            <v>150</v>
          </cell>
          <cell r="J10">
            <v>150</v>
          </cell>
          <cell r="K10">
            <v>150</v>
          </cell>
          <cell r="L10">
            <v>150</v>
          </cell>
          <cell r="M10">
            <v>150</v>
          </cell>
          <cell r="N10">
            <v>150</v>
          </cell>
          <cell r="O10">
            <v>150</v>
          </cell>
          <cell r="P10">
            <v>150</v>
          </cell>
          <cell r="Q10">
            <v>150</v>
          </cell>
          <cell r="R10">
            <v>150</v>
          </cell>
          <cell r="S10">
            <v>150</v>
          </cell>
          <cell r="T10">
            <v>150</v>
          </cell>
          <cell r="U10">
            <v>150</v>
          </cell>
          <cell r="V10">
            <v>150</v>
          </cell>
          <cell r="W10">
            <v>150</v>
          </cell>
          <cell r="X10">
            <v>150</v>
          </cell>
          <cell r="Y10">
            <v>150</v>
          </cell>
        </row>
        <row r="11">
          <cell r="B11">
            <v>150</v>
          </cell>
          <cell r="C11">
            <v>150</v>
          </cell>
          <cell r="D11">
            <v>150</v>
          </cell>
          <cell r="E11">
            <v>150</v>
          </cell>
          <cell r="F11">
            <v>150</v>
          </cell>
          <cell r="G11">
            <v>150</v>
          </cell>
          <cell r="H11">
            <v>150</v>
          </cell>
          <cell r="I11">
            <v>150</v>
          </cell>
          <cell r="J11">
            <v>150</v>
          </cell>
          <cell r="K11">
            <v>150</v>
          </cell>
          <cell r="L11">
            <v>150</v>
          </cell>
          <cell r="M11">
            <v>150</v>
          </cell>
          <cell r="N11">
            <v>150</v>
          </cell>
          <cell r="O11">
            <v>150</v>
          </cell>
          <cell r="P11">
            <v>150</v>
          </cell>
          <cell r="Q11">
            <v>150</v>
          </cell>
          <cell r="R11">
            <v>150</v>
          </cell>
          <cell r="S11">
            <v>150</v>
          </cell>
          <cell r="T11">
            <v>150</v>
          </cell>
          <cell r="U11">
            <v>150</v>
          </cell>
          <cell r="V11">
            <v>247</v>
          </cell>
          <cell r="W11">
            <v>247</v>
          </cell>
          <cell r="X11">
            <v>150</v>
          </cell>
          <cell r="Y11">
            <v>150</v>
          </cell>
        </row>
        <row r="12">
          <cell r="B12">
            <v>180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180</v>
          </cell>
          <cell r="S12">
            <v>180</v>
          </cell>
          <cell r="T12">
            <v>180</v>
          </cell>
          <cell r="U12">
            <v>180</v>
          </cell>
          <cell r="V12">
            <v>180</v>
          </cell>
          <cell r="W12">
            <v>180</v>
          </cell>
          <cell r="X12">
            <v>180</v>
          </cell>
          <cell r="Y12">
            <v>155</v>
          </cell>
        </row>
        <row r="13">
          <cell r="B13">
            <v>180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180</v>
          </cell>
          <cell r="S13">
            <v>180</v>
          </cell>
          <cell r="T13">
            <v>180</v>
          </cell>
          <cell r="U13">
            <v>180</v>
          </cell>
          <cell r="V13">
            <v>180</v>
          </cell>
          <cell r="W13">
            <v>180</v>
          </cell>
          <cell r="X13">
            <v>180</v>
          </cell>
          <cell r="Y13">
            <v>155</v>
          </cell>
        </row>
        <row r="20">
          <cell r="B20">
            <v>238</v>
          </cell>
          <cell r="C20">
            <v>238</v>
          </cell>
          <cell r="D20">
            <v>238</v>
          </cell>
          <cell r="E20">
            <v>238</v>
          </cell>
          <cell r="F20">
            <v>238</v>
          </cell>
          <cell r="G20">
            <v>238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238</v>
          </cell>
          <cell r="R20">
            <v>238</v>
          </cell>
          <cell r="S20">
            <v>238</v>
          </cell>
          <cell r="T20">
            <v>238</v>
          </cell>
          <cell r="U20">
            <v>238</v>
          </cell>
          <cell r="V20">
            <v>238</v>
          </cell>
          <cell r="W20">
            <v>238</v>
          </cell>
          <cell r="X20">
            <v>238</v>
          </cell>
          <cell r="Y20">
            <v>238</v>
          </cell>
        </row>
        <row r="21">
          <cell r="B21">
            <v>261</v>
          </cell>
          <cell r="C21">
            <v>261</v>
          </cell>
          <cell r="D21">
            <v>261</v>
          </cell>
          <cell r="E21">
            <v>261</v>
          </cell>
          <cell r="F21">
            <v>225.62799999999999</v>
          </cell>
          <cell r="G21">
            <v>151</v>
          </cell>
          <cell r="H21">
            <v>151</v>
          </cell>
          <cell r="I21">
            <v>151</v>
          </cell>
          <cell r="J21">
            <v>151</v>
          </cell>
          <cell r="K21">
            <v>151</v>
          </cell>
          <cell r="L21">
            <v>151</v>
          </cell>
          <cell r="M21">
            <v>151</v>
          </cell>
          <cell r="N21">
            <v>151</v>
          </cell>
          <cell r="O21">
            <v>151</v>
          </cell>
          <cell r="P21">
            <v>151</v>
          </cell>
          <cell r="Q21">
            <v>257.459</v>
          </cell>
          <cell r="R21">
            <v>261</v>
          </cell>
          <cell r="S21">
            <v>261</v>
          </cell>
          <cell r="T21">
            <v>261</v>
          </cell>
          <cell r="U21">
            <v>261</v>
          </cell>
          <cell r="V21">
            <v>261</v>
          </cell>
          <cell r="W21">
            <v>261</v>
          </cell>
          <cell r="X21">
            <v>261</v>
          </cell>
          <cell r="Y21">
            <v>261</v>
          </cell>
        </row>
        <row r="23">
          <cell r="B23">
            <v>393</v>
          </cell>
          <cell r="C23">
            <v>393</v>
          </cell>
          <cell r="D23">
            <v>393</v>
          </cell>
          <cell r="E23">
            <v>393</v>
          </cell>
          <cell r="F23">
            <v>395</v>
          </cell>
          <cell r="G23">
            <v>395</v>
          </cell>
          <cell r="H23">
            <v>390</v>
          </cell>
          <cell r="I23">
            <v>385</v>
          </cell>
          <cell r="J23">
            <v>380</v>
          </cell>
          <cell r="K23">
            <v>380</v>
          </cell>
          <cell r="L23">
            <v>380</v>
          </cell>
          <cell r="M23">
            <v>380</v>
          </cell>
          <cell r="N23">
            <v>375</v>
          </cell>
          <cell r="O23">
            <v>375</v>
          </cell>
          <cell r="P23">
            <v>375</v>
          </cell>
          <cell r="Q23">
            <v>375</v>
          </cell>
          <cell r="R23">
            <v>375</v>
          </cell>
          <cell r="S23">
            <v>375</v>
          </cell>
          <cell r="T23">
            <v>375</v>
          </cell>
          <cell r="U23">
            <v>380</v>
          </cell>
          <cell r="V23">
            <v>380</v>
          </cell>
          <cell r="W23">
            <v>385</v>
          </cell>
          <cell r="X23">
            <v>390</v>
          </cell>
          <cell r="Y23">
            <v>390</v>
          </cell>
        </row>
        <row r="24">
          <cell r="B24">
            <v>326</v>
          </cell>
          <cell r="C24">
            <v>328</v>
          </cell>
          <cell r="D24">
            <v>328</v>
          </cell>
          <cell r="E24">
            <v>326</v>
          </cell>
          <cell r="F24">
            <v>323</v>
          </cell>
          <cell r="G24">
            <v>252.10400000000001</v>
          </cell>
          <cell r="H24">
            <v>214</v>
          </cell>
          <cell r="I24">
            <v>214</v>
          </cell>
          <cell r="J24">
            <v>214</v>
          </cell>
          <cell r="K24">
            <v>214</v>
          </cell>
          <cell r="L24">
            <v>214</v>
          </cell>
          <cell r="M24">
            <v>214</v>
          </cell>
          <cell r="N24">
            <v>214</v>
          </cell>
          <cell r="O24">
            <v>214</v>
          </cell>
          <cell r="P24">
            <v>214</v>
          </cell>
          <cell r="Q24">
            <v>313</v>
          </cell>
          <cell r="R24">
            <v>313</v>
          </cell>
          <cell r="S24">
            <v>315</v>
          </cell>
          <cell r="T24">
            <v>318</v>
          </cell>
          <cell r="U24">
            <v>321</v>
          </cell>
          <cell r="V24">
            <v>323</v>
          </cell>
          <cell r="W24">
            <v>323</v>
          </cell>
          <cell r="X24">
            <v>326</v>
          </cell>
          <cell r="Y24">
            <v>326</v>
          </cell>
        </row>
        <row r="25">
          <cell r="B25">
            <v>340</v>
          </cell>
          <cell r="C25">
            <v>341</v>
          </cell>
          <cell r="D25">
            <v>341</v>
          </cell>
          <cell r="E25">
            <v>340</v>
          </cell>
          <cell r="F25">
            <v>339</v>
          </cell>
          <cell r="G25">
            <v>339</v>
          </cell>
          <cell r="H25">
            <v>338</v>
          </cell>
          <cell r="I25">
            <v>337</v>
          </cell>
          <cell r="J25">
            <v>229.626</v>
          </cell>
          <cell r="K25">
            <v>220</v>
          </cell>
          <cell r="L25">
            <v>270.416</v>
          </cell>
          <cell r="M25">
            <v>334</v>
          </cell>
          <cell r="N25">
            <v>333</v>
          </cell>
          <cell r="O25">
            <v>333</v>
          </cell>
          <cell r="P25">
            <v>333</v>
          </cell>
          <cell r="Q25">
            <v>333</v>
          </cell>
          <cell r="R25">
            <v>333</v>
          </cell>
          <cell r="S25">
            <v>334</v>
          </cell>
          <cell r="T25">
            <v>336</v>
          </cell>
          <cell r="U25">
            <v>338</v>
          </cell>
          <cell r="V25">
            <v>339</v>
          </cell>
          <cell r="W25">
            <v>339</v>
          </cell>
          <cell r="X25">
            <v>340</v>
          </cell>
          <cell r="Y25">
            <v>340</v>
          </cell>
        </row>
        <row r="26">
          <cell r="B26">
            <v>427</v>
          </cell>
          <cell r="C26">
            <v>431</v>
          </cell>
          <cell r="D26">
            <v>431</v>
          </cell>
          <cell r="E26">
            <v>433</v>
          </cell>
          <cell r="F26">
            <v>435</v>
          </cell>
          <cell r="G26">
            <v>437</v>
          </cell>
          <cell r="H26">
            <v>433</v>
          </cell>
          <cell r="I26">
            <v>265.33300000000003</v>
          </cell>
          <cell r="J26">
            <v>265</v>
          </cell>
          <cell r="K26">
            <v>265</v>
          </cell>
          <cell r="L26">
            <v>265</v>
          </cell>
          <cell r="M26">
            <v>344.48200000000003</v>
          </cell>
          <cell r="N26">
            <v>352</v>
          </cell>
          <cell r="O26">
            <v>352</v>
          </cell>
          <cell r="P26">
            <v>391.411</v>
          </cell>
          <cell r="Q26">
            <v>409</v>
          </cell>
          <cell r="R26">
            <v>411</v>
          </cell>
          <cell r="S26">
            <v>413</v>
          </cell>
          <cell r="T26">
            <v>415</v>
          </cell>
          <cell r="U26">
            <v>419</v>
          </cell>
          <cell r="V26">
            <v>421</v>
          </cell>
          <cell r="W26">
            <v>423</v>
          </cell>
          <cell r="X26">
            <v>423</v>
          </cell>
          <cell r="Y26">
            <v>427</v>
          </cell>
        </row>
        <row r="27">
          <cell r="B27">
            <v>500</v>
          </cell>
          <cell r="C27">
            <v>500</v>
          </cell>
          <cell r="D27">
            <v>500</v>
          </cell>
          <cell r="E27">
            <v>500</v>
          </cell>
          <cell r="F27">
            <v>500</v>
          </cell>
          <cell r="G27">
            <v>500</v>
          </cell>
          <cell r="H27">
            <v>500</v>
          </cell>
          <cell r="I27">
            <v>500</v>
          </cell>
          <cell r="J27">
            <v>500</v>
          </cell>
          <cell r="K27">
            <v>498.09500000000003</v>
          </cell>
          <cell r="L27">
            <v>500</v>
          </cell>
          <cell r="M27">
            <v>500</v>
          </cell>
          <cell r="N27">
            <v>500</v>
          </cell>
          <cell r="O27">
            <v>500</v>
          </cell>
          <cell r="P27">
            <v>500</v>
          </cell>
          <cell r="Q27">
            <v>500</v>
          </cell>
          <cell r="R27">
            <v>500</v>
          </cell>
          <cell r="S27">
            <v>500</v>
          </cell>
          <cell r="T27">
            <v>500</v>
          </cell>
          <cell r="U27">
            <v>500</v>
          </cell>
          <cell r="V27">
            <v>500</v>
          </cell>
          <cell r="W27">
            <v>500</v>
          </cell>
          <cell r="X27">
            <v>500</v>
          </cell>
          <cell r="Y27">
            <v>500</v>
          </cell>
        </row>
        <row r="31">
          <cell r="B31">
            <v>402</v>
          </cell>
          <cell r="C31">
            <v>404</v>
          </cell>
          <cell r="D31">
            <v>404</v>
          </cell>
          <cell r="E31">
            <v>397.44200000000001</v>
          </cell>
          <cell r="F31">
            <v>351.86599999999999</v>
          </cell>
          <cell r="G31">
            <v>347.8</v>
          </cell>
          <cell r="H31">
            <v>335.71600000000001</v>
          </cell>
          <cell r="I31">
            <v>250</v>
          </cell>
          <cell r="J31">
            <v>250</v>
          </cell>
          <cell r="K31">
            <v>250</v>
          </cell>
          <cell r="L31">
            <v>250</v>
          </cell>
          <cell r="M31">
            <v>250</v>
          </cell>
          <cell r="N31">
            <v>274.34199999999998</v>
          </cell>
          <cell r="O31">
            <v>262.81900000000002</v>
          </cell>
          <cell r="P31">
            <v>282.55</v>
          </cell>
          <cell r="Q31">
            <v>301.75</v>
          </cell>
          <cell r="R31">
            <v>334.74099999999999</v>
          </cell>
          <cell r="S31">
            <v>357</v>
          </cell>
          <cell r="T31">
            <v>360</v>
          </cell>
          <cell r="U31">
            <v>362.16</v>
          </cell>
          <cell r="V31">
            <v>393</v>
          </cell>
          <cell r="W31">
            <v>395</v>
          </cell>
          <cell r="X31">
            <v>379.82799999999997</v>
          </cell>
          <cell r="Y31">
            <v>390.06299999999999</v>
          </cell>
        </row>
        <row r="32">
          <cell r="B32">
            <v>338.42500000000001</v>
          </cell>
          <cell r="C32">
            <v>344.41899999999998</v>
          </cell>
          <cell r="D32">
            <v>344.02800000000002</v>
          </cell>
          <cell r="E32">
            <v>280</v>
          </cell>
          <cell r="F32">
            <v>280</v>
          </cell>
          <cell r="G32">
            <v>280</v>
          </cell>
          <cell r="H32">
            <v>280</v>
          </cell>
          <cell r="I32">
            <v>240</v>
          </cell>
          <cell r="J32">
            <v>250</v>
          </cell>
          <cell r="K32">
            <v>250</v>
          </cell>
          <cell r="L32">
            <v>250</v>
          </cell>
          <cell r="M32">
            <v>250</v>
          </cell>
          <cell r="N32">
            <v>280</v>
          </cell>
          <cell r="O32">
            <v>280</v>
          </cell>
          <cell r="P32">
            <v>280</v>
          </cell>
          <cell r="Q32">
            <v>280</v>
          </cell>
          <cell r="R32">
            <v>300.702</v>
          </cell>
          <cell r="S32">
            <v>330.43</v>
          </cell>
          <cell r="T32">
            <v>331.43</v>
          </cell>
          <cell r="U32">
            <v>335.423</v>
          </cell>
          <cell r="V32">
            <v>337.58499999999998</v>
          </cell>
          <cell r="W32">
            <v>337.58499999999998</v>
          </cell>
          <cell r="X32">
            <v>338.42500000000001</v>
          </cell>
          <cell r="Y32">
            <v>338.363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339.04300000000001</v>
          </cell>
          <cell r="C35">
            <v>340.54300000000001</v>
          </cell>
          <cell r="D35">
            <v>274.35700000000003</v>
          </cell>
          <cell r="E35">
            <v>267.64100000000002</v>
          </cell>
          <cell r="F35">
            <v>253.011</v>
          </cell>
          <cell r="G35">
            <v>200</v>
          </cell>
          <cell r="H35">
            <v>200</v>
          </cell>
          <cell r="I35">
            <v>200</v>
          </cell>
          <cell r="J35">
            <v>200</v>
          </cell>
          <cell r="K35">
            <v>200</v>
          </cell>
          <cell r="L35">
            <v>200</v>
          </cell>
          <cell r="M35">
            <v>208.685</v>
          </cell>
          <cell r="N35">
            <v>236.99299999999999</v>
          </cell>
          <cell r="O35">
            <v>236.99299999999999</v>
          </cell>
          <cell r="P35">
            <v>243.78899999999999</v>
          </cell>
          <cell r="Q35">
            <v>254.32300000000001</v>
          </cell>
          <cell r="R35">
            <v>277.62299999999999</v>
          </cell>
          <cell r="S35">
            <v>324.17099999999999</v>
          </cell>
          <cell r="T35">
            <v>327.27800000000002</v>
          </cell>
          <cell r="U35">
            <v>332.62299999999999</v>
          </cell>
          <cell r="V35">
            <v>349</v>
          </cell>
          <cell r="W35">
            <v>354</v>
          </cell>
          <cell r="X35">
            <v>340.57499999999999</v>
          </cell>
          <cell r="Y35">
            <v>330.97899999999998</v>
          </cell>
        </row>
        <row r="36">
          <cell r="B36">
            <v>347.13799999999998</v>
          </cell>
          <cell r="C36">
            <v>346.68299999999999</v>
          </cell>
          <cell r="D36">
            <v>324.25299999999999</v>
          </cell>
          <cell r="E36">
            <v>318.53699999999998</v>
          </cell>
          <cell r="F36">
            <v>303.154</v>
          </cell>
          <cell r="G36">
            <v>302.12</v>
          </cell>
          <cell r="H36">
            <v>287.01</v>
          </cell>
          <cell r="I36">
            <v>253.24100000000001</v>
          </cell>
          <cell r="J36">
            <v>250</v>
          </cell>
          <cell r="K36">
            <v>250</v>
          </cell>
          <cell r="L36">
            <v>250</v>
          </cell>
          <cell r="M36">
            <v>253.24100000000001</v>
          </cell>
          <cell r="N36">
            <v>278.42700000000002</v>
          </cell>
          <cell r="O36">
            <v>278.42700000000002</v>
          </cell>
          <cell r="P36">
            <v>284.47399999999999</v>
          </cell>
          <cell r="Q36">
            <v>292.27100000000002</v>
          </cell>
          <cell r="R36">
            <v>304.55799999999999</v>
          </cell>
          <cell r="S36">
            <v>319.26100000000002</v>
          </cell>
          <cell r="T36">
            <v>328.89100000000002</v>
          </cell>
          <cell r="U36">
            <v>328.61399999999998</v>
          </cell>
          <cell r="V36">
            <v>344</v>
          </cell>
          <cell r="W36">
            <v>351</v>
          </cell>
          <cell r="X36">
            <v>351.67200000000003</v>
          </cell>
          <cell r="Y36">
            <v>349.60399999999998</v>
          </cell>
        </row>
        <row r="38">
          <cell r="B38">
            <v>200</v>
          </cell>
          <cell r="C38">
            <v>29.123999999999999</v>
          </cell>
          <cell r="S38">
            <v>300</v>
          </cell>
          <cell r="T38">
            <v>400</v>
          </cell>
          <cell r="U38">
            <v>400</v>
          </cell>
          <cell r="V38">
            <v>400</v>
          </cell>
          <cell r="W38">
            <v>400</v>
          </cell>
          <cell r="X38">
            <v>400</v>
          </cell>
          <cell r="Y38">
            <v>200</v>
          </cell>
        </row>
        <row r="39">
          <cell r="B39">
            <v>116.321</v>
          </cell>
          <cell r="S39">
            <v>160</v>
          </cell>
          <cell r="T39">
            <v>240</v>
          </cell>
          <cell r="U39">
            <v>235.34399999999999</v>
          </cell>
          <cell r="V39">
            <v>320</v>
          </cell>
          <cell r="W39">
            <v>320</v>
          </cell>
          <cell r="X39">
            <v>258.30599999999998</v>
          </cell>
          <cell r="Y39">
            <v>80</v>
          </cell>
        </row>
        <row r="40">
          <cell r="I40">
            <v>50</v>
          </cell>
          <cell r="J40">
            <v>50</v>
          </cell>
          <cell r="K40">
            <v>50</v>
          </cell>
          <cell r="L40">
            <v>50</v>
          </cell>
          <cell r="S40">
            <v>75</v>
          </cell>
          <cell r="T40">
            <v>75</v>
          </cell>
          <cell r="U40">
            <v>50</v>
          </cell>
          <cell r="V40">
            <v>75</v>
          </cell>
          <cell r="W40">
            <v>75</v>
          </cell>
        </row>
        <row r="41">
          <cell r="U41">
            <v>50</v>
          </cell>
          <cell r="V41">
            <v>100</v>
          </cell>
          <cell r="W41">
            <v>100</v>
          </cell>
          <cell r="X41">
            <v>100</v>
          </cell>
        </row>
        <row r="42">
          <cell r="S42">
            <v>154</v>
          </cell>
          <cell r="T42">
            <v>340</v>
          </cell>
          <cell r="U42">
            <v>340</v>
          </cell>
          <cell r="V42">
            <v>340</v>
          </cell>
          <cell r="W42">
            <v>340</v>
          </cell>
          <cell r="X42">
            <v>340</v>
          </cell>
          <cell r="Y42">
            <v>340</v>
          </cell>
        </row>
        <row r="43">
          <cell r="J43">
            <v>100</v>
          </cell>
          <cell r="K43">
            <v>100</v>
          </cell>
          <cell r="L43">
            <v>100</v>
          </cell>
          <cell r="S43">
            <v>100</v>
          </cell>
          <cell r="T43">
            <v>100</v>
          </cell>
          <cell r="U43">
            <v>102</v>
          </cell>
          <cell r="V43">
            <v>105</v>
          </cell>
          <cell r="W43">
            <v>105</v>
          </cell>
          <cell r="X43">
            <v>105</v>
          </cell>
          <cell r="Y43">
            <v>105</v>
          </cell>
        </row>
        <row r="44">
          <cell r="H44">
            <v>50</v>
          </cell>
          <cell r="I44">
            <v>51</v>
          </cell>
          <cell r="J44">
            <v>52</v>
          </cell>
          <cell r="K44">
            <v>52</v>
          </cell>
          <cell r="L44">
            <v>52</v>
          </cell>
          <cell r="M44">
            <v>52</v>
          </cell>
          <cell r="N44">
            <v>52</v>
          </cell>
          <cell r="R44">
            <v>54</v>
          </cell>
          <cell r="S44">
            <v>54</v>
          </cell>
          <cell r="T44">
            <v>54</v>
          </cell>
          <cell r="U44">
            <v>54</v>
          </cell>
          <cell r="V44">
            <v>54</v>
          </cell>
          <cell r="W44">
            <v>54</v>
          </cell>
          <cell r="X44">
            <v>54</v>
          </cell>
        </row>
        <row r="45">
          <cell r="S45">
            <v>52.735999999999997</v>
          </cell>
          <cell r="T45">
            <v>2.6309999999999998</v>
          </cell>
          <cell r="U45">
            <v>100</v>
          </cell>
          <cell r="V45">
            <v>126</v>
          </cell>
          <cell r="W45">
            <v>126</v>
          </cell>
          <cell r="X45">
            <v>100</v>
          </cell>
        </row>
        <row r="47">
          <cell r="U47">
            <v>100</v>
          </cell>
          <cell r="V47">
            <v>100</v>
          </cell>
          <cell r="W47">
            <v>100</v>
          </cell>
          <cell r="X47">
            <v>100</v>
          </cell>
        </row>
        <row r="48"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26</v>
          </cell>
          <cell r="U48">
            <v>26</v>
          </cell>
          <cell r="V48">
            <v>49.42</v>
          </cell>
          <cell r="W48">
            <v>58.399000000000001</v>
          </cell>
          <cell r="X48">
            <v>26</v>
          </cell>
          <cell r="Y48">
            <v>26</v>
          </cell>
        </row>
        <row r="49">
          <cell r="T49">
            <v>50</v>
          </cell>
          <cell r="U49">
            <v>50</v>
          </cell>
          <cell r="V49">
            <v>50</v>
          </cell>
          <cell r="W49">
            <v>50</v>
          </cell>
          <cell r="X49">
            <v>50</v>
          </cell>
        </row>
        <row r="52"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Q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</row>
        <row r="53">
          <cell r="B53">
            <v>114</v>
          </cell>
          <cell r="C53">
            <v>114</v>
          </cell>
          <cell r="D53">
            <v>114</v>
          </cell>
          <cell r="E53">
            <v>114</v>
          </cell>
          <cell r="F53">
            <v>114</v>
          </cell>
          <cell r="G53">
            <v>114</v>
          </cell>
          <cell r="H53">
            <v>76</v>
          </cell>
          <cell r="I53">
            <v>76</v>
          </cell>
          <cell r="J53">
            <v>76</v>
          </cell>
          <cell r="K53">
            <v>114</v>
          </cell>
          <cell r="L53">
            <v>114</v>
          </cell>
          <cell r="M53">
            <v>114</v>
          </cell>
          <cell r="N53">
            <v>114</v>
          </cell>
          <cell r="O53">
            <v>114</v>
          </cell>
          <cell r="P53">
            <v>114</v>
          </cell>
          <cell r="Q53">
            <v>114</v>
          </cell>
          <cell r="R53">
            <v>114</v>
          </cell>
          <cell r="S53">
            <v>114</v>
          </cell>
          <cell r="T53">
            <v>114</v>
          </cell>
          <cell r="U53">
            <v>114</v>
          </cell>
          <cell r="V53">
            <v>114</v>
          </cell>
          <cell r="W53">
            <v>114</v>
          </cell>
          <cell r="X53">
            <v>114</v>
          </cell>
          <cell r="Y53">
            <v>114</v>
          </cell>
        </row>
        <row r="54">
          <cell r="O54">
            <v>12</v>
          </cell>
        </row>
        <row r="55">
          <cell r="M55">
            <v>14</v>
          </cell>
          <cell r="N55">
            <v>12</v>
          </cell>
        </row>
        <row r="57">
          <cell r="B57">
            <v>433.61900000000009</v>
          </cell>
          <cell r="C57">
            <v>416.09100000000001</v>
          </cell>
          <cell r="D57">
            <v>409.62400000000002</v>
          </cell>
          <cell r="E57">
            <v>410.98000000000008</v>
          </cell>
          <cell r="F57">
            <v>419.63400000000007</v>
          </cell>
          <cell r="G57">
            <v>435.56899999999996</v>
          </cell>
          <cell r="H57">
            <v>586.97199999999998</v>
          </cell>
          <cell r="I57">
            <v>1073.4599999999998</v>
          </cell>
          <cell r="J57">
            <v>1666.0210000000002</v>
          </cell>
          <cell r="K57">
            <v>2189.1580000000004</v>
          </cell>
          <cell r="L57">
            <v>2554.4000000000005</v>
          </cell>
          <cell r="M57">
            <v>2753.538</v>
          </cell>
          <cell r="N57">
            <v>2842.7189999999996</v>
          </cell>
          <cell r="O57">
            <v>2841.762999999999</v>
          </cell>
          <cell r="P57">
            <v>2714.2140000000004</v>
          </cell>
          <cell r="Q57">
            <v>2445.3850000000007</v>
          </cell>
          <cell r="R57">
            <v>2001.4470000000003</v>
          </cell>
          <cell r="S57">
            <v>1399.1549999999997</v>
          </cell>
          <cell r="T57">
            <v>828.14799999999991</v>
          </cell>
          <cell r="U57">
            <v>582.44299999999987</v>
          </cell>
          <cell r="V57">
            <v>511.70599999999996</v>
          </cell>
          <cell r="W57">
            <v>461.29999999999995</v>
          </cell>
          <cell r="X57">
            <v>439.51300000000003</v>
          </cell>
          <cell r="Y57">
            <v>450.16000000000014</v>
          </cell>
        </row>
        <row r="70">
          <cell r="B70">
            <v>214</v>
          </cell>
          <cell r="C70">
            <v>254</v>
          </cell>
          <cell r="D70">
            <v>182</v>
          </cell>
          <cell r="E70">
            <v>171</v>
          </cell>
          <cell r="F70">
            <v>171</v>
          </cell>
          <cell r="G70">
            <v>171</v>
          </cell>
          <cell r="H70">
            <v>180</v>
          </cell>
          <cell r="I70">
            <v>225</v>
          </cell>
          <cell r="J70">
            <v>217</v>
          </cell>
          <cell r="K70">
            <v>165</v>
          </cell>
          <cell r="L70">
            <v>141</v>
          </cell>
          <cell r="M70">
            <v>137</v>
          </cell>
          <cell r="N70">
            <v>144</v>
          </cell>
          <cell r="O70">
            <v>144</v>
          </cell>
          <cell r="P70">
            <v>144</v>
          </cell>
          <cell r="Q70">
            <v>126</v>
          </cell>
          <cell r="R70">
            <v>284</v>
          </cell>
          <cell r="S70">
            <v>133</v>
          </cell>
          <cell r="T70">
            <v>133</v>
          </cell>
          <cell r="U70">
            <v>153</v>
          </cell>
          <cell r="V70">
            <v>153</v>
          </cell>
          <cell r="W70">
            <v>153</v>
          </cell>
          <cell r="X70">
            <v>183</v>
          </cell>
          <cell r="Y70">
            <v>279</v>
          </cell>
        </row>
        <row r="71">
          <cell r="B71">
            <v>438</v>
          </cell>
          <cell r="C71">
            <v>437</v>
          </cell>
          <cell r="D71">
            <v>447</v>
          </cell>
          <cell r="E71">
            <v>457</v>
          </cell>
          <cell r="F71">
            <v>442</v>
          </cell>
          <cell r="G71">
            <v>427</v>
          </cell>
          <cell r="H71">
            <v>420</v>
          </cell>
          <cell r="I71">
            <v>457</v>
          </cell>
          <cell r="J71">
            <v>452</v>
          </cell>
          <cell r="K71">
            <v>456</v>
          </cell>
          <cell r="L71">
            <v>457</v>
          </cell>
          <cell r="M71">
            <v>450</v>
          </cell>
          <cell r="N71">
            <v>428</v>
          </cell>
          <cell r="O71">
            <v>422</v>
          </cell>
          <cell r="P71">
            <v>422</v>
          </cell>
          <cell r="Q71">
            <v>455</v>
          </cell>
          <cell r="R71">
            <v>439</v>
          </cell>
          <cell r="S71">
            <v>288</v>
          </cell>
          <cell r="T71">
            <v>301</v>
          </cell>
          <cell r="U71">
            <v>297</v>
          </cell>
          <cell r="V71">
            <v>326</v>
          </cell>
          <cell r="W71">
            <v>326</v>
          </cell>
          <cell r="X71">
            <v>297</v>
          </cell>
          <cell r="Y71">
            <v>457</v>
          </cell>
        </row>
        <row r="72">
          <cell r="B72">
            <v>660</v>
          </cell>
          <cell r="C72">
            <v>660</v>
          </cell>
          <cell r="D72">
            <v>660</v>
          </cell>
          <cell r="E72">
            <v>660</v>
          </cell>
          <cell r="F72">
            <v>660</v>
          </cell>
          <cell r="G72">
            <v>660</v>
          </cell>
          <cell r="H72">
            <v>660</v>
          </cell>
          <cell r="I72">
            <v>660</v>
          </cell>
          <cell r="J72">
            <v>660</v>
          </cell>
          <cell r="K72">
            <v>660</v>
          </cell>
          <cell r="L72">
            <v>660</v>
          </cell>
          <cell r="M72">
            <v>660</v>
          </cell>
          <cell r="N72">
            <v>660</v>
          </cell>
          <cell r="O72">
            <v>660</v>
          </cell>
          <cell r="P72">
            <v>660</v>
          </cell>
          <cell r="Q72">
            <v>521.70000000000005</v>
          </cell>
          <cell r="R72">
            <v>558.6</v>
          </cell>
          <cell r="S72">
            <v>454.3</v>
          </cell>
          <cell r="T72">
            <v>468.1</v>
          </cell>
          <cell r="U72">
            <v>449.3</v>
          </cell>
          <cell r="V72">
            <v>527.79999999999995</v>
          </cell>
          <cell r="W72">
            <v>361.3</v>
          </cell>
          <cell r="X72">
            <v>449.1</v>
          </cell>
          <cell r="Y72">
            <v>660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940.27600000000007</v>
          </cell>
          <cell r="C62">
            <v>945.12899999999991</v>
          </cell>
          <cell r="D62">
            <v>938.2639999999999</v>
          </cell>
          <cell r="E62">
            <v>919.16200000000003</v>
          </cell>
          <cell r="F62">
            <v>920.09100000000001</v>
          </cell>
          <cell r="G62">
            <v>906.88300000000004</v>
          </cell>
          <cell r="H62">
            <v>893.96100000000001</v>
          </cell>
          <cell r="I62">
            <v>900.06600000000003</v>
          </cell>
          <cell r="J62">
            <v>908.52099999999996</v>
          </cell>
          <cell r="K62">
            <v>906.67099999999994</v>
          </cell>
          <cell r="L62">
            <v>915.80600000000004</v>
          </cell>
          <cell r="M62">
            <v>936.38199999999995</v>
          </cell>
          <cell r="N62">
            <v>942.79399999999998</v>
          </cell>
          <cell r="O62">
            <v>924.779</v>
          </cell>
          <cell r="P62">
            <v>915.8</v>
          </cell>
          <cell r="Q62">
            <v>926.79800000000012</v>
          </cell>
          <cell r="R62">
            <v>922.94399999999996</v>
          </cell>
          <cell r="S62">
            <v>940.28700000000003</v>
          </cell>
          <cell r="T62">
            <v>926.36400000000003</v>
          </cell>
          <cell r="U62">
            <v>929.04700000000003</v>
          </cell>
          <cell r="V62">
            <v>931.255</v>
          </cell>
          <cell r="W62">
            <v>928.33199999999999</v>
          </cell>
          <cell r="X62">
            <v>926.51400000000001</v>
          </cell>
          <cell r="Y62">
            <v>939.48399999999992</v>
          </cell>
        </row>
        <row r="63">
          <cell r="B63">
            <v>1116.2479999999998</v>
          </cell>
          <cell r="C63">
            <v>1094.5409999999999</v>
          </cell>
          <cell r="D63">
            <v>1067.1130000000001</v>
          </cell>
          <cell r="E63">
            <v>1049.3589999999999</v>
          </cell>
          <cell r="F63">
            <v>1050.3520000000001</v>
          </cell>
          <cell r="G63">
            <v>1048.3529999999998</v>
          </cell>
          <cell r="H63">
            <v>1065.694</v>
          </cell>
          <cell r="I63">
            <v>1123.9650000000001</v>
          </cell>
          <cell r="J63">
            <v>1178.1830000000002</v>
          </cell>
          <cell r="K63">
            <v>1216.25</v>
          </cell>
          <cell r="L63">
            <v>1235.4719999999998</v>
          </cell>
          <cell r="M63">
            <v>1228.6520000000003</v>
          </cell>
          <cell r="N63">
            <v>1236.6179999999997</v>
          </cell>
          <cell r="O63">
            <v>1245.5870000000002</v>
          </cell>
          <cell r="P63">
            <v>1247.796</v>
          </cell>
          <cell r="Q63">
            <v>1239.8720000000001</v>
          </cell>
          <cell r="R63">
            <v>1230.337</v>
          </cell>
          <cell r="S63">
            <v>1215.9259999999995</v>
          </cell>
          <cell r="T63">
            <v>1200.106</v>
          </cell>
          <cell r="U63">
            <v>1195.3900000000001</v>
          </cell>
          <cell r="V63">
            <v>1199.5429999999999</v>
          </cell>
          <cell r="W63">
            <v>1170.5549999999998</v>
          </cell>
          <cell r="X63">
            <v>1154.21</v>
          </cell>
          <cell r="Y63">
            <v>1140.508</v>
          </cell>
        </row>
        <row r="64">
          <cell r="B64">
            <v>4454.9219999999996</v>
          </cell>
          <cell r="C64">
            <v>4205.0899999999992</v>
          </cell>
          <cell r="D64">
            <v>4029.4349999999999</v>
          </cell>
          <cell r="E64">
            <v>3853.4789999999994</v>
          </cell>
          <cell r="F64">
            <v>3773.25</v>
          </cell>
          <cell r="G64">
            <v>3600.7570000000005</v>
          </cell>
          <cell r="H64">
            <v>3648.4429999999988</v>
          </cell>
          <cell r="I64">
            <v>4007.4029999999998</v>
          </cell>
          <cell r="J64">
            <v>4459.3429999999998</v>
          </cell>
          <cell r="K64">
            <v>4876.2319999999991</v>
          </cell>
          <cell r="L64">
            <v>5225.4379999999992</v>
          </cell>
          <cell r="M64">
            <v>5399.8120000000008</v>
          </cell>
          <cell r="N64">
            <v>5551.969000000001</v>
          </cell>
          <cell r="O64">
            <v>5530.536000000001</v>
          </cell>
          <cell r="P64">
            <v>5477.2420000000011</v>
          </cell>
          <cell r="Q64">
            <v>5414.0969999999998</v>
          </cell>
          <cell r="R64">
            <v>5369.8350000000009</v>
          </cell>
          <cell r="S64">
            <v>5266.2569999999987</v>
          </cell>
          <cell r="T64">
            <v>5140.398000000001</v>
          </cell>
          <cell r="U64">
            <v>5159.8250000000007</v>
          </cell>
          <cell r="V64">
            <v>5514.6519999999991</v>
          </cell>
          <cell r="W64">
            <v>5407.6</v>
          </cell>
          <cell r="X64">
            <v>5160.1099999999997</v>
          </cell>
          <cell r="Y64">
            <v>4846.0769999999993</v>
          </cell>
        </row>
        <row r="66">
          <cell r="B66">
            <v>194</v>
          </cell>
          <cell r="C66">
            <v>176</v>
          </cell>
          <cell r="D66">
            <v>176.5</v>
          </cell>
          <cell r="E66">
            <v>168.5</v>
          </cell>
          <cell r="F66">
            <v>169.5</v>
          </cell>
          <cell r="G66">
            <v>170.5</v>
          </cell>
          <cell r="H66">
            <v>167.5</v>
          </cell>
          <cell r="I66">
            <v>134.5</v>
          </cell>
          <cell r="J66">
            <v>122.5</v>
          </cell>
          <cell r="K66">
            <v>120</v>
          </cell>
          <cell r="L66">
            <v>130</v>
          </cell>
          <cell r="M66">
            <v>154</v>
          </cell>
          <cell r="N66">
            <v>172</v>
          </cell>
          <cell r="O66">
            <v>163</v>
          </cell>
          <cell r="P66">
            <v>168.5</v>
          </cell>
          <cell r="Q66">
            <v>177</v>
          </cell>
          <cell r="R66">
            <v>177.5</v>
          </cell>
          <cell r="S66">
            <v>182.5</v>
          </cell>
          <cell r="T66">
            <v>188.5</v>
          </cell>
          <cell r="U66">
            <v>192.5</v>
          </cell>
          <cell r="V66">
            <v>216</v>
          </cell>
          <cell r="W66">
            <v>212</v>
          </cell>
          <cell r="X66">
            <v>194.5</v>
          </cell>
          <cell r="Y66">
            <v>192</v>
          </cell>
        </row>
        <row r="70">
          <cell r="B70">
            <v>211</v>
          </cell>
          <cell r="C70">
            <v>198</v>
          </cell>
          <cell r="D70">
            <v>220.85</v>
          </cell>
          <cell r="E70">
            <v>355</v>
          </cell>
          <cell r="F70">
            <v>339</v>
          </cell>
          <cell r="G70">
            <v>328</v>
          </cell>
          <cell r="H70">
            <v>358</v>
          </cell>
          <cell r="I70">
            <v>254</v>
          </cell>
          <cell r="J70">
            <v>326</v>
          </cell>
          <cell r="K70">
            <v>351</v>
          </cell>
          <cell r="L70">
            <v>358</v>
          </cell>
          <cell r="M70">
            <v>323</v>
          </cell>
          <cell r="N70">
            <v>320</v>
          </cell>
          <cell r="O70">
            <v>310</v>
          </cell>
          <cell r="P70">
            <v>295</v>
          </cell>
          <cell r="Q70">
            <v>295</v>
          </cell>
          <cell r="R70">
            <v>286</v>
          </cell>
          <cell r="S70">
            <v>317</v>
          </cell>
          <cell r="T70">
            <v>312</v>
          </cell>
          <cell r="U70">
            <v>287</v>
          </cell>
          <cell r="V70">
            <v>288</v>
          </cell>
          <cell r="W70">
            <v>274</v>
          </cell>
          <cell r="X70">
            <v>284</v>
          </cell>
          <cell r="Y70">
            <v>265</v>
          </cell>
        </row>
        <row r="71">
          <cell r="B71">
            <v>9</v>
          </cell>
          <cell r="C71">
            <v>7</v>
          </cell>
          <cell r="D71">
            <v>7</v>
          </cell>
          <cell r="E71">
            <v>10</v>
          </cell>
          <cell r="F71">
            <v>12</v>
          </cell>
          <cell r="G71">
            <v>9</v>
          </cell>
          <cell r="H71">
            <v>7</v>
          </cell>
          <cell r="I71">
            <v>7</v>
          </cell>
          <cell r="J71">
            <v>7</v>
          </cell>
          <cell r="K71">
            <v>7</v>
          </cell>
          <cell r="L71">
            <v>7</v>
          </cell>
          <cell r="M71">
            <v>7</v>
          </cell>
          <cell r="N71">
            <v>7</v>
          </cell>
          <cell r="O71">
            <v>12</v>
          </cell>
          <cell r="P71">
            <v>14</v>
          </cell>
          <cell r="Q71">
            <v>7</v>
          </cell>
          <cell r="R71">
            <v>7</v>
          </cell>
          <cell r="S71">
            <v>23</v>
          </cell>
          <cell r="T71">
            <v>23</v>
          </cell>
          <cell r="U71">
            <v>23</v>
          </cell>
          <cell r="V71">
            <v>53</v>
          </cell>
          <cell r="W71">
            <v>23</v>
          </cell>
          <cell r="X71">
            <v>23</v>
          </cell>
          <cell r="Y71">
            <v>7</v>
          </cell>
        </row>
      </sheetData>
      <sheetData sheetId="18">
        <row r="7">
          <cell r="B7">
            <v>152.63999999999999</v>
          </cell>
          <cell r="C7">
            <v>152.16</v>
          </cell>
          <cell r="D7">
            <v>124</v>
          </cell>
          <cell r="E7">
            <v>118.18</v>
          </cell>
          <cell r="F7">
            <v>105.5</v>
          </cell>
          <cell r="G7">
            <v>104.56</v>
          </cell>
          <cell r="H7">
            <v>102.14</v>
          </cell>
          <cell r="I7">
            <v>93.71</v>
          </cell>
          <cell r="J7">
            <v>85.97</v>
          </cell>
          <cell r="K7">
            <v>83.97</v>
          </cell>
          <cell r="L7">
            <v>85.97</v>
          </cell>
          <cell r="M7">
            <v>93.71</v>
          </cell>
          <cell r="N7">
            <v>100</v>
          </cell>
          <cell r="O7">
            <v>100</v>
          </cell>
          <cell r="P7">
            <v>101.51</v>
          </cell>
          <cell r="Q7">
            <v>105.7</v>
          </cell>
          <cell r="R7">
            <v>120.85</v>
          </cell>
          <cell r="S7">
            <v>152.96</v>
          </cell>
          <cell r="T7">
            <v>152.96</v>
          </cell>
          <cell r="U7">
            <v>152.47999999999999</v>
          </cell>
          <cell r="V7">
            <v>164.12</v>
          </cell>
          <cell r="W7">
            <v>164.12</v>
          </cell>
          <cell r="X7">
            <v>152.63999999999999</v>
          </cell>
          <cell r="Y7">
            <v>148.13999999999999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FORENA</v>
          </cell>
        </row>
        <row r="17">
          <cell r="A17" t="str">
            <v>GEN-I-ATHENS</v>
          </cell>
        </row>
        <row r="18">
          <cell r="A18" t="str">
            <v>GREENENV</v>
          </cell>
        </row>
        <row r="19">
          <cell r="A19" t="str">
            <v>HERON</v>
          </cell>
        </row>
        <row r="20">
          <cell r="A20" t="str">
            <v>HERON_II_VIOTIAS</v>
          </cell>
        </row>
        <row r="21">
          <cell r="A21" t="str">
            <v>HSE</v>
          </cell>
        </row>
        <row r="22">
          <cell r="A22" t="str">
            <v>INACCESS</v>
          </cell>
        </row>
        <row r="23">
          <cell r="A23" t="str">
            <v>INTERENERGO</v>
          </cell>
        </row>
        <row r="24">
          <cell r="A24" t="str">
            <v>KEN</v>
          </cell>
        </row>
        <row r="25">
          <cell r="A25" t="str">
            <v>KORINTHOS_POWER</v>
          </cell>
        </row>
        <row r="26">
          <cell r="A26" t="str">
            <v>LIG_MEGALOPOLIS</v>
          </cell>
        </row>
        <row r="27">
          <cell r="A27" t="str">
            <v>LIG_MELITIS</v>
          </cell>
        </row>
        <row r="28">
          <cell r="A28" t="str">
            <v>MOH</v>
          </cell>
        </row>
        <row r="29">
          <cell r="A29" t="str">
            <v>MYTILINEOS</v>
          </cell>
        </row>
        <row r="30">
          <cell r="A30" t="str">
            <v>NRG_TRADING_HOUS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SENTRADE</v>
          </cell>
        </row>
        <row r="35">
          <cell r="A35" t="str">
            <v>SOLARENERGY</v>
          </cell>
        </row>
        <row r="36">
          <cell r="A36" t="str">
            <v>STATKRAFT-DE1</v>
          </cell>
        </row>
        <row r="37">
          <cell r="A37" t="str">
            <v>TERNA_ENERGY</v>
          </cell>
        </row>
        <row r="38">
          <cell r="A38" t="str">
            <v>VOLTERRA</v>
          </cell>
        </row>
        <row r="39">
          <cell r="A39" t="str">
            <v>WOOTIS</v>
          </cell>
        </row>
        <row r="40">
          <cell r="A40" t="str">
            <v>COUPLING_CBS</v>
          </cell>
        </row>
        <row r="45">
          <cell r="A45" t="str">
            <v>ADMIE</v>
          </cell>
        </row>
        <row r="46">
          <cell r="A46" t="str">
            <v>ATTIKI_GSC</v>
          </cell>
        </row>
        <row r="47">
          <cell r="A47" t="str">
            <v>DANSKECOM</v>
          </cell>
        </row>
        <row r="48">
          <cell r="A48" t="str">
            <v>EFT_SLOVENIA</v>
          </cell>
        </row>
        <row r="49">
          <cell r="A49" t="str">
            <v>ELINOIL</v>
          </cell>
        </row>
        <row r="50">
          <cell r="A50" t="str">
            <v>ELPEDISON</v>
          </cell>
        </row>
        <row r="51">
          <cell r="A51" t="str">
            <v>ELTA</v>
          </cell>
        </row>
        <row r="52">
          <cell r="A52" t="str">
            <v>ENSCO-AG-ST</v>
          </cell>
        </row>
        <row r="53">
          <cell r="A53" t="str">
            <v>EPA_THESS</v>
          </cell>
        </row>
        <row r="54">
          <cell r="A54" t="str">
            <v>EUNICE_TRADING</v>
          </cell>
        </row>
        <row r="55">
          <cell r="A55" t="str">
            <v>EVN_TRADING_SEE</v>
          </cell>
        </row>
        <row r="56">
          <cell r="A56" t="str">
            <v>GEN-I-ATHENS</v>
          </cell>
        </row>
        <row r="57">
          <cell r="A57" t="str">
            <v>GREENENV</v>
          </cell>
        </row>
        <row r="58">
          <cell r="A58" t="str">
            <v>HERON</v>
          </cell>
        </row>
        <row r="59">
          <cell r="A59" t="str">
            <v>HSE</v>
          </cell>
        </row>
        <row r="60">
          <cell r="A60" t="str">
            <v>KEN</v>
          </cell>
        </row>
        <row r="61">
          <cell r="A61" t="str">
            <v>KVMARKOUSA</v>
          </cell>
        </row>
        <row r="62">
          <cell r="A62" t="str">
            <v>LIG_MEGALOPOLIS</v>
          </cell>
        </row>
        <row r="63">
          <cell r="A63" t="str">
            <v>MYTILINEOS</v>
          </cell>
        </row>
        <row r="64">
          <cell r="A64" t="str">
            <v>NRG_TRADING_HOUS</v>
          </cell>
        </row>
        <row r="65">
          <cell r="A65" t="str">
            <v>OTEESTATE</v>
          </cell>
        </row>
        <row r="66">
          <cell r="A66" t="str">
            <v>PPC</v>
          </cell>
        </row>
        <row r="67">
          <cell r="A67" t="str">
            <v>SOLARENERGY</v>
          </cell>
        </row>
        <row r="68">
          <cell r="A68" t="str">
            <v>STATKRAFT-DE1</v>
          </cell>
        </row>
        <row r="69">
          <cell r="A69" t="str">
            <v>TERNA_ENERGY</v>
          </cell>
        </row>
        <row r="70">
          <cell r="A70" t="str">
            <v>VIENER</v>
          </cell>
        </row>
        <row r="71">
          <cell r="A71" t="str">
            <v>VIOLAR</v>
          </cell>
        </row>
        <row r="72">
          <cell r="A72" t="str">
            <v>VOLTERRA</v>
          </cell>
        </row>
        <row r="73">
          <cell r="A73" t="str">
            <v>VOLTON</v>
          </cell>
        </row>
        <row r="74">
          <cell r="A74" t="str">
            <v>WATT_AND_VOLT</v>
          </cell>
        </row>
        <row r="75">
          <cell r="A7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44416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44414</v>
          </cell>
        </row>
        <row r="4">
          <cell r="B4">
            <v>44414</v>
          </cell>
        </row>
        <row r="5">
          <cell r="B5">
            <v>44414</v>
          </cell>
        </row>
        <row r="6">
          <cell r="B6">
            <v>44414</v>
          </cell>
        </row>
        <row r="7">
          <cell r="B7">
            <v>44414</v>
          </cell>
        </row>
        <row r="8">
          <cell r="B8">
            <v>44414</v>
          </cell>
        </row>
        <row r="9">
          <cell r="B9">
            <v>44414</v>
          </cell>
        </row>
        <row r="10">
          <cell r="B10">
            <v>44414</v>
          </cell>
        </row>
        <row r="11">
          <cell r="B11">
            <v>44414</v>
          </cell>
        </row>
        <row r="12">
          <cell r="B12">
            <v>44414</v>
          </cell>
        </row>
        <row r="13">
          <cell r="B13">
            <v>44414</v>
          </cell>
        </row>
        <row r="14">
          <cell r="B14">
            <v>44414</v>
          </cell>
        </row>
        <row r="15">
          <cell r="B15">
            <v>44414</v>
          </cell>
        </row>
        <row r="16">
          <cell r="B16">
            <v>44414</v>
          </cell>
        </row>
      </sheetData>
      <sheetData sheetId="41">
        <row r="2">
          <cell r="C2">
            <v>44417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917.55039999999997</v>
          </cell>
          <cell r="J12">
            <v>917.55</v>
          </cell>
          <cell r="K12">
            <v>916.55100000000004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35.822800000000001</v>
          </cell>
          <cell r="J22">
            <v>35.823</v>
          </cell>
          <cell r="K22">
            <v>35.823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100.4019</v>
          </cell>
          <cell r="J23">
            <v>100.402</v>
          </cell>
          <cell r="K23">
            <v>100.402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270.47539999999998</v>
          </cell>
          <cell r="J27">
            <v>270.47500000000002</v>
          </cell>
          <cell r="K27">
            <v>268.976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34.561799999999998</v>
          </cell>
          <cell r="J32">
            <v>34.561999999999998</v>
          </cell>
          <cell r="K32">
            <v>34.561999999999998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44417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6925.4460000000008</v>
      </c>
      <c r="C4" s="18">
        <v>6625.7599999999993</v>
      </c>
      <c r="D4" s="18">
        <v>6439.1619999999994</v>
      </c>
      <c r="E4" s="18">
        <v>6355.4999999999991</v>
      </c>
      <c r="F4" s="18">
        <v>6264.1930000000011</v>
      </c>
      <c r="G4" s="18">
        <v>6063.4929999999995</v>
      </c>
      <c r="H4" s="18">
        <v>6140.597999999999</v>
      </c>
      <c r="I4" s="18">
        <v>6426.9340000000002</v>
      </c>
      <c r="J4" s="18">
        <v>7001.5470000000005</v>
      </c>
      <c r="K4" s="18">
        <v>7477.1530000000012</v>
      </c>
      <c r="L4" s="18">
        <v>7871.7159999999994</v>
      </c>
      <c r="M4" s="18">
        <v>8048.8459999999995</v>
      </c>
      <c r="N4" s="18">
        <v>8230.3810000000012</v>
      </c>
      <c r="O4" s="18">
        <v>8185.902000000001</v>
      </c>
      <c r="P4" s="18">
        <v>8118.3380000000006</v>
      </c>
      <c r="Q4" s="18">
        <v>8059.7880000000014</v>
      </c>
      <c r="R4" s="18">
        <v>7993.570999999999</v>
      </c>
      <c r="S4" s="18">
        <v>7944.9529999999977</v>
      </c>
      <c r="T4" s="18">
        <v>7790.3780000000015</v>
      </c>
      <c r="U4" s="18">
        <v>7786.8069999999998</v>
      </c>
      <c r="V4" s="18">
        <v>8202.4110000000001</v>
      </c>
      <c r="W4" s="18">
        <v>8015.4839999999986</v>
      </c>
      <c r="X4" s="18">
        <v>7742.3190000000013</v>
      </c>
      <c r="Y4" s="18">
        <v>7390.0689999999995</v>
      </c>
      <c r="Z4" s="19"/>
      <c r="AA4" s="20">
        <f>SUM(B4:Z4)</f>
        <v>177100.74899999998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152.63999999999999</v>
      </c>
      <c r="C7" s="28">
        <v>152.16</v>
      </c>
      <c r="D7" s="28">
        <v>124</v>
      </c>
      <c r="E7" s="28">
        <v>118.18</v>
      </c>
      <c r="F7" s="28">
        <v>105.5</v>
      </c>
      <c r="G7" s="28">
        <v>104.56</v>
      </c>
      <c r="H7" s="28">
        <v>102.14</v>
      </c>
      <c r="I7" s="28">
        <v>93.71</v>
      </c>
      <c r="J7" s="28">
        <v>85.97</v>
      </c>
      <c r="K7" s="28">
        <v>83.97</v>
      </c>
      <c r="L7" s="28">
        <v>85.97</v>
      </c>
      <c r="M7" s="28">
        <v>93.71</v>
      </c>
      <c r="N7" s="28">
        <v>100</v>
      </c>
      <c r="O7" s="28">
        <v>100</v>
      </c>
      <c r="P7" s="28">
        <v>101.51</v>
      </c>
      <c r="Q7" s="28">
        <v>105.7</v>
      </c>
      <c r="R7" s="28">
        <v>120.85</v>
      </c>
      <c r="S7" s="28">
        <v>152.96</v>
      </c>
      <c r="T7" s="28">
        <v>152.96</v>
      </c>
      <c r="U7" s="28">
        <v>152.47999999999999</v>
      </c>
      <c r="V7" s="28">
        <v>164.12</v>
      </c>
      <c r="W7" s="28">
        <v>164.12</v>
      </c>
      <c r="X7" s="28">
        <v>152.63999999999999</v>
      </c>
      <c r="Y7" s="28">
        <v>148.13999999999999</v>
      </c>
      <c r="Z7" s="29"/>
      <c r="AA7" s="30">
        <f>IF(SUM(GR_MAINLAND_MCP_SUM_SELL)&lt;&gt;0,AVERAGEIF(GR_MAINLAND_MCP_SUM_SELL,"&lt;&gt;"""),"")</f>
        <v>121.58291666666663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1159</v>
      </c>
      <c r="C10" s="42">
        <v>1109</v>
      </c>
      <c r="D10" s="42">
        <v>1109</v>
      </c>
      <c r="E10" s="42">
        <v>1109</v>
      </c>
      <c r="F10" s="42">
        <v>1073.6279999999999</v>
      </c>
      <c r="G10" s="42">
        <v>999</v>
      </c>
      <c r="H10" s="42">
        <v>956</v>
      </c>
      <c r="I10" s="42">
        <v>956</v>
      </c>
      <c r="J10" s="42">
        <v>956</v>
      </c>
      <c r="K10" s="42">
        <v>956</v>
      </c>
      <c r="L10" s="42">
        <v>956</v>
      </c>
      <c r="M10" s="42">
        <v>956</v>
      </c>
      <c r="N10" s="42">
        <v>956</v>
      </c>
      <c r="O10" s="42">
        <v>956</v>
      </c>
      <c r="P10" s="42">
        <v>956</v>
      </c>
      <c r="Q10" s="42">
        <v>1105.4590000000001</v>
      </c>
      <c r="R10" s="42">
        <v>1159</v>
      </c>
      <c r="S10" s="42">
        <v>1159</v>
      </c>
      <c r="T10" s="42">
        <v>1159</v>
      </c>
      <c r="U10" s="42">
        <v>1159</v>
      </c>
      <c r="V10" s="42">
        <v>1256</v>
      </c>
      <c r="W10" s="42">
        <v>1256</v>
      </c>
      <c r="X10" s="42">
        <v>1159</v>
      </c>
      <c r="Y10" s="42">
        <v>1109</v>
      </c>
      <c r="Z10" s="43"/>
      <c r="AA10" s="44">
        <f>SUM(B10:Z10)</f>
        <v>25684.087</v>
      </c>
    </row>
    <row r="11" spans="1:27" ht="24.95" customHeight="1" x14ac:dyDescent="0.2">
      <c r="A11" s="45" t="s">
        <v>7</v>
      </c>
      <c r="B11" s="46">
        <v>3540.5059999999999</v>
      </c>
      <c r="C11" s="47">
        <v>3556.5450000000001</v>
      </c>
      <c r="D11" s="47">
        <v>3467.538</v>
      </c>
      <c r="E11" s="47">
        <v>3383.5200000000004</v>
      </c>
      <c r="F11" s="47">
        <v>3307.931</v>
      </c>
      <c r="G11" s="47">
        <v>3180.9239999999995</v>
      </c>
      <c r="H11" s="47">
        <v>3105.6260000000002</v>
      </c>
      <c r="I11" s="47">
        <v>2772.4740000000002</v>
      </c>
      <c r="J11" s="47">
        <v>2666.5260000000003</v>
      </c>
      <c r="K11" s="47">
        <v>2654.9949999999999</v>
      </c>
      <c r="L11" s="47">
        <v>2707.3160000000003</v>
      </c>
      <c r="M11" s="47">
        <v>2862.308</v>
      </c>
      <c r="N11" s="47">
        <v>2971.6620000000003</v>
      </c>
      <c r="O11" s="47">
        <v>2960.1390000000001</v>
      </c>
      <c r="P11" s="47">
        <v>3032.1239999999998</v>
      </c>
      <c r="Q11" s="47">
        <v>3186.2439999999997</v>
      </c>
      <c r="R11" s="47">
        <v>3277.5240000000003</v>
      </c>
      <c r="S11" s="47">
        <v>3395.7620000000002</v>
      </c>
      <c r="T11" s="47">
        <v>3419.4990000000003</v>
      </c>
      <c r="U11" s="47">
        <v>3444.7200000000003</v>
      </c>
      <c r="V11" s="47">
        <v>3514.4850000000001</v>
      </c>
      <c r="W11" s="47">
        <v>3535.4850000000001</v>
      </c>
      <c r="X11" s="47">
        <v>3517.4</v>
      </c>
      <c r="Y11" s="47">
        <v>3519.9090000000001</v>
      </c>
      <c r="Z11" s="48"/>
      <c r="AA11" s="49">
        <f>SUM(B11:Z11)</f>
        <v>76981.161999999997</v>
      </c>
    </row>
    <row r="12" spans="1:27" ht="24.95" customHeight="1" x14ac:dyDescent="0.2">
      <c r="A12" s="45" t="s">
        <v>8</v>
      </c>
      <c r="B12" s="46">
        <v>430.32100000000003</v>
      </c>
      <c r="C12" s="47">
        <v>143.124</v>
      </c>
      <c r="D12" s="47">
        <v>114</v>
      </c>
      <c r="E12" s="47">
        <v>114</v>
      </c>
      <c r="F12" s="47">
        <v>140</v>
      </c>
      <c r="G12" s="47">
        <v>140</v>
      </c>
      <c r="H12" s="47">
        <v>182</v>
      </c>
      <c r="I12" s="47">
        <v>233</v>
      </c>
      <c r="J12" s="47">
        <v>334</v>
      </c>
      <c r="K12" s="47">
        <v>346</v>
      </c>
      <c r="L12" s="47">
        <v>346</v>
      </c>
      <c r="M12" s="47">
        <v>180</v>
      </c>
      <c r="N12" s="47">
        <v>178</v>
      </c>
      <c r="O12" s="47">
        <v>152</v>
      </c>
      <c r="P12" s="47">
        <v>140</v>
      </c>
      <c r="Q12" s="47">
        <v>170</v>
      </c>
      <c r="R12" s="47">
        <v>224</v>
      </c>
      <c r="S12" s="47">
        <v>1065.7360000000001</v>
      </c>
      <c r="T12" s="47">
        <v>1431.6310000000001</v>
      </c>
      <c r="U12" s="47">
        <v>1651.3440000000001</v>
      </c>
      <c r="V12" s="47">
        <v>1863.42</v>
      </c>
      <c r="W12" s="47">
        <v>1872.3989999999999</v>
      </c>
      <c r="X12" s="47">
        <v>1647.306</v>
      </c>
      <c r="Y12" s="47">
        <v>865</v>
      </c>
      <c r="Z12" s="48"/>
      <c r="AA12" s="49">
        <f>SUM(B12:Z12)</f>
        <v>13963.281000000001</v>
      </c>
    </row>
    <row r="13" spans="1:27" ht="24.95" customHeight="1" x14ac:dyDescent="0.2">
      <c r="A13" s="50" t="s">
        <v>9</v>
      </c>
      <c r="B13" s="51">
        <v>433.61900000000009</v>
      </c>
      <c r="C13" s="52">
        <v>416.09100000000001</v>
      </c>
      <c r="D13" s="52">
        <v>409.62400000000002</v>
      </c>
      <c r="E13" s="52">
        <v>410.98000000000008</v>
      </c>
      <c r="F13" s="52">
        <v>419.63400000000007</v>
      </c>
      <c r="G13" s="52">
        <v>435.56899999999996</v>
      </c>
      <c r="H13" s="52">
        <v>586.97199999999998</v>
      </c>
      <c r="I13" s="52">
        <v>1073.4599999999998</v>
      </c>
      <c r="J13" s="52">
        <v>1666.0210000000002</v>
      </c>
      <c r="K13" s="52">
        <v>2189.1580000000004</v>
      </c>
      <c r="L13" s="52">
        <v>2554.4000000000005</v>
      </c>
      <c r="M13" s="52">
        <v>2753.538</v>
      </c>
      <c r="N13" s="52">
        <v>2842.7189999999996</v>
      </c>
      <c r="O13" s="52">
        <v>2841.762999999999</v>
      </c>
      <c r="P13" s="52">
        <v>2714.2140000000004</v>
      </c>
      <c r="Q13" s="52">
        <v>2445.3850000000007</v>
      </c>
      <c r="R13" s="52">
        <v>2001.4470000000003</v>
      </c>
      <c r="S13" s="52">
        <v>1399.1549999999997</v>
      </c>
      <c r="T13" s="52">
        <v>828.14799999999991</v>
      </c>
      <c r="U13" s="52">
        <v>582.44299999999987</v>
      </c>
      <c r="V13" s="52">
        <v>511.70599999999996</v>
      </c>
      <c r="W13" s="52">
        <v>461.29999999999995</v>
      </c>
      <c r="X13" s="52">
        <v>439.51300000000003</v>
      </c>
      <c r="Y13" s="52">
        <v>450.16000000000014</v>
      </c>
      <c r="Z13" s="53"/>
      <c r="AA13" s="54">
        <f>SUM(B13:Z13)</f>
        <v>30867.019</v>
      </c>
    </row>
    <row r="14" spans="1:27" ht="30" customHeight="1" thickBot="1" x14ac:dyDescent="0.25">
      <c r="A14" s="55" t="s">
        <v>10</v>
      </c>
      <c r="B14" s="56">
        <f>IF(LEN(B$2)&gt;0,SUM(B10:B13),"")</f>
        <v>5563.445999999999</v>
      </c>
      <c r="C14" s="57">
        <f t="shared" ref="C14:Z14" si="0">IF(LEN(C$2)&gt;0,SUM(C10:C13),"")</f>
        <v>5224.76</v>
      </c>
      <c r="D14" s="57">
        <f t="shared" si="0"/>
        <v>5100.1620000000003</v>
      </c>
      <c r="E14" s="57">
        <f t="shared" si="0"/>
        <v>5017.5000000000009</v>
      </c>
      <c r="F14" s="57">
        <f t="shared" si="0"/>
        <v>4941.1930000000002</v>
      </c>
      <c r="G14" s="57">
        <f t="shared" si="0"/>
        <v>4755.4929999999986</v>
      </c>
      <c r="H14" s="57">
        <f t="shared" si="0"/>
        <v>4830.598</v>
      </c>
      <c r="I14" s="57">
        <f t="shared" si="0"/>
        <v>5034.9340000000002</v>
      </c>
      <c r="J14" s="57">
        <f t="shared" si="0"/>
        <v>5622.5470000000005</v>
      </c>
      <c r="K14" s="57">
        <f t="shared" si="0"/>
        <v>6146.1530000000002</v>
      </c>
      <c r="L14" s="57">
        <f t="shared" si="0"/>
        <v>6563.7160000000003</v>
      </c>
      <c r="M14" s="57">
        <f t="shared" si="0"/>
        <v>6751.8459999999995</v>
      </c>
      <c r="N14" s="57">
        <f t="shared" si="0"/>
        <v>6948.3809999999994</v>
      </c>
      <c r="O14" s="57">
        <f t="shared" si="0"/>
        <v>6909.9019999999991</v>
      </c>
      <c r="P14" s="57">
        <f t="shared" si="0"/>
        <v>6842.3379999999997</v>
      </c>
      <c r="Q14" s="57">
        <f t="shared" si="0"/>
        <v>6907.0879999999997</v>
      </c>
      <c r="R14" s="57">
        <f t="shared" si="0"/>
        <v>6661.9710000000005</v>
      </c>
      <c r="S14" s="57">
        <f t="shared" si="0"/>
        <v>7019.6530000000002</v>
      </c>
      <c r="T14" s="57">
        <f t="shared" si="0"/>
        <v>6838.2780000000002</v>
      </c>
      <c r="U14" s="57">
        <f t="shared" si="0"/>
        <v>6837.5070000000005</v>
      </c>
      <c r="V14" s="57">
        <f t="shared" si="0"/>
        <v>7145.6110000000008</v>
      </c>
      <c r="W14" s="57">
        <f t="shared" si="0"/>
        <v>7125.1840000000002</v>
      </c>
      <c r="X14" s="57">
        <f t="shared" si="0"/>
        <v>6763.2190000000001</v>
      </c>
      <c r="Y14" s="57">
        <f t="shared" si="0"/>
        <v>5944.0689999999995</v>
      </c>
      <c r="Z14" s="58" t="str">
        <f t="shared" si="0"/>
        <v/>
      </c>
      <c r="AA14" s="59">
        <f>SUM(AA9:AA13)</f>
        <v>147495.549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831.9</v>
      </c>
      <c r="C25" s="67">
        <v>830.9</v>
      </c>
      <c r="D25" s="67">
        <v>834.9</v>
      </c>
      <c r="E25" s="67">
        <v>837.9</v>
      </c>
      <c r="F25" s="67">
        <v>868.9</v>
      </c>
      <c r="G25" s="67">
        <v>884.9</v>
      </c>
      <c r="H25" s="67">
        <v>1044.9000000000001</v>
      </c>
      <c r="I25" s="67">
        <v>1473.9</v>
      </c>
      <c r="J25" s="67">
        <v>2024.9</v>
      </c>
      <c r="K25" s="67">
        <v>2421.9</v>
      </c>
      <c r="L25" s="67">
        <v>2682.9</v>
      </c>
      <c r="M25" s="67">
        <v>2656.9</v>
      </c>
      <c r="N25" s="67">
        <v>2710.9</v>
      </c>
      <c r="O25" s="67">
        <v>2668.9</v>
      </c>
      <c r="P25" s="67">
        <v>2549.9</v>
      </c>
      <c r="Q25" s="67">
        <v>2363.9</v>
      </c>
      <c r="R25" s="67">
        <v>2124.9</v>
      </c>
      <c r="S25" s="67">
        <v>2021.9</v>
      </c>
      <c r="T25" s="67">
        <v>1997.9</v>
      </c>
      <c r="U25" s="67">
        <v>2210.9</v>
      </c>
      <c r="V25" s="67">
        <v>2341.9</v>
      </c>
      <c r="W25" s="67">
        <v>2316.9</v>
      </c>
      <c r="X25" s="67">
        <v>2121.9</v>
      </c>
      <c r="Y25" s="67">
        <v>1641.9</v>
      </c>
      <c r="Z25" s="68"/>
      <c r="AA25" s="69">
        <f>SUM(B25:Z25)</f>
        <v>44466.600000000013</v>
      </c>
    </row>
    <row r="26" spans="1:27" ht="24.95" customHeight="1" x14ac:dyDescent="0.2">
      <c r="A26" s="70" t="s">
        <v>20</v>
      </c>
      <c r="B26" s="71">
        <v>2271.5459999999998</v>
      </c>
      <c r="C26" s="72">
        <v>2081.86</v>
      </c>
      <c r="D26" s="72">
        <v>1891.2619999999999</v>
      </c>
      <c r="E26" s="72">
        <v>1804.6</v>
      </c>
      <c r="F26" s="72">
        <v>1682.2929999999999</v>
      </c>
      <c r="G26" s="72">
        <v>1465.5930000000001</v>
      </c>
      <c r="H26" s="72">
        <v>1382.6980000000001</v>
      </c>
      <c r="I26" s="72">
        <v>1240.0340000000001</v>
      </c>
      <c r="J26" s="72">
        <v>1253.6469999999999</v>
      </c>
      <c r="K26" s="72">
        <v>1332.2529999999999</v>
      </c>
      <c r="L26" s="72">
        <v>1465.816</v>
      </c>
      <c r="M26" s="72">
        <v>1668.9459999999999</v>
      </c>
      <c r="N26" s="72">
        <v>1796.481</v>
      </c>
      <c r="O26" s="72">
        <v>1794.002</v>
      </c>
      <c r="P26" s="72">
        <v>1845.4380000000001</v>
      </c>
      <c r="Q26" s="72">
        <v>2111.1880000000001</v>
      </c>
      <c r="R26" s="72">
        <v>2197.0709999999999</v>
      </c>
      <c r="S26" s="72">
        <v>2306.7530000000002</v>
      </c>
      <c r="T26" s="72">
        <v>2162.3780000000002</v>
      </c>
      <c r="U26" s="72">
        <v>1964.607</v>
      </c>
      <c r="V26" s="72">
        <v>2170.7109999999998</v>
      </c>
      <c r="W26" s="72">
        <v>2175.2840000000001</v>
      </c>
      <c r="X26" s="72">
        <v>2009.319</v>
      </c>
      <c r="Y26" s="72">
        <v>2025.1690000000001</v>
      </c>
      <c r="Z26" s="73"/>
      <c r="AA26" s="74">
        <f>SUM(B26:Z26)</f>
        <v>44098.949000000008</v>
      </c>
    </row>
    <row r="27" spans="1:27" ht="24.95" customHeight="1" x14ac:dyDescent="0.2">
      <c r="A27" s="77" t="s">
        <v>21</v>
      </c>
      <c r="B27" s="75">
        <v>3222</v>
      </c>
      <c r="C27" s="76">
        <v>3113</v>
      </c>
      <c r="D27" s="76">
        <v>3113</v>
      </c>
      <c r="E27" s="76">
        <v>3113</v>
      </c>
      <c r="F27" s="76">
        <v>3113</v>
      </c>
      <c r="G27" s="76">
        <v>3113</v>
      </c>
      <c r="H27" s="76">
        <v>3113</v>
      </c>
      <c r="I27" s="76">
        <v>3113</v>
      </c>
      <c r="J27" s="76">
        <v>3123</v>
      </c>
      <c r="K27" s="76">
        <v>3123</v>
      </c>
      <c r="L27" s="76">
        <v>3123</v>
      </c>
      <c r="M27" s="76">
        <v>3123</v>
      </c>
      <c r="N27" s="76">
        <v>3123</v>
      </c>
      <c r="O27" s="76">
        <v>3123</v>
      </c>
      <c r="P27" s="76">
        <v>3123</v>
      </c>
      <c r="Q27" s="76">
        <v>3123</v>
      </c>
      <c r="R27" s="76">
        <v>3173</v>
      </c>
      <c r="S27" s="76">
        <v>3222</v>
      </c>
      <c r="T27" s="76">
        <v>3222</v>
      </c>
      <c r="U27" s="76">
        <v>3222</v>
      </c>
      <c r="V27" s="76">
        <v>3222</v>
      </c>
      <c r="W27" s="76">
        <v>3222</v>
      </c>
      <c r="X27" s="76">
        <v>3222</v>
      </c>
      <c r="Y27" s="76">
        <v>3123</v>
      </c>
      <c r="Z27" s="78"/>
      <c r="AA27" s="79">
        <f>SUM(B27:Z27)</f>
        <v>75625</v>
      </c>
    </row>
    <row r="28" spans="1:27" ht="30" customHeight="1" thickBot="1" x14ac:dyDescent="0.25">
      <c r="A28" s="55" t="s">
        <v>22</v>
      </c>
      <c r="B28" s="56">
        <f>IF(LEN(B$2)&gt;0,SUM(B25:B27),"")</f>
        <v>6325.4459999999999</v>
      </c>
      <c r="C28" s="57">
        <f t="shared" ref="C28:Z28" si="2">IF(LEN(C$2)&gt;0,SUM(C25:C27),"")</f>
        <v>6025.76</v>
      </c>
      <c r="D28" s="57">
        <f t="shared" si="2"/>
        <v>5839.1620000000003</v>
      </c>
      <c r="E28" s="57">
        <f t="shared" si="2"/>
        <v>5755.5</v>
      </c>
      <c r="F28" s="57">
        <f t="shared" si="2"/>
        <v>5664.1929999999993</v>
      </c>
      <c r="G28" s="57">
        <f t="shared" si="2"/>
        <v>5463.4930000000004</v>
      </c>
      <c r="H28" s="57">
        <f t="shared" si="2"/>
        <v>5540.598</v>
      </c>
      <c r="I28" s="57">
        <f t="shared" si="2"/>
        <v>5826.9340000000002</v>
      </c>
      <c r="J28" s="57">
        <f t="shared" si="2"/>
        <v>6401.5470000000005</v>
      </c>
      <c r="K28" s="57">
        <f t="shared" si="2"/>
        <v>6877.1530000000002</v>
      </c>
      <c r="L28" s="57">
        <f t="shared" si="2"/>
        <v>7271.7160000000003</v>
      </c>
      <c r="M28" s="57">
        <f t="shared" si="2"/>
        <v>7448.8459999999995</v>
      </c>
      <c r="N28" s="57">
        <f t="shared" si="2"/>
        <v>7630.3810000000003</v>
      </c>
      <c r="O28" s="57">
        <f t="shared" si="2"/>
        <v>7585.902</v>
      </c>
      <c r="P28" s="57">
        <f t="shared" si="2"/>
        <v>7518.3379999999997</v>
      </c>
      <c r="Q28" s="57">
        <f t="shared" si="2"/>
        <v>7598.0879999999997</v>
      </c>
      <c r="R28" s="57">
        <f t="shared" si="2"/>
        <v>7494.9709999999995</v>
      </c>
      <c r="S28" s="57">
        <f t="shared" si="2"/>
        <v>7550.6530000000002</v>
      </c>
      <c r="T28" s="57">
        <f t="shared" si="2"/>
        <v>7382.2780000000002</v>
      </c>
      <c r="U28" s="57">
        <f t="shared" si="2"/>
        <v>7397.5069999999996</v>
      </c>
      <c r="V28" s="57">
        <f t="shared" si="2"/>
        <v>7734.6109999999999</v>
      </c>
      <c r="W28" s="57">
        <f t="shared" si="2"/>
        <v>7714.1840000000002</v>
      </c>
      <c r="X28" s="57">
        <f t="shared" si="2"/>
        <v>7353.2190000000001</v>
      </c>
      <c r="Y28" s="57">
        <f t="shared" si="2"/>
        <v>6790.0690000000004</v>
      </c>
      <c r="Z28" s="58" t="str">
        <f t="shared" si="2"/>
        <v/>
      </c>
      <c r="AA28" s="59">
        <f>SUM(AA25:AA27)</f>
        <v>164190.54900000003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214</v>
      </c>
      <c r="C31" s="90">
        <v>254</v>
      </c>
      <c r="D31" s="90">
        <v>182</v>
      </c>
      <c r="E31" s="90">
        <v>171</v>
      </c>
      <c r="F31" s="90">
        <v>171</v>
      </c>
      <c r="G31" s="90">
        <v>171</v>
      </c>
      <c r="H31" s="90">
        <v>180</v>
      </c>
      <c r="I31" s="90">
        <v>225</v>
      </c>
      <c r="J31" s="90">
        <v>217</v>
      </c>
      <c r="K31" s="90">
        <v>165</v>
      </c>
      <c r="L31" s="90">
        <v>141</v>
      </c>
      <c r="M31" s="90">
        <v>137</v>
      </c>
      <c r="N31" s="90">
        <v>144</v>
      </c>
      <c r="O31" s="90">
        <v>144</v>
      </c>
      <c r="P31" s="90">
        <v>144</v>
      </c>
      <c r="Q31" s="90">
        <v>126</v>
      </c>
      <c r="R31" s="90">
        <v>284</v>
      </c>
      <c r="S31" s="90">
        <v>133</v>
      </c>
      <c r="T31" s="90">
        <v>133</v>
      </c>
      <c r="U31" s="90">
        <v>153</v>
      </c>
      <c r="V31" s="90">
        <v>153</v>
      </c>
      <c r="W31" s="90">
        <v>153</v>
      </c>
      <c r="X31" s="90">
        <v>183</v>
      </c>
      <c r="Y31" s="90">
        <v>279</v>
      </c>
      <c r="Z31" s="91"/>
      <c r="AA31" s="69">
        <f t="shared" ref="AA31:AA36" si="3">SUM(B31:Z31)</f>
        <v>4257</v>
      </c>
    </row>
    <row r="32" spans="1:27" ht="24.95" customHeight="1" x14ac:dyDescent="0.2">
      <c r="A32" s="92" t="s">
        <v>25</v>
      </c>
      <c r="B32" s="93">
        <v>438</v>
      </c>
      <c r="C32" s="94">
        <v>437</v>
      </c>
      <c r="D32" s="94">
        <v>447</v>
      </c>
      <c r="E32" s="94">
        <v>457</v>
      </c>
      <c r="F32" s="94">
        <v>442</v>
      </c>
      <c r="G32" s="94">
        <v>427</v>
      </c>
      <c r="H32" s="94">
        <v>420</v>
      </c>
      <c r="I32" s="94">
        <v>457</v>
      </c>
      <c r="J32" s="94">
        <v>452</v>
      </c>
      <c r="K32" s="94">
        <v>456</v>
      </c>
      <c r="L32" s="94">
        <v>457</v>
      </c>
      <c r="M32" s="94">
        <v>450</v>
      </c>
      <c r="N32" s="94">
        <v>428</v>
      </c>
      <c r="O32" s="94">
        <v>422</v>
      </c>
      <c r="P32" s="94">
        <v>422</v>
      </c>
      <c r="Q32" s="94">
        <v>455</v>
      </c>
      <c r="R32" s="94">
        <v>439</v>
      </c>
      <c r="S32" s="94">
        <v>288</v>
      </c>
      <c r="T32" s="94">
        <v>301</v>
      </c>
      <c r="U32" s="94">
        <v>297</v>
      </c>
      <c r="V32" s="94">
        <v>326</v>
      </c>
      <c r="W32" s="94">
        <v>326</v>
      </c>
      <c r="X32" s="94">
        <v>297</v>
      </c>
      <c r="Y32" s="94">
        <v>457</v>
      </c>
      <c r="Z32" s="95"/>
      <c r="AA32" s="74">
        <f t="shared" si="3"/>
        <v>9798</v>
      </c>
    </row>
    <row r="33" spans="1:27" ht="24.95" customHeight="1" x14ac:dyDescent="0.2">
      <c r="A33" s="92" t="s">
        <v>26</v>
      </c>
      <c r="B33" s="93">
        <v>660</v>
      </c>
      <c r="C33" s="94">
        <v>660</v>
      </c>
      <c r="D33" s="94">
        <v>660</v>
      </c>
      <c r="E33" s="94">
        <v>660</v>
      </c>
      <c r="F33" s="94">
        <v>660</v>
      </c>
      <c r="G33" s="94">
        <v>660</v>
      </c>
      <c r="H33" s="94">
        <v>660</v>
      </c>
      <c r="I33" s="94">
        <v>660</v>
      </c>
      <c r="J33" s="94">
        <v>660</v>
      </c>
      <c r="K33" s="94">
        <v>660</v>
      </c>
      <c r="L33" s="94">
        <v>660</v>
      </c>
      <c r="M33" s="94">
        <v>660</v>
      </c>
      <c r="N33" s="94">
        <v>660</v>
      </c>
      <c r="O33" s="94">
        <v>660</v>
      </c>
      <c r="P33" s="94">
        <v>660</v>
      </c>
      <c r="Q33" s="94">
        <v>521.70000000000005</v>
      </c>
      <c r="R33" s="94">
        <v>558.6</v>
      </c>
      <c r="S33" s="94">
        <v>454.3</v>
      </c>
      <c r="T33" s="94">
        <v>468.1</v>
      </c>
      <c r="U33" s="94">
        <v>449.3</v>
      </c>
      <c r="V33" s="94">
        <v>527.79999999999995</v>
      </c>
      <c r="W33" s="94">
        <v>361.3</v>
      </c>
      <c r="X33" s="94">
        <v>449.1</v>
      </c>
      <c r="Y33" s="94">
        <v>660</v>
      </c>
      <c r="Z33" s="95"/>
      <c r="AA33" s="74">
        <f t="shared" si="3"/>
        <v>14350.199999999999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1362</v>
      </c>
      <c r="C36" s="83">
        <f t="shared" ref="C36:Z36" si="4">IF(LEN(C$2)&gt;0,SUM(C31:C35),"")</f>
        <v>1401</v>
      </c>
      <c r="D36" s="83">
        <f t="shared" si="4"/>
        <v>1339</v>
      </c>
      <c r="E36" s="83">
        <f t="shared" si="4"/>
        <v>1338</v>
      </c>
      <c r="F36" s="83">
        <f t="shared" si="4"/>
        <v>1323</v>
      </c>
      <c r="G36" s="83">
        <f t="shared" si="4"/>
        <v>1308</v>
      </c>
      <c r="H36" s="83">
        <f t="shared" si="4"/>
        <v>1310</v>
      </c>
      <c r="I36" s="83">
        <f t="shared" si="4"/>
        <v>1392</v>
      </c>
      <c r="J36" s="83">
        <f t="shared" si="4"/>
        <v>1379</v>
      </c>
      <c r="K36" s="83">
        <f t="shared" si="4"/>
        <v>1331</v>
      </c>
      <c r="L36" s="83">
        <f t="shared" si="4"/>
        <v>1308</v>
      </c>
      <c r="M36" s="83">
        <f t="shared" si="4"/>
        <v>1297</v>
      </c>
      <c r="N36" s="83">
        <f t="shared" si="4"/>
        <v>1282</v>
      </c>
      <c r="O36" s="83">
        <f t="shared" si="4"/>
        <v>1276</v>
      </c>
      <c r="P36" s="83">
        <f t="shared" si="4"/>
        <v>1276</v>
      </c>
      <c r="Q36" s="83">
        <f t="shared" si="4"/>
        <v>1152.7</v>
      </c>
      <c r="R36" s="83">
        <f t="shared" si="4"/>
        <v>1331.6</v>
      </c>
      <c r="S36" s="83">
        <f t="shared" si="4"/>
        <v>925.3</v>
      </c>
      <c r="T36" s="83">
        <f t="shared" si="4"/>
        <v>952.1</v>
      </c>
      <c r="U36" s="83">
        <f t="shared" si="4"/>
        <v>949.3</v>
      </c>
      <c r="V36" s="83">
        <f t="shared" si="4"/>
        <v>1056.8</v>
      </c>
      <c r="W36" s="83">
        <f t="shared" si="4"/>
        <v>890.3</v>
      </c>
      <c r="X36" s="83">
        <f t="shared" si="4"/>
        <v>979.1</v>
      </c>
      <c r="Y36" s="83">
        <f t="shared" si="4"/>
        <v>1446</v>
      </c>
      <c r="Z36" s="84" t="str">
        <f t="shared" si="4"/>
        <v/>
      </c>
      <c r="AA36" s="85">
        <f t="shared" si="3"/>
        <v>29605.199999999993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600</v>
      </c>
      <c r="C41" s="94">
        <v>600</v>
      </c>
      <c r="D41" s="94">
        <v>600</v>
      </c>
      <c r="E41" s="94">
        <v>600</v>
      </c>
      <c r="F41" s="94">
        <v>600</v>
      </c>
      <c r="G41" s="94">
        <v>600</v>
      </c>
      <c r="H41" s="94">
        <v>600</v>
      </c>
      <c r="I41" s="94">
        <v>600</v>
      </c>
      <c r="J41" s="94">
        <v>600</v>
      </c>
      <c r="K41" s="94">
        <v>600</v>
      </c>
      <c r="L41" s="94">
        <v>600</v>
      </c>
      <c r="M41" s="94">
        <v>600</v>
      </c>
      <c r="N41" s="94">
        <v>600</v>
      </c>
      <c r="O41" s="94">
        <v>600</v>
      </c>
      <c r="P41" s="94">
        <v>600</v>
      </c>
      <c r="Q41" s="94">
        <v>461.7</v>
      </c>
      <c r="R41" s="94">
        <v>498.6</v>
      </c>
      <c r="S41" s="94">
        <v>394.3</v>
      </c>
      <c r="T41" s="94">
        <v>408.1</v>
      </c>
      <c r="U41" s="94">
        <v>389.3</v>
      </c>
      <c r="V41" s="94">
        <v>467.8</v>
      </c>
      <c r="W41" s="94">
        <v>301.3</v>
      </c>
      <c r="X41" s="94">
        <v>389.1</v>
      </c>
      <c r="Y41" s="94">
        <v>600</v>
      </c>
      <c r="Z41" s="95"/>
      <c r="AA41" s="74">
        <f t="shared" si="5"/>
        <v>12910.199999999999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600</v>
      </c>
      <c r="C44" s="83">
        <f t="shared" ref="C44:Z44" si="6">IF(LEN(C$2)&gt;0,SUM(C39:C43),"")</f>
        <v>600</v>
      </c>
      <c r="D44" s="83">
        <f t="shared" si="6"/>
        <v>600</v>
      </c>
      <c r="E44" s="83">
        <f t="shared" si="6"/>
        <v>600</v>
      </c>
      <c r="F44" s="83">
        <f t="shared" si="6"/>
        <v>600</v>
      </c>
      <c r="G44" s="83">
        <f t="shared" si="6"/>
        <v>600</v>
      </c>
      <c r="H44" s="83">
        <f t="shared" si="6"/>
        <v>600</v>
      </c>
      <c r="I44" s="83">
        <f t="shared" si="6"/>
        <v>600</v>
      </c>
      <c r="J44" s="83">
        <f t="shared" si="6"/>
        <v>600</v>
      </c>
      <c r="K44" s="83">
        <f t="shared" si="6"/>
        <v>600</v>
      </c>
      <c r="L44" s="83">
        <f t="shared" si="6"/>
        <v>600</v>
      </c>
      <c r="M44" s="83">
        <f t="shared" si="6"/>
        <v>600</v>
      </c>
      <c r="N44" s="83">
        <f t="shared" si="6"/>
        <v>600</v>
      </c>
      <c r="O44" s="83">
        <f t="shared" si="6"/>
        <v>600</v>
      </c>
      <c r="P44" s="83">
        <f t="shared" si="6"/>
        <v>600</v>
      </c>
      <c r="Q44" s="83">
        <f t="shared" si="6"/>
        <v>461.7</v>
      </c>
      <c r="R44" s="83">
        <f t="shared" si="6"/>
        <v>498.6</v>
      </c>
      <c r="S44" s="83">
        <f t="shared" si="6"/>
        <v>394.3</v>
      </c>
      <c r="T44" s="83">
        <f t="shared" si="6"/>
        <v>408.1</v>
      </c>
      <c r="U44" s="83">
        <f t="shared" si="6"/>
        <v>389.3</v>
      </c>
      <c r="V44" s="83">
        <f t="shared" si="6"/>
        <v>467.8</v>
      </c>
      <c r="W44" s="83">
        <f t="shared" si="6"/>
        <v>301.3</v>
      </c>
      <c r="X44" s="83">
        <f t="shared" si="6"/>
        <v>389.1</v>
      </c>
      <c r="Y44" s="83">
        <f t="shared" si="6"/>
        <v>600</v>
      </c>
      <c r="Z44" s="84" t="str">
        <f t="shared" si="6"/>
        <v/>
      </c>
      <c r="AA44" s="85">
        <f t="shared" si="5"/>
        <v>12910.199999999999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6925.445999999999</v>
      </c>
      <c r="C47" s="83">
        <f t="shared" ref="C47:Z47" si="8">IF(LEN(C$2)&gt;0,C14+C22+C36,"")</f>
        <v>6625.76</v>
      </c>
      <c r="D47" s="83">
        <f t="shared" si="8"/>
        <v>6439.1620000000003</v>
      </c>
      <c r="E47" s="83">
        <f t="shared" si="8"/>
        <v>6355.5000000000009</v>
      </c>
      <c r="F47" s="83">
        <f t="shared" si="8"/>
        <v>6264.1930000000002</v>
      </c>
      <c r="G47" s="83">
        <f t="shared" si="8"/>
        <v>6063.4929999999986</v>
      </c>
      <c r="H47" s="83">
        <f t="shared" si="8"/>
        <v>6140.598</v>
      </c>
      <c r="I47" s="83">
        <f t="shared" si="8"/>
        <v>6426.9340000000002</v>
      </c>
      <c r="J47" s="83">
        <f t="shared" si="8"/>
        <v>7001.5470000000005</v>
      </c>
      <c r="K47" s="83">
        <f t="shared" si="8"/>
        <v>7477.1530000000002</v>
      </c>
      <c r="L47" s="83">
        <f t="shared" si="8"/>
        <v>7871.7160000000003</v>
      </c>
      <c r="M47" s="83">
        <f t="shared" si="8"/>
        <v>8048.8459999999995</v>
      </c>
      <c r="N47" s="83">
        <f t="shared" si="8"/>
        <v>8230.3809999999994</v>
      </c>
      <c r="O47" s="83">
        <f t="shared" si="8"/>
        <v>8185.9019999999991</v>
      </c>
      <c r="P47" s="83">
        <f t="shared" si="8"/>
        <v>8118.3379999999997</v>
      </c>
      <c r="Q47" s="83">
        <f t="shared" si="8"/>
        <v>8059.7879999999996</v>
      </c>
      <c r="R47" s="83">
        <f t="shared" si="8"/>
        <v>7993.5709999999999</v>
      </c>
      <c r="S47" s="83">
        <f t="shared" si="8"/>
        <v>7944.9530000000004</v>
      </c>
      <c r="T47" s="83">
        <f t="shared" si="8"/>
        <v>7790.3780000000006</v>
      </c>
      <c r="U47" s="83">
        <f t="shared" si="8"/>
        <v>7786.8070000000007</v>
      </c>
      <c r="V47" s="83">
        <f t="shared" si="8"/>
        <v>8202.4110000000001</v>
      </c>
      <c r="W47" s="83">
        <f t="shared" si="8"/>
        <v>8015.4840000000004</v>
      </c>
      <c r="X47" s="83">
        <f t="shared" si="8"/>
        <v>7742.3190000000004</v>
      </c>
      <c r="Y47" s="83">
        <f t="shared" si="8"/>
        <v>7390.0689999999995</v>
      </c>
      <c r="Z47" s="84" t="str">
        <f t="shared" si="8"/>
        <v/>
      </c>
      <c r="AA47" s="100">
        <f>SUM(B47:Z47)</f>
        <v>177100.74899999995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6925.4459999999981</v>
      </c>
      <c r="C4" s="18">
        <v>6625.7599999999993</v>
      </c>
      <c r="D4" s="18">
        <v>6439.1619999999984</v>
      </c>
      <c r="E4" s="18">
        <v>6355.4999999999991</v>
      </c>
      <c r="F4" s="18">
        <v>6264.1930000000002</v>
      </c>
      <c r="G4" s="18">
        <v>6063.4929999999977</v>
      </c>
      <c r="H4" s="18">
        <v>6140.5980000000009</v>
      </c>
      <c r="I4" s="18">
        <v>6426.9339999999993</v>
      </c>
      <c r="J4" s="18">
        <v>7001.5469999999987</v>
      </c>
      <c r="K4" s="18">
        <v>7477.1529999999984</v>
      </c>
      <c r="L4" s="18">
        <v>7871.7159999999994</v>
      </c>
      <c r="M4" s="18">
        <v>8048.8460000000005</v>
      </c>
      <c r="N4" s="18">
        <v>8230.3810000000012</v>
      </c>
      <c r="O4" s="18">
        <v>8185.9020000000019</v>
      </c>
      <c r="P4" s="18">
        <v>8118.3380000000006</v>
      </c>
      <c r="Q4" s="18">
        <v>8059.7669999999998</v>
      </c>
      <c r="R4" s="18">
        <v>7993.616</v>
      </c>
      <c r="S4" s="18">
        <v>7944.9699999999975</v>
      </c>
      <c r="T4" s="18">
        <v>7790.3680000000004</v>
      </c>
      <c r="U4" s="18">
        <v>7786.7619999999988</v>
      </c>
      <c r="V4" s="18">
        <v>8202.4499999999971</v>
      </c>
      <c r="W4" s="18">
        <v>8015.4870000000001</v>
      </c>
      <c r="X4" s="18">
        <v>7742.3339999999998</v>
      </c>
      <c r="Y4" s="18">
        <v>7390.0690000000004</v>
      </c>
      <c r="Z4" s="19"/>
      <c r="AA4" s="20">
        <f>SUM(B4:Z4)</f>
        <v>177100.79199999999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152.63999999999999</v>
      </c>
      <c r="C7" s="28">
        <v>152.16</v>
      </c>
      <c r="D7" s="28">
        <v>124</v>
      </c>
      <c r="E7" s="28">
        <v>118.18</v>
      </c>
      <c r="F7" s="28">
        <v>105.5</v>
      </c>
      <c r="G7" s="28">
        <v>104.56</v>
      </c>
      <c r="H7" s="28">
        <v>102.14</v>
      </c>
      <c r="I7" s="28">
        <v>93.71</v>
      </c>
      <c r="J7" s="28">
        <v>85.97</v>
      </c>
      <c r="K7" s="28">
        <v>83.97</v>
      </c>
      <c r="L7" s="28">
        <v>85.97</v>
      </c>
      <c r="M7" s="28">
        <v>93.71</v>
      </c>
      <c r="N7" s="28">
        <v>100</v>
      </c>
      <c r="O7" s="28">
        <v>100</v>
      </c>
      <c r="P7" s="28">
        <v>101.51</v>
      </c>
      <c r="Q7" s="28">
        <v>105.7</v>
      </c>
      <c r="R7" s="28">
        <v>120.85</v>
      </c>
      <c r="S7" s="28">
        <v>152.96</v>
      </c>
      <c r="T7" s="28">
        <v>152.96</v>
      </c>
      <c r="U7" s="28">
        <v>152.47999999999999</v>
      </c>
      <c r="V7" s="28">
        <v>164.12</v>
      </c>
      <c r="W7" s="28">
        <v>164.12</v>
      </c>
      <c r="X7" s="28">
        <v>152.63999999999999</v>
      </c>
      <c r="Y7" s="28">
        <v>148.13999999999999</v>
      </c>
      <c r="Z7" s="29"/>
      <c r="AA7" s="30">
        <v>121.58291666666663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940.27600000000007</v>
      </c>
      <c r="C17" s="67">
        <v>945.12899999999991</v>
      </c>
      <c r="D17" s="67">
        <v>938.2639999999999</v>
      </c>
      <c r="E17" s="67">
        <v>919.16200000000003</v>
      </c>
      <c r="F17" s="67">
        <v>920.09100000000001</v>
      </c>
      <c r="G17" s="67">
        <v>906.88300000000004</v>
      </c>
      <c r="H17" s="67">
        <v>893.96100000000001</v>
      </c>
      <c r="I17" s="67">
        <v>900.06600000000003</v>
      </c>
      <c r="J17" s="67">
        <v>908.52099999999996</v>
      </c>
      <c r="K17" s="67">
        <v>906.67099999999994</v>
      </c>
      <c r="L17" s="67">
        <v>915.80600000000004</v>
      </c>
      <c r="M17" s="67">
        <v>936.38199999999995</v>
      </c>
      <c r="N17" s="67">
        <v>942.79399999999998</v>
      </c>
      <c r="O17" s="67">
        <v>924.779</v>
      </c>
      <c r="P17" s="67">
        <v>915.8</v>
      </c>
      <c r="Q17" s="67">
        <v>926.79800000000012</v>
      </c>
      <c r="R17" s="67">
        <v>922.94399999999996</v>
      </c>
      <c r="S17" s="67">
        <v>940.28700000000003</v>
      </c>
      <c r="T17" s="67">
        <v>926.36400000000003</v>
      </c>
      <c r="U17" s="67">
        <v>929.04700000000003</v>
      </c>
      <c r="V17" s="67">
        <v>931.255</v>
      </c>
      <c r="W17" s="67">
        <v>928.33199999999999</v>
      </c>
      <c r="X17" s="67">
        <v>926.51400000000001</v>
      </c>
      <c r="Y17" s="67">
        <v>939.48399999999992</v>
      </c>
      <c r="Z17" s="68"/>
      <c r="AA17" s="69">
        <f>SUM(B17:Z17)</f>
        <v>22185.61</v>
      </c>
    </row>
    <row r="18" spans="1:27" ht="24.95" customHeight="1" x14ac:dyDescent="0.2">
      <c r="A18" s="70" t="s">
        <v>13</v>
      </c>
      <c r="B18" s="71">
        <v>1116.2479999999998</v>
      </c>
      <c r="C18" s="72">
        <v>1094.5409999999999</v>
      </c>
      <c r="D18" s="72">
        <v>1067.1130000000001</v>
      </c>
      <c r="E18" s="72">
        <v>1049.3589999999999</v>
      </c>
      <c r="F18" s="72">
        <v>1050.3520000000001</v>
      </c>
      <c r="G18" s="72">
        <v>1048.3529999999998</v>
      </c>
      <c r="H18" s="72">
        <v>1065.694</v>
      </c>
      <c r="I18" s="72">
        <v>1123.9650000000001</v>
      </c>
      <c r="J18" s="72">
        <v>1178.1830000000002</v>
      </c>
      <c r="K18" s="72">
        <v>1216.25</v>
      </c>
      <c r="L18" s="72">
        <v>1235.4719999999998</v>
      </c>
      <c r="M18" s="72">
        <v>1228.6520000000003</v>
      </c>
      <c r="N18" s="72">
        <v>1236.6179999999997</v>
      </c>
      <c r="O18" s="72">
        <v>1245.5870000000002</v>
      </c>
      <c r="P18" s="72">
        <v>1247.796</v>
      </c>
      <c r="Q18" s="72">
        <v>1239.8720000000001</v>
      </c>
      <c r="R18" s="72">
        <v>1230.337</v>
      </c>
      <c r="S18" s="72">
        <v>1215.9259999999995</v>
      </c>
      <c r="T18" s="72">
        <v>1200.106</v>
      </c>
      <c r="U18" s="72">
        <v>1195.3900000000001</v>
      </c>
      <c r="V18" s="72">
        <v>1199.5429999999999</v>
      </c>
      <c r="W18" s="72">
        <v>1170.5549999999998</v>
      </c>
      <c r="X18" s="72">
        <v>1154.21</v>
      </c>
      <c r="Y18" s="72">
        <v>1140.508</v>
      </c>
      <c r="Z18" s="73"/>
      <c r="AA18" s="74">
        <f>SUM(B18:Z18)</f>
        <v>27950.63</v>
      </c>
    </row>
    <row r="19" spans="1:27" ht="24.95" customHeight="1" x14ac:dyDescent="0.2">
      <c r="A19" s="70" t="s">
        <v>14</v>
      </c>
      <c r="B19" s="75">
        <v>4454.9219999999996</v>
      </c>
      <c r="C19" s="76">
        <v>4205.0899999999992</v>
      </c>
      <c r="D19" s="76">
        <v>4029.4349999999999</v>
      </c>
      <c r="E19" s="76">
        <v>3853.4789999999994</v>
      </c>
      <c r="F19" s="76">
        <v>3773.25</v>
      </c>
      <c r="G19" s="76">
        <v>3600.7570000000005</v>
      </c>
      <c r="H19" s="76">
        <v>3648.4429999999988</v>
      </c>
      <c r="I19" s="76">
        <v>4007.4029999999998</v>
      </c>
      <c r="J19" s="76">
        <v>4459.3429999999998</v>
      </c>
      <c r="K19" s="76">
        <v>4876.2319999999991</v>
      </c>
      <c r="L19" s="76">
        <v>5225.4379999999992</v>
      </c>
      <c r="M19" s="76">
        <v>5399.8120000000008</v>
      </c>
      <c r="N19" s="76">
        <v>5551.969000000001</v>
      </c>
      <c r="O19" s="76">
        <v>5530.536000000001</v>
      </c>
      <c r="P19" s="76">
        <v>5477.2420000000011</v>
      </c>
      <c r="Q19" s="76">
        <v>5414.0969999999998</v>
      </c>
      <c r="R19" s="76">
        <v>5369.8350000000009</v>
      </c>
      <c r="S19" s="76">
        <v>5266.2569999999987</v>
      </c>
      <c r="T19" s="76">
        <v>5140.398000000001</v>
      </c>
      <c r="U19" s="76">
        <v>5159.8250000000007</v>
      </c>
      <c r="V19" s="76">
        <v>5514.6519999999991</v>
      </c>
      <c r="W19" s="76">
        <v>5407.6</v>
      </c>
      <c r="X19" s="76">
        <v>5160.1099999999997</v>
      </c>
      <c r="Y19" s="76">
        <v>4846.0769999999993</v>
      </c>
      <c r="Z19" s="73"/>
      <c r="AA19" s="74">
        <f>SUM(B19:Z19)</f>
        <v>115372.202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194</v>
      </c>
      <c r="C21" s="72">
        <v>176</v>
      </c>
      <c r="D21" s="72">
        <v>176.5</v>
      </c>
      <c r="E21" s="72">
        <v>168.5</v>
      </c>
      <c r="F21" s="72">
        <v>169.5</v>
      </c>
      <c r="G21" s="72">
        <v>170.5</v>
      </c>
      <c r="H21" s="72">
        <v>167.5</v>
      </c>
      <c r="I21" s="72">
        <v>134.5</v>
      </c>
      <c r="J21" s="72">
        <v>122.5</v>
      </c>
      <c r="K21" s="72">
        <v>120</v>
      </c>
      <c r="L21" s="72">
        <v>130</v>
      </c>
      <c r="M21" s="72">
        <v>154</v>
      </c>
      <c r="N21" s="72">
        <v>172</v>
      </c>
      <c r="O21" s="72">
        <v>163</v>
      </c>
      <c r="P21" s="72">
        <v>168.5</v>
      </c>
      <c r="Q21" s="72">
        <v>177</v>
      </c>
      <c r="R21" s="72">
        <v>177.5</v>
      </c>
      <c r="S21" s="72">
        <v>182.5</v>
      </c>
      <c r="T21" s="72">
        <v>188.5</v>
      </c>
      <c r="U21" s="72">
        <v>192.5</v>
      </c>
      <c r="V21" s="72">
        <v>216</v>
      </c>
      <c r="W21" s="72">
        <v>212</v>
      </c>
      <c r="X21" s="72">
        <v>194.5</v>
      </c>
      <c r="Y21" s="72">
        <v>192</v>
      </c>
      <c r="Z21" s="72"/>
      <c r="AA21" s="74">
        <f>SUM(B21:Z21)</f>
        <v>4119.5</v>
      </c>
    </row>
    <row r="22" spans="1:27" ht="30" customHeight="1" thickBot="1" x14ac:dyDescent="0.25">
      <c r="A22" s="81" t="s">
        <v>17</v>
      </c>
      <c r="B22" s="82">
        <f t="shared" ref="B22:AA22" si="1">SUM(B17:B21)</f>
        <v>6705.4459999999999</v>
      </c>
      <c r="C22" s="83">
        <f t="shared" si="1"/>
        <v>6420.7599999999993</v>
      </c>
      <c r="D22" s="83">
        <f t="shared" si="1"/>
        <v>6211.3119999999999</v>
      </c>
      <c r="E22" s="83">
        <f t="shared" si="1"/>
        <v>5990.4999999999991</v>
      </c>
      <c r="F22" s="83">
        <f t="shared" si="1"/>
        <v>5913.1930000000002</v>
      </c>
      <c r="G22" s="83">
        <f t="shared" si="1"/>
        <v>5726.4930000000004</v>
      </c>
      <c r="H22" s="83">
        <f t="shared" si="1"/>
        <v>5775.597999999999</v>
      </c>
      <c r="I22" s="83">
        <f t="shared" si="1"/>
        <v>6165.9340000000002</v>
      </c>
      <c r="J22" s="83">
        <f t="shared" si="1"/>
        <v>6668.5470000000005</v>
      </c>
      <c r="K22" s="83">
        <f t="shared" si="1"/>
        <v>7119.1529999999984</v>
      </c>
      <c r="L22" s="83">
        <f t="shared" si="1"/>
        <v>7506.7159999999985</v>
      </c>
      <c r="M22" s="83">
        <f t="shared" si="1"/>
        <v>7718.8460000000014</v>
      </c>
      <c r="N22" s="83">
        <f t="shared" si="1"/>
        <v>7903.3810000000012</v>
      </c>
      <c r="O22" s="83">
        <f t="shared" si="1"/>
        <v>7863.902000000001</v>
      </c>
      <c r="P22" s="83">
        <f t="shared" si="1"/>
        <v>7809.3380000000016</v>
      </c>
      <c r="Q22" s="83">
        <f t="shared" si="1"/>
        <v>7757.7669999999998</v>
      </c>
      <c r="R22" s="83">
        <f t="shared" si="1"/>
        <v>7700.6160000000009</v>
      </c>
      <c r="S22" s="83">
        <f t="shared" si="1"/>
        <v>7604.9699999999984</v>
      </c>
      <c r="T22" s="83">
        <f t="shared" si="1"/>
        <v>7455.3680000000013</v>
      </c>
      <c r="U22" s="83">
        <f t="shared" si="1"/>
        <v>7476.7620000000006</v>
      </c>
      <c r="V22" s="83">
        <f t="shared" si="1"/>
        <v>7861.4499999999989</v>
      </c>
      <c r="W22" s="83">
        <f t="shared" si="1"/>
        <v>7718.4870000000001</v>
      </c>
      <c r="X22" s="83">
        <f t="shared" si="1"/>
        <v>7435.3339999999998</v>
      </c>
      <c r="Y22" s="83">
        <f t="shared" si="1"/>
        <v>7118.0689999999995</v>
      </c>
      <c r="Z22" s="84">
        <f t="shared" si="1"/>
        <v>0</v>
      </c>
      <c r="AA22" s="85">
        <f t="shared" si="1"/>
        <v>169627.94200000001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203</v>
      </c>
      <c r="C25" s="67">
        <v>185</v>
      </c>
      <c r="D25" s="67">
        <v>185.5</v>
      </c>
      <c r="E25" s="67">
        <v>177.5</v>
      </c>
      <c r="F25" s="67">
        <v>178.5</v>
      </c>
      <c r="G25" s="67">
        <v>179.5</v>
      </c>
      <c r="H25" s="67">
        <v>176.5</v>
      </c>
      <c r="I25" s="67">
        <v>151.5</v>
      </c>
      <c r="J25" s="67">
        <v>139.5</v>
      </c>
      <c r="K25" s="67">
        <v>137</v>
      </c>
      <c r="L25" s="67">
        <v>147</v>
      </c>
      <c r="M25" s="67">
        <v>171</v>
      </c>
      <c r="N25" s="67">
        <v>189</v>
      </c>
      <c r="O25" s="67">
        <v>180</v>
      </c>
      <c r="P25" s="67">
        <v>185.5</v>
      </c>
      <c r="Q25" s="67">
        <v>194</v>
      </c>
      <c r="R25" s="67">
        <v>184.5</v>
      </c>
      <c r="S25" s="67">
        <v>189.5</v>
      </c>
      <c r="T25" s="67">
        <v>195.5</v>
      </c>
      <c r="U25" s="67">
        <v>199.5</v>
      </c>
      <c r="V25" s="67">
        <v>223</v>
      </c>
      <c r="W25" s="67">
        <v>219</v>
      </c>
      <c r="X25" s="67">
        <v>201.5</v>
      </c>
      <c r="Y25" s="67">
        <v>199</v>
      </c>
      <c r="Z25" s="68"/>
      <c r="AA25" s="69">
        <f>SUM(B25:Z25)</f>
        <v>4391.5</v>
      </c>
    </row>
    <row r="26" spans="1:27" ht="24.95" customHeight="1" x14ac:dyDescent="0.2">
      <c r="A26" s="70" t="s">
        <v>20</v>
      </c>
      <c r="B26" s="71">
        <v>6722.4459999999999</v>
      </c>
      <c r="C26" s="72">
        <v>6440.76</v>
      </c>
      <c r="D26" s="72">
        <v>6253.6620000000003</v>
      </c>
      <c r="E26" s="72">
        <v>6178</v>
      </c>
      <c r="F26" s="72">
        <v>6085.6930000000002</v>
      </c>
      <c r="G26" s="72">
        <v>5883.9930000000004</v>
      </c>
      <c r="H26" s="72">
        <v>5964.098</v>
      </c>
      <c r="I26" s="72">
        <v>6275.4340000000002</v>
      </c>
      <c r="J26" s="72">
        <v>6862.0469999999996</v>
      </c>
      <c r="K26" s="72">
        <v>7340.1530000000002</v>
      </c>
      <c r="L26" s="72">
        <v>7724.7160000000003</v>
      </c>
      <c r="M26" s="72">
        <v>7877.8459999999995</v>
      </c>
      <c r="N26" s="72">
        <v>8041.3810000000003</v>
      </c>
      <c r="O26" s="72">
        <v>8005.902</v>
      </c>
      <c r="P26" s="72">
        <v>7932.8379999999997</v>
      </c>
      <c r="Q26" s="72">
        <v>7865.7669999999998</v>
      </c>
      <c r="R26" s="72">
        <v>7809.116</v>
      </c>
      <c r="S26" s="72">
        <v>7755.47</v>
      </c>
      <c r="T26" s="72">
        <v>7594.8680000000004</v>
      </c>
      <c r="U26" s="72">
        <v>7587.2619999999997</v>
      </c>
      <c r="V26" s="72">
        <v>7979.45</v>
      </c>
      <c r="W26" s="72">
        <v>7796.4870000000001</v>
      </c>
      <c r="X26" s="72">
        <v>7540.8339999999998</v>
      </c>
      <c r="Y26" s="72">
        <v>7191.0690000000004</v>
      </c>
      <c r="Z26" s="73"/>
      <c r="AA26" s="74">
        <f>SUM(B26:Z26)</f>
        <v>172709.29199999999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6925.4459999999999</v>
      </c>
      <c r="C28" s="57">
        <f t="shared" si="2"/>
        <v>6625.76</v>
      </c>
      <c r="D28" s="57">
        <f t="shared" si="2"/>
        <v>6439.1620000000003</v>
      </c>
      <c r="E28" s="57">
        <f t="shared" si="2"/>
        <v>6355.5</v>
      </c>
      <c r="F28" s="57">
        <f t="shared" si="2"/>
        <v>6264.1930000000002</v>
      </c>
      <c r="G28" s="57">
        <f t="shared" si="2"/>
        <v>6063.4930000000004</v>
      </c>
      <c r="H28" s="57">
        <f t="shared" si="2"/>
        <v>6140.598</v>
      </c>
      <c r="I28" s="57">
        <f t="shared" si="2"/>
        <v>6426.9340000000002</v>
      </c>
      <c r="J28" s="57">
        <f t="shared" si="2"/>
        <v>7001.5469999999996</v>
      </c>
      <c r="K28" s="57">
        <f t="shared" si="2"/>
        <v>7477.1530000000002</v>
      </c>
      <c r="L28" s="57">
        <f t="shared" si="2"/>
        <v>7871.7160000000003</v>
      </c>
      <c r="M28" s="57">
        <f t="shared" si="2"/>
        <v>8048.8459999999995</v>
      </c>
      <c r="N28" s="57">
        <f t="shared" si="2"/>
        <v>8230.3810000000012</v>
      </c>
      <c r="O28" s="57">
        <f t="shared" si="2"/>
        <v>8185.902</v>
      </c>
      <c r="P28" s="57">
        <f t="shared" si="2"/>
        <v>8118.3379999999997</v>
      </c>
      <c r="Q28" s="57">
        <f t="shared" si="2"/>
        <v>8059.7669999999998</v>
      </c>
      <c r="R28" s="57">
        <f t="shared" si="2"/>
        <v>7993.616</v>
      </c>
      <c r="S28" s="57">
        <f t="shared" si="2"/>
        <v>7944.97</v>
      </c>
      <c r="T28" s="57">
        <f t="shared" si="2"/>
        <v>7790.3680000000004</v>
      </c>
      <c r="U28" s="57">
        <f t="shared" si="2"/>
        <v>7786.7619999999997</v>
      </c>
      <c r="V28" s="57">
        <f t="shared" si="2"/>
        <v>8202.4500000000007</v>
      </c>
      <c r="W28" s="57">
        <f t="shared" si="2"/>
        <v>8015.4870000000001</v>
      </c>
      <c r="X28" s="57">
        <f t="shared" si="2"/>
        <v>7742.3339999999998</v>
      </c>
      <c r="Y28" s="57">
        <f t="shared" si="2"/>
        <v>7390.0690000000004</v>
      </c>
      <c r="Z28" s="58">
        <f t="shared" si="2"/>
        <v>0</v>
      </c>
      <c r="AA28" s="59">
        <f t="shared" si="2"/>
        <v>177100.79199999999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211</v>
      </c>
      <c r="C31" s="90">
        <v>198</v>
      </c>
      <c r="D31" s="90">
        <v>220.85</v>
      </c>
      <c r="E31" s="90">
        <v>355</v>
      </c>
      <c r="F31" s="90">
        <v>339</v>
      </c>
      <c r="G31" s="90">
        <v>328</v>
      </c>
      <c r="H31" s="90">
        <v>358</v>
      </c>
      <c r="I31" s="90">
        <v>254</v>
      </c>
      <c r="J31" s="90">
        <v>326</v>
      </c>
      <c r="K31" s="90">
        <v>351</v>
      </c>
      <c r="L31" s="90">
        <v>358</v>
      </c>
      <c r="M31" s="90">
        <v>323</v>
      </c>
      <c r="N31" s="90">
        <v>320</v>
      </c>
      <c r="O31" s="90">
        <v>310</v>
      </c>
      <c r="P31" s="90">
        <v>295</v>
      </c>
      <c r="Q31" s="90">
        <v>295</v>
      </c>
      <c r="R31" s="90">
        <v>286</v>
      </c>
      <c r="S31" s="90">
        <v>317</v>
      </c>
      <c r="T31" s="90">
        <v>312</v>
      </c>
      <c r="U31" s="90">
        <v>287</v>
      </c>
      <c r="V31" s="90">
        <v>288</v>
      </c>
      <c r="W31" s="90">
        <v>274</v>
      </c>
      <c r="X31" s="90">
        <v>284</v>
      </c>
      <c r="Y31" s="90">
        <v>265</v>
      </c>
      <c r="Z31" s="91"/>
      <c r="AA31" s="69">
        <f t="shared" ref="AA31:AA36" si="3">SUM(B31:Z31)</f>
        <v>7154.85</v>
      </c>
    </row>
    <row r="32" spans="1:27" ht="24.95" customHeight="1" x14ac:dyDescent="0.2">
      <c r="A32" s="92" t="s">
        <v>37</v>
      </c>
      <c r="B32" s="93">
        <v>9</v>
      </c>
      <c r="C32" s="94">
        <v>7</v>
      </c>
      <c r="D32" s="94">
        <v>7</v>
      </c>
      <c r="E32" s="94">
        <v>10</v>
      </c>
      <c r="F32" s="94">
        <v>12</v>
      </c>
      <c r="G32" s="94">
        <v>9</v>
      </c>
      <c r="H32" s="94">
        <v>7</v>
      </c>
      <c r="I32" s="94">
        <v>7</v>
      </c>
      <c r="J32" s="94">
        <v>7</v>
      </c>
      <c r="K32" s="94">
        <v>7</v>
      </c>
      <c r="L32" s="94">
        <v>7</v>
      </c>
      <c r="M32" s="94">
        <v>7</v>
      </c>
      <c r="N32" s="94">
        <v>7</v>
      </c>
      <c r="O32" s="94">
        <v>12</v>
      </c>
      <c r="P32" s="94">
        <v>14</v>
      </c>
      <c r="Q32" s="94">
        <v>7</v>
      </c>
      <c r="R32" s="94">
        <v>7</v>
      </c>
      <c r="S32" s="94">
        <v>23</v>
      </c>
      <c r="T32" s="94">
        <v>23</v>
      </c>
      <c r="U32" s="94">
        <v>23</v>
      </c>
      <c r="V32" s="94">
        <v>53</v>
      </c>
      <c r="W32" s="94">
        <v>23</v>
      </c>
      <c r="X32" s="94">
        <v>23</v>
      </c>
      <c r="Y32" s="94">
        <v>7</v>
      </c>
      <c r="Z32" s="95"/>
      <c r="AA32" s="74">
        <f t="shared" si="3"/>
        <v>318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220</v>
      </c>
      <c r="C36" s="83">
        <f t="shared" ref="C36:Z36" si="4">SUM(C31:C35)</f>
        <v>205</v>
      </c>
      <c r="D36" s="83">
        <f t="shared" si="4"/>
        <v>227.85</v>
      </c>
      <c r="E36" s="83">
        <f t="shared" si="4"/>
        <v>365</v>
      </c>
      <c r="F36" s="83">
        <f t="shared" si="4"/>
        <v>351</v>
      </c>
      <c r="G36" s="83">
        <f t="shared" si="4"/>
        <v>337</v>
      </c>
      <c r="H36" s="83">
        <f t="shared" si="4"/>
        <v>365</v>
      </c>
      <c r="I36" s="83">
        <f t="shared" si="4"/>
        <v>261</v>
      </c>
      <c r="J36" s="83">
        <f t="shared" si="4"/>
        <v>333</v>
      </c>
      <c r="K36" s="83">
        <f t="shared" si="4"/>
        <v>358</v>
      </c>
      <c r="L36" s="83">
        <f t="shared" si="4"/>
        <v>365</v>
      </c>
      <c r="M36" s="83">
        <f t="shared" si="4"/>
        <v>330</v>
      </c>
      <c r="N36" s="83">
        <f t="shared" si="4"/>
        <v>327</v>
      </c>
      <c r="O36" s="83">
        <f t="shared" si="4"/>
        <v>322</v>
      </c>
      <c r="P36" s="83">
        <f t="shared" si="4"/>
        <v>309</v>
      </c>
      <c r="Q36" s="83">
        <f t="shared" si="4"/>
        <v>302</v>
      </c>
      <c r="R36" s="83">
        <f t="shared" si="4"/>
        <v>293</v>
      </c>
      <c r="S36" s="83">
        <f t="shared" si="4"/>
        <v>340</v>
      </c>
      <c r="T36" s="83">
        <f t="shared" si="4"/>
        <v>335</v>
      </c>
      <c r="U36" s="83">
        <f t="shared" si="4"/>
        <v>310</v>
      </c>
      <c r="V36" s="83">
        <f t="shared" si="4"/>
        <v>341</v>
      </c>
      <c r="W36" s="83">
        <f t="shared" si="4"/>
        <v>297</v>
      </c>
      <c r="X36" s="83">
        <f t="shared" si="4"/>
        <v>307</v>
      </c>
      <c r="Y36" s="83">
        <f t="shared" si="4"/>
        <v>272</v>
      </c>
      <c r="Z36" s="84">
        <f t="shared" si="4"/>
        <v>0</v>
      </c>
      <c r="AA36" s="85">
        <f t="shared" si="3"/>
        <v>7472.85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6925.4459999999999</v>
      </c>
      <c r="C47" s="83">
        <f t="shared" ref="C47:Z47" si="8">SUM(C10:C13)+C22+C36</f>
        <v>6625.7599999999993</v>
      </c>
      <c r="D47" s="83">
        <f t="shared" si="8"/>
        <v>6439.1620000000003</v>
      </c>
      <c r="E47" s="83">
        <f t="shared" si="8"/>
        <v>6355.4999999999991</v>
      </c>
      <c r="F47" s="83">
        <f t="shared" si="8"/>
        <v>6264.1930000000002</v>
      </c>
      <c r="G47" s="83">
        <f t="shared" si="8"/>
        <v>6063.4930000000004</v>
      </c>
      <c r="H47" s="83">
        <f t="shared" si="8"/>
        <v>6140.597999999999</v>
      </c>
      <c r="I47" s="83">
        <f t="shared" si="8"/>
        <v>6426.9340000000002</v>
      </c>
      <c r="J47" s="83">
        <f t="shared" si="8"/>
        <v>7001.5470000000005</v>
      </c>
      <c r="K47" s="83">
        <f t="shared" si="8"/>
        <v>7477.1529999999984</v>
      </c>
      <c r="L47" s="83">
        <f t="shared" si="8"/>
        <v>7871.7159999999985</v>
      </c>
      <c r="M47" s="83">
        <f t="shared" si="8"/>
        <v>8048.8460000000014</v>
      </c>
      <c r="N47" s="83">
        <f t="shared" si="8"/>
        <v>8230.3810000000012</v>
      </c>
      <c r="O47" s="83">
        <f t="shared" si="8"/>
        <v>8185.902000000001</v>
      </c>
      <c r="P47" s="83">
        <f t="shared" si="8"/>
        <v>8118.3380000000016</v>
      </c>
      <c r="Q47" s="83">
        <f t="shared" si="8"/>
        <v>8059.7669999999998</v>
      </c>
      <c r="R47" s="83">
        <f t="shared" si="8"/>
        <v>7993.6160000000009</v>
      </c>
      <c r="S47" s="83">
        <f t="shared" si="8"/>
        <v>7944.9699999999984</v>
      </c>
      <c r="T47" s="83">
        <f t="shared" si="8"/>
        <v>7790.3680000000013</v>
      </c>
      <c r="U47" s="83">
        <f t="shared" si="8"/>
        <v>7786.7620000000006</v>
      </c>
      <c r="V47" s="83">
        <f t="shared" si="8"/>
        <v>8202.4499999999989</v>
      </c>
      <c r="W47" s="83">
        <f t="shared" si="8"/>
        <v>8015.4870000000001</v>
      </c>
      <c r="X47" s="83">
        <f t="shared" si="8"/>
        <v>7742.3339999999998</v>
      </c>
      <c r="Y47" s="83">
        <f t="shared" si="8"/>
        <v>7390.0689999999995</v>
      </c>
      <c r="Z47" s="84">
        <f t="shared" si="8"/>
        <v>0</v>
      </c>
      <c r="AA47" s="100">
        <f>SUM(B47:Z47)</f>
        <v>177100.79199999999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-600</v>
      </c>
      <c r="C4" s="18">
        <v>-600</v>
      </c>
      <c r="D4" s="18">
        <v>-600</v>
      </c>
      <c r="E4" s="18">
        <v>-600</v>
      </c>
      <c r="F4" s="18">
        <v>-600</v>
      </c>
      <c r="G4" s="18">
        <v>-600</v>
      </c>
      <c r="H4" s="18">
        <v>-600</v>
      </c>
      <c r="I4" s="18">
        <v>-600</v>
      </c>
      <c r="J4" s="18">
        <v>-600</v>
      </c>
      <c r="K4" s="18">
        <v>-600</v>
      </c>
      <c r="L4" s="18">
        <v>-600</v>
      </c>
      <c r="M4" s="18">
        <v>-600</v>
      </c>
      <c r="N4" s="18">
        <v>-600</v>
      </c>
      <c r="O4" s="18">
        <v>-600</v>
      </c>
      <c r="P4" s="18">
        <v>-600</v>
      </c>
      <c r="Q4" s="18">
        <v>-461.7</v>
      </c>
      <c r="R4" s="18">
        <v>-498.6</v>
      </c>
      <c r="S4" s="18">
        <v>-394.3</v>
      </c>
      <c r="T4" s="18">
        <v>-408.1</v>
      </c>
      <c r="U4" s="18">
        <v>-389.3</v>
      </c>
      <c r="V4" s="18">
        <v>-467.8</v>
      </c>
      <c r="W4" s="18">
        <v>-301.3</v>
      </c>
      <c r="X4" s="18">
        <v>-389.1</v>
      </c>
      <c r="Y4" s="18">
        <v>-600</v>
      </c>
      <c r="Z4" s="19"/>
      <c r="AA4" s="107">
        <f>SUM(B4:Z4)</f>
        <v>-12910.199999999999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152.63999999999999</v>
      </c>
      <c r="C7" s="113">
        <v>152.16</v>
      </c>
      <c r="D7" s="113">
        <v>124</v>
      </c>
      <c r="E7" s="113">
        <v>118.18</v>
      </c>
      <c r="F7" s="113">
        <v>105.5</v>
      </c>
      <c r="G7" s="113">
        <v>104.56</v>
      </c>
      <c r="H7" s="113">
        <v>102.14</v>
      </c>
      <c r="I7" s="113">
        <v>93.71</v>
      </c>
      <c r="J7" s="113">
        <v>85.97</v>
      </c>
      <c r="K7" s="113">
        <v>83.97</v>
      </c>
      <c r="L7" s="113">
        <v>85.97</v>
      </c>
      <c r="M7" s="113">
        <v>93.71</v>
      </c>
      <c r="N7" s="113">
        <v>100</v>
      </c>
      <c r="O7" s="113">
        <v>100</v>
      </c>
      <c r="P7" s="113">
        <v>101.51</v>
      </c>
      <c r="Q7" s="113">
        <v>105.7</v>
      </c>
      <c r="R7" s="113">
        <v>120.85</v>
      </c>
      <c r="S7" s="113">
        <v>152.96</v>
      </c>
      <c r="T7" s="113">
        <v>152.96</v>
      </c>
      <c r="U7" s="113">
        <v>152.47999999999999</v>
      </c>
      <c r="V7" s="113">
        <v>164.12</v>
      </c>
      <c r="W7" s="113">
        <v>164.12</v>
      </c>
      <c r="X7" s="113">
        <v>152.63999999999999</v>
      </c>
      <c r="Y7" s="113">
        <v>148.13999999999999</v>
      </c>
      <c r="Z7" s="114"/>
      <c r="AA7" s="115">
        <v>121.58291666666663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600</v>
      </c>
      <c r="C13" s="125">
        <v>600</v>
      </c>
      <c r="D13" s="125">
        <v>600</v>
      </c>
      <c r="E13" s="125">
        <v>600</v>
      </c>
      <c r="F13" s="125">
        <v>600</v>
      </c>
      <c r="G13" s="125">
        <v>600</v>
      </c>
      <c r="H13" s="125">
        <v>600</v>
      </c>
      <c r="I13" s="125">
        <v>600</v>
      </c>
      <c r="J13" s="125">
        <v>600</v>
      </c>
      <c r="K13" s="125">
        <v>600</v>
      </c>
      <c r="L13" s="125">
        <v>600</v>
      </c>
      <c r="M13" s="125">
        <v>600</v>
      </c>
      <c r="N13" s="125">
        <v>600</v>
      </c>
      <c r="O13" s="125">
        <v>600</v>
      </c>
      <c r="P13" s="125">
        <v>600</v>
      </c>
      <c r="Q13" s="125">
        <v>461.7</v>
      </c>
      <c r="R13" s="125">
        <v>498.6</v>
      </c>
      <c r="S13" s="125">
        <v>394.3</v>
      </c>
      <c r="T13" s="125">
        <v>408.1</v>
      </c>
      <c r="U13" s="125">
        <v>389.3</v>
      </c>
      <c r="V13" s="125">
        <v>467.8</v>
      </c>
      <c r="W13" s="125">
        <v>301.3</v>
      </c>
      <c r="X13" s="125">
        <v>389.1</v>
      </c>
      <c r="Y13" s="126">
        <v>600</v>
      </c>
      <c r="Z13" s="127"/>
      <c r="AA13" s="128">
        <f t="shared" si="0"/>
        <v>12910.199999999999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600</v>
      </c>
      <c r="C16" s="131">
        <f t="shared" ref="C16:Z16" si="1">IF(LEN(C$2)&gt;0,SUM(C11:C15),"")</f>
        <v>600</v>
      </c>
      <c r="D16" s="131">
        <f t="shared" si="1"/>
        <v>600</v>
      </c>
      <c r="E16" s="131">
        <f t="shared" si="1"/>
        <v>600</v>
      </c>
      <c r="F16" s="131">
        <f t="shared" si="1"/>
        <v>600</v>
      </c>
      <c r="G16" s="131">
        <f t="shared" si="1"/>
        <v>600</v>
      </c>
      <c r="H16" s="131">
        <f t="shared" si="1"/>
        <v>600</v>
      </c>
      <c r="I16" s="131">
        <f t="shared" si="1"/>
        <v>600</v>
      </c>
      <c r="J16" s="131">
        <f t="shared" si="1"/>
        <v>600</v>
      </c>
      <c r="K16" s="131">
        <f t="shared" si="1"/>
        <v>600</v>
      </c>
      <c r="L16" s="131">
        <f t="shared" si="1"/>
        <v>600</v>
      </c>
      <c r="M16" s="131">
        <f t="shared" si="1"/>
        <v>600</v>
      </c>
      <c r="N16" s="131">
        <f t="shared" si="1"/>
        <v>600</v>
      </c>
      <c r="O16" s="131">
        <f t="shared" si="1"/>
        <v>600</v>
      </c>
      <c r="P16" s="131">
        <f t="shared" si="1"/>
        <v>600</v>
      </c>
      <c r="Q16" s="131">
        <f t="shared" si="1"/>
        <v>461.7</v>
      </c>
      <c r="R16" s="131">
        <f t="shared" si="1"/>
        <v>498.6</v>
      </c>
      <c r="S16" s="131">
        <f t="shared" si="1"/>
        <v>394.3</v>
      </c>
      <c r="T16" s="131">
        <f t="shared" si="1"/>
        <v>408.1</v>
      </c>
      <c r="U16" s="131">
        <f t="shared" si="1"/>
        <v>389.3</v>
      </c>
      <c r="V16" s="131">
        <f t="shared" si="1"/>
        <v>467.8</v>
      </c>
      <c r="W16" s="131">
        <f t="shared" si="1"/>
        <v>301.3</v>
      </c>
      <c r="X16" s="131">
        <f t="shared" si="1"/>
        <v>389.1</v>
      </c>
      <c r="Y16" s="131">
        <f t="shared" si="1"/>
        <v>600</v>
      </c>
      <c r="Z16" s="132" t="str">
        <f t="shared" si="1"/>
        <v/>
      </c>
      <c r="AA16" s="85">
        <f t="shared" si="0"/>
        <v>12910.199999999999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2021-08-07T11:22:21Z</dcterms:created>
  <dcterms:modified xsi:type="dcterms:W3CDTF">2021-08-07T11:22:21Z</dcterms:modified>
</cp:coreProperties>
</file>