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[1]SPOT_Orders_OverView_01!$A$47:$A$79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<sst xmlns="http://schemas.openxmlformats.org/spreadsheetml/2006/main" count="109" uniqueCount="48">
  <si>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06/08/2021 14:09:36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</si>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</sst>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1246.211</c:v>
                </c:pt>
                <c:pt idx="1">
                  <c:v>1109</c:v>
                </c:pt>
                <c:pt idx="2">
                  <c:v>956</c:v>
                </c:pt>
                <c:pt idx="3">
                  <c:v>956</c:v>
                </c:pt>
                <c:pt idx="4">
                  <c:v>956</c:v>
                </c:pt>
                <c:pt idx="5">
                  <c:v>956</c:v>
                </c:pt>
                <c:pt idx="6">
                  <c:v>956</c:v>
                </c:pt>
                <c:pt idx="7">
                  <c:v>956</c:v>
                </c:pt>
                <c:pt idx="8">
                  <c:v>956</c:v>
                </c:pt>
                <c:pt idx="9">
                  <c:v>956</c:v>
                </c:pt>
                <c:pt idx="10">
                  <c:v>956</c:v>
                </c:pt>
                <c:pt idx="11">
                  <c:v>1109</c:v>
                </c:pt>
                <c:pt idx="12">
                  <c:v>1293</c:v>
                </c:pt>
                <c:pt idx="13">
                  <c:v>1293</c:v>
                </c:pt>
                <c:pt idx="14">
                  <c:v>1271.6890000000001</c:v>
                </c:pt>
                <c:pt idx="15">
                  <c:v>1293</c:v>
                </c:pt>
                <c:pt idx="16">
                  <c:v>1293</c:v>
                </c:pt>
                <c:pt idx="17">
                  <c:v>1293</c:v>
                </c:pt>
                <c:pt idx="18">
                  <c:v>1293</c:v>
                </c:pt>
                <c:pt idx="19">
                  <c:v>1293</c:v>
                </c:pt>
                <c:pt idx="20">
                  <c:v>1293</c:v>
                </c:pt>
                <c:pt idx="21">
                  <c:v>1293</c:v>
                </c:pt>
                <c:pt idx="22">
                  <c:v>1293</c:v>
                </c:pt>
                <c:pt idx="23">
                  <c:v>1293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3622.4620000000004</c:v>
                </c:pt>
                <c:pt idx="1">
                  <c:v>3493.6120000000001</c:v>
                </c:pt>
                <c:pt idx="2">
                  <c:v>3300.1970000000001</c:v>
                </c:pt>
                <c:pt idx="3">
                  <c:v>3187.3910000000001</c:v>
                </c:pt>
                <c:pt idx="4">
                  <c:v>3108.3310000000001</c:v>
                </c:pt>
                <c:pt idx="5">
                  <c:v>2970.8910000000001</c:v>
                </c:pt>
                <c:pt idx="6">
                  <c:v>2789.0970000000002</c:v>
                </c:pt>
                <c:pt idx="7">
                  <c:v>2564.7740000000003</c:v>
                </c:pt>
                <c:pt idx="8">
                  <c:v>2765.23</c:v>
                </c:pt>
                <c:pt idx="9">
                  <c:v>2819.8490000000002</c:v>
                </c:pt>
                <c:pt idx="10">
                  <c:v>3041.259</c:v>
                </c:pt>
                <c:pt idx="11">
                  <c:v>3405.76</c:v>
                </c:pt>
                <c:pt idx="12">
                  <c:v>3553.779</c:v>
                </c:pt>
                <c:pt idx="13">
                  <c:v>3555.6949999999997</c:v>
                </c:pt>
                <c:pt idx="14">
                  <c:v>3503.9670000000001</c:v>
                </c:pt>
                <c:pt idx="15">
                  <c:v>3577.8670000000002</c:v>
                </c:pt>
                <c:pt idx="16">
                  <c:v>3578.26</c:v>
                </c:pt>
                <c:pt idx="17">
                  <c:v>3719.26</c:v>
                </c:pt>
                <c:pt idx="18">
                  <c:v>3730.201</c:v>
                </c:pt>
                <c:pt idx="19">
                  <c:v>3756.2719999999999</c:v>
                </c:pt>
                <c:pt idx="20">
                  <c:v>3799.3280000000004</c:v>
                </c:pt>
                <c:pt idx="21">
                  <c:v>3818.7830000000004</c:v>
                </c:pt>
                <c:pt idx="22">
                  <c:v>3747.7830000000004</c:v>
                </c:pt>
                <c:pt idx="23">
                  <c:v>3755.1440000000002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1385</c:v>
                </c:pt>
                <c:pt idx="1">
                  <c:v>1299</c:v>
                </c:pt>
                <c:pt idx="2">
                  <c:v>1273.088</c:v>
                </c:pt>
                <c:pt idx="3">
                  <c:v>1242.4189999999999</c:v>
                </c:pt>
                <c:pt idx="4">
                  <c:v>1176</c:v>
                </c:pt>
                <c:pt idx="5">
                  <c:v>1181</c:v>
                </c:pt>
                <c:pt idx="6">
                  <c:v>1255</c:v>
                </c:pt>
                <c:pt idx="7">
                  <c:v>1300.3</c:v>
                </c:pt>
                <c:pt idx="8">
                  <c:v>1213.4000000000001</c:v>
                </c:pt>
                <c:pt idx="9">
                  <c:v>1338</c:v>
                </c:pt>
                <c:pt idx="10">
                  <c:v>1353</c:v>
                </c:pt>
                <c:pt idx="11">
                  <c:v>1346</c:v>
                </c:pt>
                <c:pt idx="12">
                  <c:v>1334</c:v>
                </c:pt>
                <c:pt idx="13">
                  <c:v>1331</c:v>
                </c:pt>
                <c:pt idx="14">
                  <c:v>1342</c:v>
                </c:pt>
                <c:pt idx="15">
                  <c:v>1352</c:v>
                </c:pt>
                <c:pt idx="16">
                  <c:v>1420</c:v>
                </c:pt>
                <c:pt idx="17">
                  <c:v>1385</c:v>
                </c:pt>
                <c:pt idx="18">
                  <c:v>1385.4</c:v>
                </c:pt>
                <c:pt idx="19">
                  <c:v>1171</c:v>
                </c:pt>
                <c:pt idx="20">
                  <c:v>1120.5</c:v>
                </c:pt>
                <c:pt idx="21">
                  <c:v>1063.8</c:v>
                </c:pt>
                <c:pt idx="22">
                  <c:v>1256</c:v>
                </c:pt>
                <c:pt idx="23">
                  <c:v>1282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1309.0549999999996</c:v>
                </c:pt>
                <c:pt idx="1">
                  <c:v>1361.4649999999997</c:v>
                </c:pt>
                <c:pt idx="2">
                  <c:v>1419.7950000000001</c:v>
                </c:pt>
                <c:pt idx="3">
                  <c:v>1415.1459999999997</c:v>
                </c:pt>
                <c:pt idx="4">
                  <c:v>1432.3260000000002</c:v>
                </c:pt>
                <c:pt idx="5">
                  <c:v>1493.3669999999997</c:v>
                </c:pt>
                <c:pt idx="6">
                  <c:v>1657.5450000000001</c:v>
                </c:pt>
                <c:pt idx="7">
                  <c:v>2147.2040000000006</c:v>
                </c:pt>
                <c:pt idx="8">
                  <c:v>2725.2420000000002</c:v>
                </c:pt>
                <c:pt idx="9">
                  <c:v>3139.7730000000006</c:v>
                </c:pt>
                <c:pt idx="10">
                  <c:v>3342.5369999999998</c:v>
                </c:pt>
                <c:pt idx="11">
                  <c:v>3406.3790000000008</c:v>
                </c:pt>
                <c:pt idx="12">
                  <c:v>3417.4630000000002</c:v>
                </c:pt>
                <c:pt idx="13">
                  <c:v>3371.9180000000001</c:v>
                </c:pt>
                <c:pt idx="14">
                  <c:v>3196.2989999999995</c:v>
                </c:pt>
                <c:pt idx="15">
                  <c:v>2856.2550000000001</c:v>
                </c:pt>
                <c:pt idx="16">
                  <c:v>2345.8660000000013</c:v>
                </c:pt>
                <c:pt idx="17">
                  <c:v>1696.1140000000003</c:v>
                </c:pt>
                <c:pt idx="18">
                  <c:v>1063.143</c:v>
                </c:pt>
                <c:pt idx="19">
                  <c:v>751.24299999999982</c:v>
                </c:pt>
                <c:pt idx="20">
                  <c:v>649.34100000000012</c:v>
                </c:pt>
                <c:pt idx="21">
                  <c:v>606.10900000000004</c:v>
                </c:pt>
                <c:pt idx="22">
                  <c:v>566.43200000000013</c:v>
                </c:pt>
                <c:pt idx="23">
                  <c:v>516.32299999999998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140</c:v>
                </c:pt>
                <c:pt idx="6">
                  <c:v>282</c:v>
                </c:pt>
                <c:pt idx="7">
                  <c:v>368</c:v>
                </c:pt>
                <c:pt idx="8">
                  <c:v>369</c:v>
                </c:pt>
                <c:pt idx="9">
                  <c:v>381</c:v>
                </c:pt>
                <c:pt idx="10">
                  <c:v>381</c:v>
                </c:pt>
                <c:pt idx="11">
                  <c:v>215</c:v>
                </c:pt>
                <c:pt idx="12">
                  <c:v>213</c:v>
                </c:pt>
                <c:pt idx="13">
                  <c:v>187</c:v>
                </c:pt>
                <c:pt idx="14">
                  <c:v>175</c:v>
                </c:pt>
                <c:pt idx="15">
                  <c:v>354.90199999999999</c:v>
                </c:pt>
                <c:pt idx="16">
                  <c:v>637.96299999999997</c:v>
                </c:pt>
                <c:pt idx="17">
                  <c:v>1037.4459999999999</c:v>
                </c:pt>
                <c:pt idx="18">
                  <c:v>1413.8889999999999</c:v>
                </c:pt>
                <c:pt idx="19">
                  <c:v>1792.2950000000001</c:v>
                </c:pt>
                <c:pt idx="20">
                  <c:v>1979.048</c:v>
                </c:pt>
                <c:pt idx="21">
                  <c:v>1675.55</c:v>
                </c:pt>
                <c:pt idx="22">
                  <c:v>1244.97</c:v>
                </c:pt>
                <c:pt idx="23">
                  <c:v>842.62400000000002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7969336"/>
        <c:axId val="3079697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7676.7279999999992</c:v>
                </c:pt>
                <c:pt idx="1">
                  <c:v>7377.0769999999993</c:v>
                </c:pt>
                <c:pt idx="2">
                  <c:v>7063.08</c:v>
                </c:pt>
                <c:pt idx="3">
                  <c:v>6914.9560000000001</c:v>
                </c:pt>
                <c:pt idx="4">
                  <c:v>6812.6570000000002</c:v>
                </c:pt>
                <c:pt idx="5">
                  <c:v>6741.257999999998</c:v>
                </c:pt>
                <c:pt idx="6">
                  <c:v>6939.6419999999989</c:v>
                </c:pt>
                <c:pt idx="7">
                  <c:v>7336.2539999999999</c:v>
                </c:pt>
                <c:pt idx="8">
                  <c:v>8028.8490000000002</c:v>
                </c:pt>
                <c:pt idx="9">
                  <c:v>8634.6219999999994</c:v>
                </c:pt>
                <c:pt idx="10">
                  <c:v>9073.7959999999966</c:v>
                </c:pt>
                <c:pt idx="11">
                  <c:v>9482.1389999999974</c:v>
                </c:pt>
                <c:pt idx="12">
                  <c:v>9811.2420000000002</c:v>
                </c:pt>
                <c:pt idx="13">
                  <c:v>9738.6130000000012</c:v>
                </c:pt>
                <c:pt idx="14">
                  <c:v>9488.9550000000017</c:v>
                </c:pt>
                <c:pt idx="15">
                  <c:v>9434.0240000000013</c:v>
                </c:pt>
                <c:pt idx="16">
                  <c:v>9275.0889999999981</c:v>
                </c:pt>
                <c:pt idx="17">
                  <c:v>9130.8200000000015</c:v>
                </c:pt>
                <c:pt idx="18">
                  <c:v>8885.652</c:v>
                </c:pt>
                <c:pt idx="19">
                  <c:v>8763.8019999999979</c:v>
                </c:pt>
                <c:pt idx="20">
                  <c:v>8841.1759999999977</c:v>
                </c:pt>
                <c:pt idx="21">
                  <c:v>8457.2110000000011</c:v>
                </c:pt>
                <c:pt idx="22">
                  <c:v>8108.1849999999995</c:v>
                </c:pt>
                <c:pt idx="23">
                  <c:v>7689.0909999999994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969336"/>
        <c:axId val="3079697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132.22999999999999</c:v>
                </c:pt>
                <c:pt idx="1">
                  <c:v>110.75</c:v>
                </c:pt>
                <c:pt idx="2">
                  <c:v>98.27</c:v>
                </c:pt>
                <c:pt idx="3">
                  <c:v>94.88</c:v>
                </c:pt>
                <c:pt idx="4">
                  <c:v>94.02</c:v>
                </c:pt>
                <c:pt idx="5">
                  <c:v>85.16</c:v>
                </c:pt>
                <c:pt idx="6">
                  <c:v>84.1</c:v>
                </c:pt>
                <c:pt idx="7">
                  <c:v>81.42</c:v>
                </c:pt>
                <c:pt idx="8">
                  <c:v>84.1</c:v>
                </c:pt>
                <c:pt idx="9">
                  <c:v>84.1</c:v>
                </c:pt>
                <c:pt idx="10">
                  <c:v>89.4</c:v>
                </c:pt>
                <c:pt idx="11">
                  <c:v>113.93</c:v>
                </c:pt>
                <c:pt idx="12">
                  <c:v>138.36000000000001</c:v>
                </c:pt>
                <c:pt idx="13">
                  <c:v>141.5</c:v>
                </c:pt>
                <c:pt idx="14">
                  <c:v>132.24</c:v>
                </c:pt>
                <c:pt idx="15">
                  <c:v>160.32</c:v>
                </c:pt>
                <c:pt idx="16">
                  <c:v>160.80000000000001</c:v>
                </c:pt>
                <c:pt idx="17">
                  <c:v>160.80000000000001</c:v>
                </c:pt>
                <c:pt idx="18">
                  <c:v>160.80000000000001</c:v>
                </c:pt>
                <c:pt idx="19">
                  <c:v>160.63999999999999</c:v>
                </c:pt>
                <c:pt idx="20">
                  <c:v>161.12</c:v>
                </c:pt>
                <c:pt idx="21">
                  <c:v>160.16</c:v>
                </c:pt>
                <c:pt idx="22">
                  <c:v>160.16</c:v>
                </c:pt>
                <c:pt idx="23">
                  <c:v>160.32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970512"/>
        <c:axId val="307970120"/>
      </c:lineChart>
      <c:catAx>
        <c:axId val="307969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969728"/>
        <c:crosses val="autoZero"/>
        <c:auto val="1"/>
        <c:lblAlgn val="ctr"/>
        <c:lblOffset val="100"/>
        <c:noMultiLvlLbl val="0"/>
      </c:catAx>
      <c:valAx>
        <c:axId val="30796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969336"/>
        <c:crosses val="autoZero"/>
        <c:crossBetween val="between"/>
      </c:valAx>
      <c:valAx>
        <c:axId val="307970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970512"/>
        <c:crosses val="max"/>
        <c:crossBetween val="between"/>
      </c:valAx>
      <c:catAx>
        <c:axId val="307970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7970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44415</v>
          </cell>
        </row>
        <row r="5">
          <cell r="C5" t="str">
            <v>DAM</v>
          </cell>
        </row>
        <row r="26">
          <cell r="C26">
            <v>27562.9</v>
          </cell>
        </row>
        <row r="27">
          <cell r="C27">
            <v>81165.191999999966</v>
          </cell>
        </row>
        <row r="28">
          <cell r="C28">
            <v>14285.687</v>
          </cell>
        </row>
        <row r="29">
          <cell r="C29">
            <v>30804.906999999999</v>
          </cell>
        </row>
        <row r="30">
          <cell r="C30">
            <v>45886.340000000004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23535.098000000002</v>
          </cell>
        </row>
        <row r="39">
          <cell r="C39">
            <v>34131.983999999997</v>
          </cell>
        </row>
        <row r="40">
          <cell r="C40">
            <v>130332.33599999998</v>
          </cell>
        </row>
        <row r="41">
          <cell r="C41">
            <v>440</v>
          </cell>
        </row>
        <row r="42">
          <cell r="C42">
            <v>7075</v>
          </cell>
        </row>
        <row r="43">
          <cell r="C43">
            <v>4190.5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132.22999999999999</v>
          </cell>
          <cell r="C7">
            <v>110.75</v>
          </cell>
          <cell r="D7">
            <v>98.27</v>
          </cell>
          <cell r="E7">
            <v>94.88</v>
          </cell>
          <cell r="F7">
            <v>94.02</v>
          </cell>
          <cell r="G7">
            <v>85.16</v>
          </cell>
          <cell r="H7">
            <v>84.1</v>
          </cell>
          <cell r="I7">
            <v>81.42</v>
          </cell>
          <cell r="J7">
            <v>84.1</v>
          </cell>
          <cell r="K7">
            <v>84.1</v>
          </cell>
          <cell r="L7">
            <v>89.4</v>
          </cell>
          <cell r="M7">
            <v>113.93</v>
          </cell>
          <cell r="N7">
            <v>138.36000000000001</v>
          </cell>
          <cell r="O7">
            <v>141.5</v>
          </cell>
          <cell r="P7">
            <v>132.24</v>
          </cell>
          <cell r="Q7">
            <v>160.32</v>
          </cell>
          <cell r="R7">
            <v>160.80000000000001</v>
          </cell>
          <cell r="S7">
            <v>160.80000000000001</v>
          </cell>
          <cell r="T7">
            <v>160.80000000000001</v>
          </cell>
          <cell r="U7">
            <v>160.63999999999999</v>
          </cell>
          <cell r="V7">
            <v>161.12</v>
          </cell>
          <cell r="W7">
            <v>160.16</v>
          </cell>
          <cell r="X7">
            <v>160.16</v>
          </cell>
          <cell r="Y7">
            <v>160.32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132.22999999999999</v>
          </cell>
          <cell r="C7">
            <v>110.75</v>
          </cell>
          <cell r="D7">
            <v>98.27</v>
          </cell>
          <cell r="E7">
            <v>94.88</v>
          </cell>
          <cell r="F7">
            <v>94.02</v>
          </cell>
          <cell r="G7">
            <v>85.16</v>
          </cell>
          <cell r="H7">
            <v>84.1</v>
          </cell>
          <cell r="I7">
            <v>81.42</v>
          </cell>
          <cell r="J7">
            <v>84.1</v>
          </cell>
          <cell r="K7">
            <v>84.1</v>
          </cell>
          <cell r="L7">
            <v>89.4</v>
          </cell>
          <cell r="M7">
            <v>113.93</v>
          </cell>
          <cell r="N7">
            <v>138.36000000000001</v>
          </cell>
          <cell r="O7">
            <v>141.5</v>
          </cell>
          <cell r="P7">
            <v>132.24</v>
          </cell>
          <cell r="Q7">
            <v>160.32</v>
          </cell>
          <cell r="R7">
            <v>160.80000000000001</v>
          </cell>
          <cell r="S7">
            <v>160.80000000000001</v>
          </cell>
          <cell r="T7">
            <v>160.80000000000001</v>
          </cell>
          <cell r="U7">
            <v>160.63999999999999</v>
          </cell>
          <cell r="V7">
            <v>161.12</v>
          </cell>
          <cell r="W7">
            <v>160.16</v>
          </cell>
          <cell r="X7">
            <v>160.16</v>
          </cell>
          <cell r="Y7">
            <v>160.32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246.21100000000001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247</v>
          </cell>
          <cell r="O12">
            <v>247</v>
          </cell>
          <cell r="P12">
            <v>247</v>
          </cell>
          <cell r="Q12">
            <v>247</v>
          </cell>
          <cell r="R12">
            <v>247</v>
          </cell>
          <cell r="S12">
            <v>247</v>
          </cell>
          <cell r="T12">
            <v>247</v>
          </cell>
          <cell r="U12">
            <v>247</v>
          </cell>
          <cell r="V12">
            <v>247</v>
          </cell>
          <cell r="W12">
            <v>247</v>
          </cell>
          <cell r="X12">
            <v>247</v>
          </cell>
          <cell r="Y12">
            <v>247</v>
          </cell>
        </row>
        <row r="13">
          <cell r="B13">
            <v>201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247</v>
          </cell>
          <cell r="O13">
            <v>247</v>
          </cell>
          <cell r="P13">
            <v>225.68899999999999</v>
          </cell>
          <cell r="Q13">
            <v>247</v>
          </cell>
          <cell r="R13">
            <v>247</v>
          </cell>
          <cell r="S13">
            <v>247</v>
          </cell>
          <cell r="T13">
            <v>247</v>
          </cell>
          <cell r="U13">
            <v>247</v>
          </cell>
          <cell r="V13">
            <v>247</v>
          </cell>
          <cell r="W13">
            <v>247</v>
          </cell>
          <cell r="X13">
            <v>247</v>
          </cell>
          <cell r="Y13">
            <v>247</v>
          </cell>
        </row>
        <row r="20">
          <cell r="B20">
            <v>238</v>
          </cell>
          <cell r="C20">
            <v>238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261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388</v>
          </cell>
          <cell r="C23">
            <v>388</v>
          </cell>
          <cell r="D23">
            <v>390</v>
          </cell>
          <cell r="E23">
            <v>390</v>
          </cell>
          <cell r="F23">
            <v>395</v>
          </cell>
          <cell r="G23">
            <v>395</v>
          </cell>
          <cell r="H23">
            <v>390</v>
          </cell>
          <cell r="I23">
            <v>251.874</v>
          </cell>
          <cell r="J23">
            <v>380</v>
          </cell>
          <cell r="K23">
            <v>380</v>
          </cell>
          <cell r="L23">
            <v>378</v>
          </cell>
          <cell r="M23">
            <v>375</v>
          </cell>
          <cell r="N23">
            <v>375</v>
          </cell>
          <cell r="O23">
            <v>370</v>
          </cell>
          <cell r="P23">
            <v>368</v>
          </cell>
          <cell r="Q23">
            <v>368</v>
          </cell>
          <cell r="R23">
            <v>368</v>
          </cell>
          <cell r="S23">
            <v>370</v>
          </cell>
          <cell r="T23">
            <v>374</v>
          </cell>
          <cell r="U23">
            <v>378</v>
          </cell>
          <cell r="V23">
            <v>380</v>
          </cell>
          <cell r="W23">
            <v>383</v>
          </cell>
          <cell r="X23">
            <v>386</v>
          </cell>
          <cell r="Y23">
            <v>390</v>
          </cell>
        </row>
        <row r="24">
          <cell r="B24">
            <v>214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214</v>
          </cell>
          <cell r="I24">
            <v>214</v>
          </cell>
          <cell r="J24">
            <v>214</v>
          </cell>
          <cell r="K24">
            <v>214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214</v>
          </cell>
          <cell r="S24">
            <v>214</v>
          </cell>
          <cell r="T24">
            <v>214</v>
          </cell>
          <cell r="U24">
            <v>214</v>
          </cell>
          <cell r="V24">
            <v>214</v>
          </cell>
          <cell r="W24">
            <v>214</v>
          </cell>
          <cell r="X24">
            <v>214</v>
          </cell>
          <cell r="Y24">
            <v>214</v>
          </cell>
        </row>
        <row r="25">
          <cell r="B25">
            <v>338</v>
          </cell>
          <cell r="C25">
            <v>339</v>
          </cell>
          <cell r="D25">
            <v>339</v>
          </cell>
          <cell r="E25">
            <v>339</v>
          </cell>
          <cell r="F25">
            <v>339</v>
          </cell>
          <cell r="G25">
            <v>328.99099999999999</v>
          </cell>
          <cell r="H25">
            <v>220</v>
          </cell>
          <cell r="I25">
            <v>220</v>
          </cell>
          <cell r="J25">
            <v>220</v>
          </cell>
          <cell r="K25">
            <v>220</v>
          </cell>
          <cell r="L25">
            <v>334</v>
          </cell>
          <cell r="M25">
            <v>333</v>
          </cell>
          <cell r="N25">
            <v>333</v>
          </cell>
          <cell r="O25">
            <v>333</v>
          </cell>
          <cell r="P25">
            <v>333</v>
          </cell>
          <cell r="Q25">
            <v>333</v>
          </cell>
          <cell r="R25">
            <v>333</v>
          </cell>
          <cell r="S25">
            <v>333</v>
          </cell>
          <cell r="T25">
            <v>334</v>
          </cell>
          <cell r="U25">
            <v>335</v>
          </cell>
          <cell r="V25">
            <v>336</v>
          </cell>
          <cell r="W25">
            <v>337</v>
          </cell>
          <cell r="X25">
            <v>338</v>
          </cell>
          <cell r="Y25">
            <v>339</v>
          </cell>
        </row>
        <row r="26">
          <cell r="B26">
            <v>431</v>
          </cell>
          <cell r="C26">
            <v>431</v>
          </cell>
          <cell r="D26">
            <v>352</v>
          </cell>
          <cell r="E26">
            <v>352</v>
          </cell>
          <cell r="F26">
            <v>275.95299999999997</v>
          </cell>
          <cell r="G26">
            <v>265</v>
          </cell>
          <cell r="H26">
            <v>265</v>
          </cell>
          <cell r="I26">
            <v>265</v>
          </cell>
          <cell r="J26">
            <v>265</v>
          </cell>
          <cell r="K26">
            <v>265</v>
          </cell>
          <cell r="L26">
            <v>265</v>
          </cell>
          <cell r="M26">
            <v>413</v>
          </cell>
          <cell r="N26">
            <v>411</v>
          </cell>
          <cell r="O26">
            <v>409</v>
          </cell>
          <cell r="P26">
            <v>409</v>
          </cell>
          <cell r="Q26">
            <v>409</v>
          </cell>
          <cell r="R26">
            <v>409</v>
          </cell>
          <cell r="S26">
            <v>411</v>
          </cell>
          <cell r="T26">
            <v>413</v>
          </cell>
          <cell r="U26">
            <v>417</v>
          </cell>
          <cell r="V26">
            <v>421</v>
          </cell>
          <cell r="W26">
            <v>425</v>
          </cell>
          <cell r="X26">
            <v>425</v>
          </cell>
          <cell r="Y26">
            <v>427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452.197</v>
          </cell>
          <cell r="I27">
            <v>336</v>
          </cell>
          <cell r="J27">
            <v>358.33</v>
          </cell>
          <cell r="K27">
            <v>412.94900000000001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500</v>
          </cell>
          <cell r="S27">
            <v>500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28">
          <cell r="S28">
            <v>40</v>
          </cell>
          <cell r="T28">
            <v>40</v>
          </cell>
          <cell r="U28">
            <v>40</v>
          </cell>
          <cell r="V28">
            <v>40</v>
          </cell>
          <cell r="W28">
            <v>40</v>
          </cell>
          <cell r="X28">
            <v>40</v>
          </cell>
          <cell r="Y28">
            <v>40</v>
          </cell>
        </row>
        <row r="29">
          <cell r="S29">
            <v>40</v>
          </cell>
          <cell r="T29">
            <v>40</v>
          </cell>
          <cell r="U29">
            <v>40</v>
          </cell>
          <cell r="V29">
            <v>40</v>
          </cell>
          <cell r="W29">
            <v>40</v>
          </cell>
        </row>
        <row r="30">
          <cell r="S30">
            <v>40</v>
          </cell>
          <cell r="T30">
            <v>40</v>
          </cell>
          <cell r="U30">
            <v>40</v>
          </cell>
          <cell r="V30">
            <v>40</v>
          </cell>
          <cell r="W30">
            <v>40</v>
          </cell>
        </row>
        <row r="31">
          <cell r="B31">
            <v>393.52499999999998</v>
          </cell>
          <cell r="C31">
            <v>375.62799999999999</v>
          </cell>
          <cell r="D31">
            <v>329.27699999999999</v>
          </cell>
          <cell r="E31">
            <v>250</v>
          </cell>
          <cell r="F31">
            <v>250</v>
          </cell>
          <cell r="G31">
            <v>250</v>
          </cell>
          <cell r="H31">
            <v>250</v>
          </cell>
          <cell r="I31">
            <v>250</v>
          </cell>
          <cell r="J31">
            <v>250</v>
          </cell>
          <cell r="K31">
            <v>250</v>
          </cell>
          <cell r="L31">
            <v>250</v>
          </cell>
          <cell r="M31">
            <v>301.94099999999997</v>
          </cell>
          <cell r="N31">
            <v>347.25900000000001</v>
          </cell>
          <cell r="O31">
            <v>352.25299999999999</v>
          </cell>
          <cell r="P31">
            <v>337.06599999999997</v>
          </cell>
          <cell r="Q31">
            <v>365</v>
          </cell>
          <cell r="R31">
            <v>365</v>
          </cell>
          <cell r="S31">
            <v>365</v>
          </cell>
          <cell r="T31">
            <v>369</v>
          </cell>
          <cell r="U31">
            <v>375</v>
          </cell>
          <cell r="V31">
            <v>393</v>
          </cell>
          <cell r="W31">
            <v>395</v>
          </cell>
          <cell r="X31">
            <v>395</v>
          </cell>
          <cell r="Y31">
            <v>395</v>
          </cell>
        </row>
        <row r="32">
          <cell r="B32">
            <v>240</v>
          </cell>
          <cell r="C32">
            <v>200</v>
          </cell>
          <cell r="D32">
            <v>190</v>
          </cell>
          <cell r="E32">
            <v>190</v>
          </cell>
          <cell r="F32">
            <v>190</v>
          </cell>
          <cell r="G32">
            <v>190</v>
          </cell>
          <cell r="H32">
            <v>190</v>
          </cell>
          <cell r="I32">
            <v>200</v>
          </cell>
          <cell r="J32">
            <v>250</v>
          </cell>
          <cell r="K32">
            <v>250</v>
          </cell>
          <cell r="L32">
            <v>250</v>
          </cell>
          <cell r="M32">
            <v>250</v>
          </cell>
          <cell r="N32">
            <v>269.96300000000002</v>
          </cell>
          <cell r="O32">
            <v>272.54199999999997</v>
          </cell>
          <cell r="P32">
            <v>264.95</v>
          </cell>
          <cell r="Q32">
            <v>287.96699999999998</v>
          </cell>
          <cell r="R32">
            <v>288.36</v>
          </cell>
          <cell r="S32">
            <v>288.36</v>
          </cell>
          <cell r="T32">
            <v>288.36</v>
          </cell>
          <cell r="U32">
            <v>288.22899999999998</v>
          </cell>
          <cell r="V32">
            <v>288.62200000000001</v>
          </cell>
          <cell r="W32">
            <v>287.83600000000001</v>
          </cell>
          <cell r="X32">
            <v>287.83600000000001</v>
          </cell>
          <cell r="Y32">
            <v>287.96699999999998</v>
          </cell>
        </row>
        <row r="33">
          <cell r="B33">
            <v>345</v>
          </cell>
          <cell r="C33">
            <v>345</v>
          </cell>
          <cell r="D33">
            <v>345</v>
          </cell>
          <cell r="E33">
            <v>347</v>
          </cell>
          <cell r="F33">
            <v>348</v>
          </cell>
          <cell r="G33">
            <v>250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272.35899999999998</v>
          </cell>
          <cell r="M33">
            <v>327</v>
          </cell>
          <cell r="N33">
            <v>325</v>
          </cell>
          <cell r="O33">
            <v>325</v>
          </cell>
          <cell r="P33">
            <v>325</v>
          </cell>
          <cell r="Q33">
            <v>325</v>
          </cell>
          <cell r="R33">
            <v>325</v>
          </cell>
          <cell r="S33">
            <v>330</v>
          </cell>
          <cell r="T33">
            <v>333</v>
          </cell>
          <cell r="U33">
            <v>338</v>
          </cell>
          <cell r="V33">
            <v>343</v>
          </cell>
          <cell r="W33">
            <v>346</v>
          </cell>
          <cell r="X33">
            <v>345</v>
          </cell>
          <cell r="Y33">
            <v>342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307.31400000000002</v>
          </cell>
          <cell r="C35">
            <v>266.29500000000002</v>
          </cell>
          <cell r="D35">
            <v>240.012</v>
          </cell>
          <cell r="E35">
            <v>219.11199999999999</v>
          </cell>
          <cell r="F35">
            <v>213.81</v>
          </cell>
          <cell r="G35">
            <v>200</v>
          </cell>
          <cell r="H35">
            <v>180</v>
          </cell>
          <cell r="I35">
            <v>200</v>
          </cell>
          <cell r="J35">
            <v>200</v>
          </cell>
          <cell r="K35">
            <v>200</v>
          </cell>
          <cell r="L35">
            <v>200</v>
          </cell>
          <cell r="M35">
            <v>265.774</v>
          </cell>
          <cell r="N35">
            <v>330.65699999999998</v>
          </cell>
          <cell r="O35">
            <v>332</v>
          </cell>
          <cell r="P35">
            <v>305.05099999999999</v>
          </cell>
          <cell r="Q35">
            <v>328</v>
          </cell>
          <cell r="R35">
            <v>328</v>
          </cell>
          <cell r="S35">
            <v>332</v>
          </cell>
          <cell r="T35">
            <v>324.94099999999997</v>
          </cell>
          <cell r="U35">
            <v>327.14299999999997</v>
          </cell>
          <cell r="V35">
            <v>331.80599999999998</v>
          </cell>
          <cell r="W35">
            <v>332.04700000000003</v>
          </cell>
          <cell r="X35">
            <v>332.04700000000003</v>
          </cell>
          <cell r="Y35">
            <v>332.27699999999999</v>
          </cell>
        </row>
        <row r="36">
          <cell r="B36">
            <v>337.72300000000001</v>
          </cell>
          <cell r="C36">
            <v>306.78899999999999</v>
          </cell>
          <cell r="D36">
            <v>273.00799999999998</v>
          </cell>
          <cell r="E36">
            <v>258.37900000000002</v>
          </cell>
          <cell r="F36">
            <v>254.66800000000001</v>
          </cell>
          <cell r="G36">
            <v>250</v>
          </cell>
          <cell r="H36">
            <v>250</v>
          </cell>
          <cell r="I36">
            <v>250</v>
          </cell>
          <cell r="J36">
            <v>250</v>
          </cell>
          <cell r="K36">
            <v>250</v>
          </cell>
          <cell r="L36">
            <v>250</v>
          </cell>
          <cell r="M36">
            <v>298.14499999999998</v>
          </cell>
          <cell r="N36">
            <v>320</v>
          </cell>
          <cell r="O36">
            <v>320</v>
          </cell>
          <cell r="P36">
            <v>320</v>
          </cell>
          <cell r="Q36">
            <v>320</v>
          </cell>
          <cell r="R36">
            <v>320</v>
          </cell>
          <cell r="S36">
            <v>328</v>
          </cell>
          <cell r="T36">
            <v>332</v>
          </cell>
          <cell r="U36">
            <v>336</v>
          </cell>
          <cell r="V36">
            <v>344</v>
          </cell>
          <cell r="W36">
            <v>351</v>
          </cell>
          <cell r="X36">
            <v>357</v>
          </cell>
          <cell r="Y36">
            <v>360</v>
          </cell>
        </row>
        <row r="38">
          <cell r="I38">
            <v>20</v>
          </cell>
          <cell r="J38">
            <v>20</v>
          </cell>
          <cell r="K38">
            <v>20</v>
          </cell>
          <cell r="L38">
            <v>20</v>
          </cell>
          <cell r="M38">
            <v>20</v>
          </cell>
          <cell r="N38">
            <v>20</v>
          </cell>
          <cell r="O38">
            <v>20</v>
          </cell>
          <cell r="P38">
            <v>20</v>
          </cell>
          <cell r="Q38">
            <v>169.90199999999999</v>
          </cell>
          <cell r="R38">
            <v>200</v>
          </cell>
          <cell r="S38">
            <v>300</v>
          </cell>
          <cell r="T38">
            <v>300</v>
          </cell>
          <cell r="U38">
            <v>400</v>
          </cell>
          <cell r="V38">
            <v>400</v>
          </cell>
          <cell r="W38">
            <v>366.55</v>
          </cell>
          <cell r="X38">
            <v>210.97</v>
          </cell>
          <cell r="Y38">
            <v>282.62400000000002</v>
          </cell>
        </row>
        <row r="39">
          <cell r="I39">
            <v>15</v>
          </cell>
          <cell r="J39">
            <v>15</v>
          </cell>
          <cell r="K39">
            <v>15</v>
          </cell>
          <cell r="L39">
            <v>15</v>
          </cell>
          <cell r="M39">
            <v>15</v>
          </cell>
          <cell r="N39">
            <v>15</v>
          </cell>
          <cell r="O39">
            <v>15</v>
          </cell>
          <cell r="P39">
            <v>15</v>
          </cell>
          <cell r="Q39">
            <v>15</v>
          </cell>
          <cell r="R39">
            <v>160</v>
          </cell>
          <cell r="S39">
            <v>240</v>
          </cell>
          <cell r="T39">
            <v>240</v>
          </cell>
          <cell r="U39">
            <v>268.29500000000002</v>
          </cell>
          <cell r="V39">
            <v>320</v>
          </cell>
          <cell r="W39">
            <v>240</v>
          </cell>
          <cell r="X39">
            <v>150</v>
          </cell>
          <cell r="Y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R40">
            <v>53.963000000000001</v>
          </cell>
          <cell r="S40">
            <v>17.446000000000002</v>
          </cell>
          <cell r="T40">
            <v>49.889000000000003</v>
          </cell>
          <cell r="U40">
            <v>50</v>
          </cell>
          <cell r="V40">
            <v>75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S42">
            <v>154</v>
          </cell>
          <cell r="T42">
            <v>340</v>
          </cell>
          <cell r="U42">
            <v>340</v>
          </cell>
          <cell r="V42">
            <v>340</v>
          </cell>
          <cell r="W42">
            <v>340</v>
          </cell>
          <cell r="X42">
            <v>340</v>
          </cell>
          <cell r="Y42">
            <v>340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210</v>
          </cell>
          <cell r="U43">
            <v>210</v>
          </cell>
          <cell r="V43">
            <v>210</v>
          </cell>
          <cell r="W43">
            <v>105</v>
          </cell>
        </row>
        <row r="44">
          <cell r="H44">
            <v>50</v>
          </cell>
          <cell r="I44">
            <v>51</v>
          </cell>
          <cell r="J44">
            <v>52</v>
          </cell>
          <cell r="K44">
            <v>52</v>
          </cell>
          <cell r="L44">
            <v>52</v>
          </cell>
          <cell r="M44">
            <v>52</v>
          </cell>
          <cell r="N44">
            <v>52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U45">
            <v>100</v>
          </cell>
          <cell r="V45">
            <v>126</v>
          </cell>
          <cell r="W45">
            <v>100</v>
          </cell>
          <cell r="X45">
            <v>100</v>
          </cell>
        </row>
        <row r="46">
          <cell r="U46">
            <v>100</v>
          </cell>
          <cell r="V46">
            <v>100</v>
          </cell>
          <cell r="W46">
            <v>100</v>
          </cell>
          <cell r="X46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60.048000000000002</v>
          </cell>
          <cell r="W48">
            <v>26</v>
          </cell>
          <cell r="X48">
            <v>26</v>
          </cell>
          <cell r="Y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O54">
            <v>12</v>
          </cell>
        </row>
        <row r="55">
          <cell r="M55">
            <v>14</v>
          </cell>
          <cell r="N55">
            <v>12</v>
          </cell>
        </row>
        <row r="57">
          <cell r="B57">
            <v>1309.0549999999996</v>
          </cell>
          <cell r="C57">
            <v>1361.4649999999997</v>
          </cell>
          <cell r="D57">
            <v>1419.7950000000001</v>
          </cell>
          <cell r="E57">
            <v>1415.1459999999997</v>
          </cell>
          <cell r="F57">
            <v>1432.3260000000002</v>
          </cell>
          <cell r="G57">
            <v>1493.3669999999997</v>
          </cell>
          <cell r="H57">
            <v>1657.5450000000001</v>
          </cell>
          <cell r="I57">
            <v>2147.2040000000006</v>
          </cell>
          <cell r="J57">
            <v>2725.2420000000002</v>
          </cell>
          <cell r="K57">
            <v>3139.7730000000006</v>
          </cell>
          <cell r="L57">
            <v>3342.5369999999998</v>
          </cell>
          <cell r="M57">
            <v>3406.3790000000008</v>
          </cell>
          <cell r="N57">
            <v>3417.4630000000002</v>
          </cell>
          <cell r="O57">
            <v>3371.9180000000001</v>
          </cell>
          <cell r="P57">
            <v>3196.2989999999995</v>
          </cell>
          <cell r="Q57">
            <v>2856.2550000000001</v>
          </cell>
          <cell r="R57">
            <v>2345.8660000000013</v>
          </cell>
          <cell r="S57">
            <v>1696.1140000000003</v>
          </cell>
          <cell r="T57">
            <v>1063.143</v>
          </cell>
          <cell r="U57">
            <v>751.24299999999982</v>
          </cell>
          <cell r="V57">
            <v>649.34100000000012</v>
          </cell>
          <cell r="W57">
            <v>606.10900000000004</v>
          </cell>
          <cell r="X57">
            <v>566.43200000000013</v>
          </cell>
          <cell r="Y57">
            <v>516.32299999999998</v>
          </cell>
        </row>
        <row r="70">
          <cell r="B70">
            <v>218</v>
          </cell>
          <cell r="C70">
            <v>132</v>
          </cell>
          <cell r="D70">
            <v>126.08799999999999</v>
          </cell>
          <cell r="E70">
            <v>84.418999999999997</v>
          </cell>
          <cell r="F70">
            <v>25</v>
          </cell>
          <cell r="G70">
            <v>25</v>
          </cell>
          <cell r="H70">
            <v>115</v>
          </cell>
          <cell r="I70">
            <v>176</v>
          </cell>
          <cell r="J70">
            <v>182</v>
          </cell>
          <cell r="K70">
            <v>171</v>
          </cell>
          <cell r="L70">
            <v>186</v>
          </cell>
          <cell r="M70">
            <v>186</v>
          </cell>
          <cell r="N70">
            <v>174</v>
          </cell>
          <cell r="O70">
            <v>192</v>
          </cell>
          <cell r="P70">
            <v>183</v>
          </cell>
          <cell r="Q70">
            <v>211</v>
          </cell>
          <cell r="R70">
            <v>254</v>
          </cell>
          <cell r="S70">
            <v>219</v>
          </cell>
          <cell r="T70">
            <v>244</v>
          </cell>
          <cell r="U70">
            <v>202</v>
          </cell>
          <cell r="V70">
            <v>175</v>
          </cell>
          <cell r="W70">
            <v>175</v>
          </cell>
          <cell r="X70">
            <v>159</v>
          </cell>
          <cell r="Y70">
            <v>185</v>
          </cell>
        </row>
        <row r="71">
          <cell r="B71">
            <v>457</v>
          </cell>
          <cell r="C71">
            <v>457</v>
          </cell>
          <cell r="D71">
            <v>437</v>
          </cell>
          <cell r="E71">
            <v>448</v>
          </cell>
          <cell r="F71">
            <v>441</v>
          </cell>
          <cell r="G71">
            <v>446</v>
          </cell>
          <cell r="H71">
            <v>430</v>
          </cell>
          <cell r="I71">
            <v>457</v>
          </cell>
          <cell r="J71">
            <v>448</v>
          </cell>
          <cell r="K71">
            <v>457</v>
          </cell>
          <cell r="L71">
            <v>457</v>
          </cell>
          <cell r="M71">
            <v>450</v>
          </cell>
          <cell r="N71">
            <v>450</v>
          </cell>
          <cell r="O71">
            <v>429</v>
          </cell>
          <cell r="P71">
            <v>449</v>
          </cell>
          <cell r="Q71">
            <v>431</v>
          </cell>
          <cell r="R71">
            <v>456</v>
          </cell>
          <cell r="S71">
            <v>456</v>
          </cell>
          <cell r="T71">
            <v>454</v>
          </cell>
          <cell r="U71">
            <v>362</v>
          </cell>
          <cell r="V71">
            <v>362</v>
          </cell>
          <cell r="W71">
            <v>366</v>
          </cell>
          <cell r="X71">
            <v>387</v>
          </cell>
          <cell r="Y71">
            <v>387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660</v>
          </cell>
          <cell r="I72">
            <v>617.29999999999995</v>
          </cell>
          <cell r="J72">
            <v>533.4</v>
          </cell>
          <cell r="K72">
            <v>660</v>
          </cell>
          <cell r="L72">
            <v>660</v>
          </cell>
          <cell r="M72">
            <v>660</v>
          </cell>
          <cell r="N72">
            <v>660</v>
          </cell>
          <cell r="O72">
            <v>660</v>
          </cell>
          <cell r="P72">
            <v>660</v>
          </cell>
          <cell r="Q72">
            <v>660</v>
          </cell>
          <cell r="R72">
            <v>660</v>
          </cell>
          <cell r="S72">
            <v>660</v>
          </cell>
          <cell r="T72">
            <v>637.4</v>
          </cell>
          <cell r="U72">
            <v>557</v>
          </cell>
          <cell r="V72">
            <v>533.5</v>
          </cell>
          <cell r="W72">
            <v>472.8</v>
          </cell>
          <cell r="X72">
            <v>660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1031.0059999999999</v>
          </cell>
          <cell r="C62">
            <v>1033.8610000000001</v>
          </cell>
          <cell r="D62">
            <v>1022.997</v>
          </cell>
          <cell r="E62">
            <v>1026.883</v>
          </cell>
          <cell r="F62">
            <v>1016.813</v>
          </cell>
          <cell r="G62">
            <v>1005.6079999999999</v>
          </cell>
          <cell r="H62">
            <v>1007.6870000000001</v>
          </cell>
          <cell r="I62">
            <v>1020.797</v>
          </cell>
          <cell r="J62">
            <v>1020.303</v>
          </cell>
          <cell r="K62">
            <v>1012.4509999999999</v>
          </cell>
          <cell r="L62">
            <v>1012.598</v>
          </cell>
          <cell r="M62">
            <v>1010.18</v>
          </cell>
          <cell r="N62">
            <v>1012.528</v>
          </cell>
          <cell r="O62">
            <v>972.5</v>
          </cell>
          <cell r="P62">
            <v>933.70099999999991</v>
          </cell>
          <cell r="Q62">
            <v>930.69100000000003</v>
          </cell>
          <cell r="R62">
            <v>916.8599999999999</v>
          </cell>
          <cell r="S62">
            <v>935.20699999999999</v>
          </cell>
          <cell r="T62">
            <v>933.28700000000003</v>
          </cell>
          <cell r="U62">
            <v>929.96699999999998</v>
          </cell>
          <cell r="V62">
            <v>948.17599999999993</v>
          </cell>
          <cell r="W62">
            <v>940.25400000000002</v>
          </cell>
          <cell r="X62">
            <v>931.43599999999992</v>
          </cell>
          <cell r="Y62">
            <v>929.30700000000002</v>
          </cell>
        </row>
        <row r="63">
          <cell r="B63">
            <v>1328.8580000000002</v>
          </cell>
          <cell r="C63">
            <v>1311.8299999999997</v>
          </cell>
          <cell r="D63">
            <v>1254.6960000000001</v>
          </cell>
          <cell r="E63">
            <v>1230.7549999999999</v>
          </cell>
          <cell r="F63">
            <v>1240.6090000000002</v>
          </cell>
          <cell r="G63">
            <v>1286.904</v>
          </cell>
          <cell r="H63">
            <v>1371.2439999999999</v>
          </cell>
          <cell r="I63">
            <v>1461.3720000000001</v>
          </cell>
          <cell r="J63">
            <v>1544.663</v>
          </cell>
          <cell r="K63">
            <v>1600.5489999999998</v>
          </cell>
          <cell r="L63">
            <v>1619.2819999999997</v>
          </cell>
          <cell r="M63">
            <v>1642.066</v>
          </cell>
          <cell r="N63">
            <v>1647.0539999999999</v>
          </cell>
          <cell r="O63">
            <v>1619.0889999999999</v>
          </cell>
          <cell r="P63">
            <v>1586.0400000000002</v>
          </cell>
          <cell r="Q63">
            <v>1572.4579999999999</v>
          </cell>
          <cell r="R63">
            <v>1531.0430000000001</v>
          </cell>
          <cell r="S63">
            <v>1505.9959999999999</v>
          </cell>
          <cell r="T63">
            <v>1462.4929999999999</v>
          </cell>
          <cell r="U63">
            <v>1402.8280000000004</v>
          </cell>
          <cell r="V63">
            <v>1326.694</v>
          </cell>
          <cell r="W63">
            <v>1252.1919999999998</v>
          </cell>
          <cell r="X63">
            <v>1216.3630000000001</v>
          </cell>
          <cell r="Y63">
            <v>1116.9060000000002</v>
          </cell>
        </row>
        <row r="64">
          <cell r="B64">
            <v>4966.8639999999996</v>
          </cell>
          <cell r="C64">
            <v>4719.8859999999995</v>
          </cell>
          <cell r="D64">
            <v>4358.3869999999997</v>
          </cell>
          <cell r="E64">
            <v>4145.3179999999993</v>
          </cell>
          <cell r="F64">
            <v>4037.2350000000001</v>
          </cell>
          <cell r="G64">
            <v>3919.7460000000001</v>
          </cell>
          <cell r="H64">
            <v>4028.2109999999998</v>
          </cell>
          <cell r="I64">
            <v>4450.585</v>
          </cell>
          <cell r="J64">
            <v>5000.3829999999998</v>
          </cell>
          <cell r="K64">
            <v>5481.6219999999985</v>
          </cell>
          <cell r="L64">
            <v>5857.4159999999993</v>
          </cell>
          <cell r="M64">
            <v>6269.393</v>
          </cell>
          <cell r="N64">
            <v>6620.16</v>
          </cell>
          <cell r="O64">
            <v>6659.5239999999994</v>
          </cell>
          <cell r="P64">
            <v>6508.7139999999999</v>
          </cell>
          <cell r="Q64">
            <v>6450.375</v>
          </cell>
          <cell r="R64">
            <v>6332.6860000000015</v>
          </cell>
          <cell r="S64">
            <v>6188.6169999999993</v>
          </cell>
          <cell r="T64">
            <v>5977.8719999999994</v>
          </cell>
          <cell r="U64">
            <v>5909.0069999999987</v>
          </cell>
          <cell r="V64">
            <v>6038.8059999999996</v>
          </cell>
          <cell r="W64">
            <v>5754.2650000000003</v>
          </cell>
          <cell r="X64">
            <v>5477.3859999999995</v>
          </cell>
          <cell r="Y64">
            <v>5179.8779999999997</v>
          </cell>
        </row>
        <row r="65">
          <cell r="E65">
            <v>110</v>
          </cell>
          <cell r="F65">
            <v>110</v>
          </cell>
          <cell r="G65">
            <v>110</v>
          </cell>
          <cell r="H65">
            <v>110</v>
          </cell>
        </row>
        <row r="66">
          <cell r="B66">
            <v>180</v>
          </cell>
          <cell r="C66">
            <v>181.5</v>
          </cell>
          <cell r="D66">
            <v>150</v>
          </cell>
          <cell r="E66">
            <v>131</v>
          </cell>
          <cell r="F66">
            <v>122</v>
          </cell>
          <cell r="G66">
            <v>123</v>
          </cell>
          <cell r="H66">
            <v>118.5</v>
          </cell>
          <cell r="I66">
            <v>113.5</v>
          </cell>
          <cell r="J66">
            <v>160.5</v>
          </cell>
          <cell r="K66">
            <v>201</v>
          </cell>
          <cell r="L66">
            <v>207.5</v>
          </cell>
          <cell r="M66">
            <v>204.5</v>
          </cell>
          <cell r="N66">
            <v>201.5</v>
          </cell>
          <cell r="O66">
            <v>192.5</v>
          </cell>
          <cell r="P66">
            <v>182.5</v>
          </cell>
          <cell r="Q66">
            <v>180.5</v>
          </cell>
          <cell r="R66">
            <v>182.5</v>
          </cell>
          <cell r="S66">
            <v>193</v>
          </cell>
          <cell r="T66">
            <v>195</v>
          </cell>
          <cell r="U66">
            <v>198</v>
          </cell>
          <cell r="V66">
            <v>200.5</v>
          </cell>
          <cell r="W66">
            <v>197.5</v>
          </cell>
          <cell r="X66">
            <v>191</v>
          </cell>
          <cell r="Y66">
            <v>183</v>
          </cell>
        </row>
        <row r="70">
          <cell r="B70">
            <v>163</v>
          </cell>
          <cell r="C70">
            <v>123</v>
          </cell>
          <cell r="D70">
            <v>270</v>
          </cell>
          <cell r="E70">
            <v>264</v>
          </cell>
          <cell r="F70">
            <v>279</v>
          </cell>
          <cell r="G70">
            <v>289</v>
          </cell>
          <cell r="H70">
            <v>262</v>
          </cell>
          <cell r="I70">
            <v>283</v>
          </cell>
          <cell r="J70">
            <v>296</v>
          </cell>
          <cell r="K70">
            <v>332</v>
          </cell>
          <cell r="L70">
            <v>352</v>
          </cell>
          <cell r="M70">
            <v>326</v>
          </cell>
          <cell r="N70">
            <v>300</v>
          </cell>
          <cell r="O70">
            <v>265</v>
          </cell>
          <cell r="P70">
            <v>250</v>
          </cell>
          <cell r="Q70">
            <v>279</v>
          </cell>
          <cell r="R70">
            <v>300</v>
          </cell>
          <cell r="S70">
            <v>301</v>
          </cell>
          <cell r="T70">
            <v>310</v>
          </cell>
          <cell r="U70">
            <v>301</v>
          </cell>
          <cell r="V70">
            <v>304</v>
          </cell>
          <cell r="W70">
            <v>290</v>
          </cell>
          <cell r="X70">
            <v>269</v>
          </cell>
          <cell r="Y70">
            <v>257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42</v>
          </cell>
          <cell r="I71">
            <v>7</v>
          </cell>
          <cell r="J71">
            <v>7</v>
          </cell>
          <cell r="K71">
            <v>7</v>
          </cell>
          <cell r="L71">
            <v>25</v>
          </cell>
          <cell r="M71">
            <v>30</v>
          </cell>
          <cell r="N71">
            <v>30</v>
          </cell>
          <cell r="O71">
            <v>30</v>
          </cell>
          <cell r="P71">
            <v>28</v>
          </cell>
          <cell r="Q71">
            <v>21</v>
          </cell>
          <cell r="R71">
            <v>12</v>
          </cell>
          <cell r="S71">
            <v>7</v>
          </cell>
          <cell r="T71">
            <v>7</v>
          </cell>
          <cell r="U71">
            <v>23</v>
          </cell>
          <cell r="V71">
            <v>23</v>
          </cell>
          <cell r="W71">
            <v>23</v>
          </cell>
          <cell r="X71">
            <v>23</v>
          </cell>
          <cell r="Y71">
            <v>23</v>
          </cell>
        </row>
      </sheetData>
      <sheetData sheetId="18">
        <row r="7">
          <cell r="B7">
            <v>132.22999999999999</v>
          </cell>
          <cell r="C7">
            <v>110.75</v>
          </cell>
          <cell r="D7">
            <v>98.27</v>
          </cell>
          <cell r="E7">
            <v>94.88</v>
          </cell>
          <cell r="F7">
            <v>94.02</v>
          </cell>
          <cell r="G7">
            <v>85.16</v>
          </cell>
          <cell r="H7">
            <v>84.1</v>
          </cell>
          <cell r="I7">
            <v>81.42</v>
          </cell>
          <cell r="J7">
            <v>84.1</v>
          </cell>
          <cell r="K7">
            <v>84.1</v>
          </cell>
          <cell r="L7">
            <v>89.4</v>
          </cell>
          <cell r="M7">
            <v>113.93</v>
          </cell>
          <cell r="N7">
            <v>138.36000000000001</v>
          </cell>
          <cell r="O7">
            <v>141.5</v>
          </cell>
          <cell r="P7">
            <v>132.24</v>
          </cell>
          <cell r="Q7">
            <v>160.32</v>
          </cell>
          <cell r="R7">
            <v>160.80000000000001</v>
          </cell>
          <cell r="S7">
            <v>160.80000000000001</v>
          </cell>
          <cell r="T7">
            <v>160.80000000000001</v>
          </cell>
          <cell r="U7">
            <v>160.63999999999999</v>
          </cell>
          <cell r="V7">
            <v>161.12</v>
          </cell>
          <cell r="W7">
            <v>160.16</v>
          </cell>
          <cell r="X7">
            <v>160.16</v>
          </cell>
          <cell r="Y7">
            <v>160.32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DANSKECOM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44413</v>
          </cell>
        </row>
        <row r="4">
          <cell r="B4">
            <v>44413</v>
          </cell>
        </row>
        <row r="5">
          <cell r="B5">
            <v>44413</v>
          </cell>
        </row>
        <row r="6">
          <cell r="B6">
            <v>44413</v>
          </cell>
        </row>
        <row r="7">
          <cell r="B7">
            <v>44413</v>
          </cell>
        </row>
        <row r="8">
          <cell r="B8">
            <v>44413</v>
          </cell>
        </row>
        <row r="9">
          <cell r="B9">
            <v>44413</v>
          </cell>
        </row>
        <row r="10">
          <cell r="B10">
            <v>44413</v>
          </cell>
        </row>
        <row r="11">
          <cell r="B11">
            <v>44413</v>
          </cell>
        </row>
        <row r="12">
          <cell r="B12">
            <v>44413</v>
          </cell>
        </row>
        <row r="13">
          <cell r="B13">
            <v>44413</v>
          </cell>
        </row>
        <row r="14">
          <cell r="B14">
            <v>44413</v>
          </cell>
        </row>
        <row r="15">
          <cell r="B15">
            <v>44413</v>
          </cell>
        </row>
        <row r="16">
          <cell r="B16">
            <v>44413</v>
          </cell>
        </row>
      </sheetData>
      <sheetData sheetId="41">
        <row r="2">
          <cell r="C2">
            <v>44416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916.55089999999996</v>
          </cell>
          <cell r="J12">
            <v>916.55100000000004</v>
          </cell>
          <cell r="K12">
            <v>914.553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268.97559999999999</v>
          </cell>
          <cell r="J27">
            <v>268.976</v>
          </cell>
          <cell r="K27">
            <v>268.976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7676.7280000000001</v>
      </c>
      <c r="C4" s="18">
        <v>7377.0770000000011</v>
      </c>
      <c r="D4" s="18">
        <v>7063.079999999999</v>
      </c>
      <c r="E4" s="18">
        <v>6914.9559999999992</v>
      </c>
      <c r="F4" s="18">
        <v>6812.6570000000011</v>
      </c>
      <c r="G4" s="18">
        <v>6741.2579999999998</v>
      </c>
      <c r="H4" s="18">
        <v>6939.6419999999989</v>
      </c>
      <c r="I4" s="18">
        <v>7336.2780000000012</v>
      </c>
      <c r="J4" s="18">
        <v>8028.8720000000003</v>
      </c>
      <c r="K4" s="18">
        <v>8634.6219999999976</v>
      </c>
      <c r="L4" s="18">
        <v>9073.7960000000003</v>
      </c>
      <c r="M4" s="18">
        <v>9482.139000000001</v>
      </c>
      <c r="N4" s="18">
        <v>9811.2420000000002</v>
      </c>
      <c r="O4" s="18">
        <v>9738.6130000000012</v>
      </c>
      <c r="P4" s="18">
        <v>9488.9550000000017</v>
      </c>
      <c r="Q4" s="18">
        <v>9434.0240000000013</v>
      </c>
      <c r="R4" s="18">
        <v>9275.0889999999981</v>
      </c>
      <c r="S4" s="18">
        <v>9130.82</v>
      </c>
      <c r="T4" s="18">
        <v>8885.6329999999998</v>
      </c>
      <c r="U4" s="18">
        <v>8763.81</v>
      </c>
      <c r="V4" s="18">
        <v>8841.2170000000006</v>
      </c>
      <c r="W4" s="18">
        <v>8457.2419999999984</v>
      </c>
      <c r="X4" s="18">
        <v>8108.1850000000004</v>
      </c>
      <c r="Y4" s="18">
        <v>7689.0910000000013</v>
      </c>
      <c r="Z4" s="19"/>
      <c r="AA4" s="20">
        <f>SUM(B4:Z4)</f>
        <v>199705.02600000001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132.22999999999999</v>
      </c>
      <c r="C7" s="28">
        <v>110.75</v>
      </c>
      <c r="D7" s="28">
        <v>98.27</v>
      </c>
      <c r="E7" s="28">
        <v>94.88</v>
      </c>
      <c r="F7" s="28">
        <v>94.02</v>
      </c>
      <c r="G7" s="28">
        <v>85.16</v>
      </c>
      <c r="H7" s="28">
        <v>84.1</v>
      </c>
      <c r="I7" s="28">
        <v>81.42</v>
      </c>
      <c r="J7" s="28">
        <v>84.1</v>
      </c>
      <c r="K7" s="28">
        <v>84.1</v>
      </c>
      <c r="L7" s="28">
        <v>89.4</v>
      </c>
      <c r="M7" s="28">
        <v>113.93</v>
      </c>
      <c r="N7" s="28">
        <v>138.36000000000001</v>
      </c>
      <c r="O7" s="28">
        <v>141.5</v>
      </c>
      <c r="P7" s="28">
        <v>132.24</v>
      </c>
      <c r="Q7" s="28">
        <v>160.32</v>
      </c>
      <c r="R7" s="28">
        <v>160.80000000000001</v>
      </c>
      <c r="S7" s="28">
        <v>160.80000000000001</v>
      </c>
      <c r="T7" s="28">
        <v>160.80000000000001</v>
      </c>
      <c r="U7" s="28">
        <v>160.63999999999999</v>
      </c>
      <c r="V7" s="28">
        <v>161.12</v>
      </c>
      <c r="W7" s="28">
        <v>160.16</v>
      </c>
      <c r="X7" s="28">
        <v>160.16</v>
      </c>
      <c r="Y7" s="28">
        <v>160.32</v>
      </c>
      <c r="Z7" s="29"/>
      <c r="AA7" s="30">
        <f>IF(SUM(GR_MAINLAND_MCP_SUM_SELL)&lt;&gt;0,AVERAGEIF(GR_MAINLAND_MCP_SUM_SELL,"&lt;&gt;"""),"")</f>
        <v>125.39916666666666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1246.211</v>
      </c>
      <c r="C10" s="42">
        <v>1109</v>
      </c>
      <c r="D10" s="42">
        <v>956</v>
      </c>
      <c r="E10" s="42">
        <v>956</v>
      </c>
      <c r="F10" s="42">
        <v>956</v>
      </c>
      <c r="G10" s="42">
        <v>956</v>
      </c>
      <c r="H10" s="42">
        <v>956</v>
      </c>
      <c r="I10" s="42">
        <v>956</v>
      </c>
      <c r="J10" s="42">
        <v>956</v>
      </c>
      <c r="K10" s="42">
        <v>956</v>
      </c>
      <c r="L10" s="42">
        <v>956</v>
      </c>
      <c r="M10" s="42">
        <v>1109</v>
      </c>
      <c r="N10" s="42">
        <v>1293</v>
      </c>
      <c r="O10" s="42">
        <v>1293</v>
      </c>
      <c r="P10" s="42">
        <v>1271.6890000000001</v>
      </c>
      <c r="Q10" s="42">
        <v>1293</v>
      </c>
      <c r="R10" s="42">
        <v>1293</v>
      </c>
      <c r="S10" s="42">
        <v>1293</v>
      </c>
      <c r="T10" s="42">
        <v>1293</v>
      </c>
      <c r="U10" s="42">
        <v>1293</v>
      </c>
      <c r="V10" s="42">
        <v>1293</v>
      </c>
      <c r="W10" s="42">
        <v>1293</v>
      </c>
      <c r="X10" s="42">
        <v>1293</v>
      </c>
      <c r="Y10" s="42">
        <v>1293</v>
      </c>
      <c r="Z10" s="43"/>
      <c r="AA10" s="44">
        <f>SUM(B10:Z10)</f>
        <v>27562.9</v>
      </c>
    </row>
    <row r="11" spans="1:27" ht="24.95" customHeight="1" x14ac:dyDescent="0.2">
      <c r="A11" s="45" t="s">
        <v>7</v>
      </c>
      <c r="B11" s="46">
        <v>3622.4620000000004</v>
      </c>
      <c r="C11" s="47">
        <v>3493.6120000000001</v>
      </c>
      <c r="D11" s="47">
        <v>3300.1970000000001</v>
      </c>
      <c r="E11" s="47">
        <v>3187.3910000000001</v>
      </c>
      <c r="F11" s="47">
        <v>3108.3310000000001</v>
      </c>
      <c r="G11" s="47">
        <v>2970.8910000000001</v>
      </c>
      <c r="H11" s="47">
        <v>2789.0970000000002</v>
      </c>
      <c r="I11" s="47">
        <v>2564.7740000000003</v>
      </c>
      <c r="J11" s="47">
        <v>2765.23</v>
      </c>
      <c r="K11" s="47">
        <v>2819.8490000000002</v>
      </c>
      <c r="L11" s="47">
        <v>3041.259</v>
      </c>
      <c r="M11" s="47">
        <v>3405.76</v>
      </c>
      <c r="N11" s="47">
        <v>3553.779</v>
      </c>
      <c r="O11" s="47">
        <v>3555.6949999999997</v>
      </c>
      <c r="P11" s="47">
        <v>3503.9670000000001</v>
      </c>
      <c r="Q11" s="47">
        <v>3577.8670000000002</v>
      </c>
      <c r="R11" s="47">
        <v>3578.26</v>
      </c>
      <c r="S11" s="47">
        <v>3719.26</v>
      </c>
      <c r="T11" s="47">
        <v>3730.201</v>
      </c>
      <c r="U11" s="47">
        <v>3756.2719999999999</v>
      </c>
      <c r="V11" s="47">
        <v>3799.3280000000004</v>
      </c>
      <c r="W11" s="47">
        <v>3818.7830000000004</v>
      </c>
      <c r="X11" s="47">
        <v>3747.7830000000004</v>
      </c>
      <c r="Y11" s="47">
        <v>3755.1440000000002</v>
      </c>
      <c r="Z11" s="48"/>
      <c r="AA11" s="49">
        <f>SUM(B11:Z11)</f>
        <v>81165.191999999995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140</v>
      </c>
      <c r="G12" s="47">
        <v>140</v>
      </c>
      <c r="H12" s="47">
        <v>282</v>
      </c>
      <c r="I12" s="47">
        <v>368</v>
      </c>
      <c r="J12" s="47">
        <v>369</v>
      </c>
      <c r="K12" s="47">
        <v>381</v>
      </c>
      <c r="L12" s="47">
        <v>381</v>
      </c>
      <c r="M12" s="47">
        <v>215</v>
      </c>
      <c r="N12" s="47">
        <v>213</v>
      </c>
      <c r="O12" s="47">
        <v>187</v>
      </c>
      <c r="P12" s="47">
        <v>175</v>
      </c>
      <c r="Q12" s="47">
        <v>354.90199999999999</v>
      </c>
      <c r="R12" s="47">
        <v>637.96299999999997</v>
      </c>
      <c r="S12" s="47">
        <v>1037.4459999999999</v>
      </c>
      <c r="T12" s="47">
        <v>1413.8889999999999</v>
      </c>
      <c r="U12" s="47">
        <v>1792.2950000000001</v>
      </c>
      <c r="V12" s="47">
        <v>1979.048</v>
      </c>
      <c r="W12" s="47">
        <v>1675.55</v>
      </c>
      <c r="X12" s="47">
        <v>1244.97</v>
      </c>
      <c r="Y12" s="47">
        <v>842.62400000000002</v>
      </c>
      <c r="Z12" s="48"/>
      <c r="AA12" s="49">
        <f>SUM(B12:Z12)</f>
        <v>14285.686999999998</v>
      </c>
    </row>
    <row r="13" spans="1:27" ht="24.95" customHeight="1" x14ac:dyDescent="0.2">
      <c r="A13" s="50" t="s">
        <v>9</v>
      </c>
      <c r="B13" s="51">
        <v>1309.0549999999996</v>
      </c>
      <c r="C13" s="52">
        <v>1361.4649999999997</v>
      </c>
      <c r="D13" s="52">
        <v>1419.7950000000001</v>
      </c>
      <c r="E13" s="52">
        <v>1415.1459999999997</v>
      </c>
      <c r="F13" s="52">
        <v>1432.3260000000002</v>
      </c>
      <c r="G13" s="52">
        <v>1493.3669999999997</v>
      </c>
      <c r="H13" s="52">
        <v>1657.5450000000001</v>
      </c>
      <c r="I13" s="52">
        <v>2147.2040000000006</v>
      </c>
      <c r="J13" s="52">
        <v>2725.2420000000002</v>
      </c>
      <c r="K13" s="52">
        <v>3139.7730000000006</v>
      </c>
      <c r="L13" s="52">
        <v>3342.5369999999998</v>
      </c>
      <c r="M13" s="52">
        <v>3406.3790000000008</v>
      </c>
      <c r="N13" s="52">
        <v>3417.4630000000002</v>
      </c>
      <c r="O13" s="52">
        <v>3371.9180000000001</v>
      </c>
      <c r="P13" s="52">
        <v>3196.2989999999995</v>
      </c>
      <c r="Q13" s="52">
        <v>2856.2550000000001</v>
      </c>
      <c r="R13" s="52">
        <v>2345.8660000000013</v>
      </c>
      <c r="S13" s="52">
        <v>1696.1140000000003</v>
      </c>
      <c r="T13" s="52">
        <v>1063.143</v>
      </c>
      <c r="U13" s="52">
        <v>751.24299999999982</v>
      </c>
      <c r="V13" s="52">
        <v>649.34100000000012</v>
      </c>
      <c r="W13" s="52">
        <v>606.10900000000004</v>
      </c>
      <c r="X13" s="52">
        <v>566.43200000000013</v>
      </c>
      <c r="Y13" s="52">
        <v>516.32299999999998</v>
      </c>
      <c r="Z13" s="53"/>
      <c r="AA13" s="54">
        <f>SUM(B13:Z13)</f>
        <v>45886.340000000004</v>
      </c>
    </row>
    <row r="14" spans="1:27" ht="30" customHeight="1" thickBot="1" x14ac:dyDescent="0.25">
      <c r="A14" s="55" t="s">
        <v>10</v>
      </c>
      <c r="B14" s="56">
        <f>IF(LEN(B$2)&gt;0,SUM(B10:B13),"")</f>
        <v>6291.7280000000001</v>
      </c>
      <c r="C14" s="57">
        <f t="shared" ref="C14:Z14" si="0">IF(LEN(C$2)&gt;0,SUM(C10:C13),"")</f>
        <v>6078.0769999999993</v>
      </c>
      <c r="D14" s="57">
        <f t="shared" si="0"/>
        <v>5789.9920000000002</v>
      </c>
      <c r="E14" s="57">
        <f t="shared" si="0"/>
        <v>5672.5369999999994</v>
      </c>
      <c r="F14" s="57">
        <f t="shared" si="0"/>
        <v>5636.6570000000002</v>
      </c>
      <c r="G14" s="57">
        <f t="shared" si="0"/>
        <v>5560.2579999999998</v>
      </c>
      <c r="H14" s="57">
        <f t="shared" si="0"/>
        <v>5684.6419999999998</v>
      </c>
      <c r="I14" s="57">
        <f t="shared" si="0"/>
        <v>6035.978000000001</v>
      </c>
      <c r="J14" s="57">
        <f t="shared" si="0"/>
        <v>6815.4719999999998</v>
      </c>
      <c r="K14" s="57">
        <f t="shared" si="0"/>
        <v>7296.6220000000012</v>
      </c>
      <c r="L14" s="57">
        <f t="shared" si="0"/>
        <v>7720.7960000000003</v>
      </c>
      <c r="M14" s="57">
        <f t="shared" si="0"/>
        <v>8136.139000000001</v>
      </c>
      <c r="N14" s="57">
        <f t="shared" si="0"/>
        <v>8477.2420000000002</v>
      </c>
      <c r="O14" s="57">
        <f t="shared" si="0"/>
        <v>8407.6129999999994</v>
      </c>
      <c r="P14" s="57">
        <f t="shared" si="0"/>
        <v>8146.9549999999999</v>
      </c>
      <c r="Q14" s="57">
        <f t="shared" si="0"/>
        <v>8082.0240000000003</v>
      </c>
      <c r="R14" s="57">
        <f t="shared" si="0"/>
        <v>7855.0890000000018</v>
      </c>
      <c r="S14" s="57">
        <f t="shared" si="0"/>
        <v>7745.8200000000006</v>
      </c>
      <c r="T14" s="57">
        <f t="shared" si="0"/>
        <v>7500.2330000000002</v>
      </c>
      <c r="U14" s="57">
        <f t="shared" si="0"/>
        <v>7592.8099999999995</v>
      </c>
      <c r="V14" s="57">
        <f t="shared" si="0"/>
        <v>7720.7170000000006</v>
      </c>
      <c r="W14" s="57">
        <f t="shared" si="0"/>
        <v>7393.4420000000009</v>
      </c>
      <c r="X14" s="57">
        <f t="shared" si="0"/>
        <v>6852.1850000000004</v>
      </c>
      <c r="Y14" s="57">
        <f t="shared" si="0"/>
        <v>6407.0910000000003</v>
      </c>
      <c r="Z14" s="58" t="str">
        <f t="shared" si="0"/>
        <v/>
      </c>
      <c r="AA14" s="59">
        <f>SUM(AA9:AA13)</f>
        <v>168900.11900000001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1355.9</v>
      </c>
      <c r="C25" s="67">
        <v>1395.9</v>
      </c>
      <c r="D25" s="67">
        <v>1427.9</v>
      </c>
      <c r="E25" s="67">
        <v>1440.9</v>
      </c>
      <c r="F25" s="67">
        <v>1458.9</v>
      </c>
      <c r="G25" s="67">
        <v>1482.9</v>
      </c>
      <c r="H25" s="67">
        <v>1720.9</v>
      </c>
      <c r="I25" s="67">
        <v>2229.9</v>
      </c>
      <c r="J25" s="67">
        <v>2656.9</v>
      </c>
      <c r="K25" s="67">
        <v>3018.9</v>
      </c>
      <c r="L25" s="67">
        <v>3174.9</v>
      </c>
      <c r="M25" s="67">
        <v>3057.9</v>
      </c>
      <c r="N25" s="67">
        <v>3045.9</v>
      </c>
      <c r="O25" s="67">
        <v>2959.9</v>
      </c>
      <c r="P25" s="67">
        <v>2801.9</v>
      </c>
      <c r="Q25" s="67">
        <v>2557.9</v>
      </c>
      <c r="R25" s="67">
        <v>2252.9</v>
      </c>
      <c r="S25" s="67">
        <v>2179.9</v>
      </c>
      <c r="T25" s="67">
        <v>1996.9</v>
      </c>
      <c r="U25" s="67">
        <v>2208.9</v>
      </c>
      <c r="V25" s="67">
        <v>2392.9</v>
      </c>
      <c r="W25" s="67">
        <v>2386.9</v>
      </c>
      <c r="X25" s="67">
        <v>2010.9</v>
      </c>
      <c r="Y25" s="67">
        <v>1469.9</v>
      </c>
      <c r="Z25" s="68"/>
      <c r="AA25" s="69">
        <f>SUM(B25:Z25)</f>
        <v>52686.60000000002</v>
      </c>
    </row>
    <row r="26" spans="1:27" ht="24.95" customHeight="1" x14ac:dyDescent="0.2">
      <c r="A26" s="70" t="s">
        <v>20</v>
      </c>
      <c r="B26" s="71">
        <v>2307.828</v>
      </c>
      <c r="C26" s="72">
        <v>2058.1770000000001</v>
      </c>
      <c r="D26" s="72">
        <v>1722.18</v>
      </c>
      <c r="E26" s="72">
        <v>1561.056</v>
      </c>
      <c r="F26" s="72">
        <v>1440.7570000000001</v>
      </c>
      <c r="G26" s="72">
        <v>1345.3579999999999</v>
      </c>
      <c r="H26" s="72">
        <v>1325.742</v>
      </c>
      <c r="I26" s="72">
        <v>1226.078</v>
      </c>
      <c r="J26" s="72">
        <v>1525.5719999999999</v>
      </c>
      <c r="K26" s="72">
        <v>1642.722</v>
      </c>
      <c r="L26" s="72">
        <v>1925.896</v>
      </c>
      <c r="M26" s="72">
        <v>2451.239</v>
      </c>
      <c r="N26" s="72">
        <v>2792.3420000000001</v>
      </c>
      <c r="O26" s="72">
        <v>2805.7130000000002</v>
      </c>
      <c r="P26" s="72">
        <v>2764.0549999999998</v>
      </c>
      <c r="Q26" s="72">
        <v>2953.1239999999998</v>
      </c>
      <c r="R26" s="72">
        <v>3049.1889999999999</v>
      </c>
      <c r="S26" s="72">
        <v>2857.92</v>
      </c>
      <c r="T26" s="72">
        <v>2818.3330000000001</v>
      </c>
      <c r="U26" s="72">
        <v>2564.91</v>
      </c>
      <c r="V26" s="72">
        <v>2481.817</v>
      </c>
      <c r="W26" s="72">
        <v>2164.5419999999999</v>
      </c>
      <c r="X26" s="72">
        <v>2084.2849999999999</v>
      </c>
      <c r="Y26" s="72">
        <v>2206.1909999999998</v>
      </c>
      <c r="Z26" s="73"/>
      <c r="AA26" s="74">
        <f>SUM(B26:Z26)</f>
        <v>52075.025999999991</v>
      </c>
    </row>
    <row r="27" spans="1:27" ht="24.95" customHeight="1" x14ac:dyDescent="0.2">
      <c r="A27" s="77" t="s">
        <v>21</v>
      </c>
      <c r="B27" s="75">
        <v>3413</v>
      </c>
      <c r="C27" s="76">
        <v>3323</v>
      </c>
      <c r="D27" s="76">
        <v>3313</v>
      </c>
      <c r="E27" s="76">
        <v>3313</v>
      </c>
      <c r="F27" s="76">
        <v>3313</v>
      </c>
      <c r="G27" s="76">
        <v>3313</v>
      </c>
      <c r="H27" s="76">
        <v>3293</v>
      </c>
      <c r="I27" s="76">
        <v>3323</v>
      </c>
      <c r="J27" s="76">
        <v>3373</v>
      </c>
      <c r="K27" s="76">
        <v>3373</v>
      </c>
      <c r="L27" s="76">
        <v>3373</v>
      </c>
      <c r="M27" s="76">
        <v>3373</v>
      </c>
      <c r="N27" s="76">
        <v>3373</v>
      </c>
      <c r="O27" s="76">
        <v>3373</v>
      </c>
      <c r="P27" s="76">
        <v>3323</v>
      </c>
      <c r="Q27" s="76">
        <v>3323</v>
      </c>
      <c r="R27" s="76">
        <v>3373</v>
      </c>
      <c r="S27" s="76">
        <v>3493</v>
      </c>
      <c r="T27" s="76">
        <v>3493</v>
      </c>
      <c r="U27" s="76">
        <v>3493</v>
      </c>
      <c r="V27" s="76">
        <v>3493</v>
      </c>
      <c r="W27" s="76">
        <v>3493</v>
      </c>
      <c r="X27" s="76">
        <v>3413</v>
      </c>
      <c r="Y27" s="76">
        <v>3413</v>
      </c>
      <c r="Z27" s="78"/>
      <c r="AA27" s="79">
        <f>SUM(B27:Z27)</f>
        <v>81152</v>
      </c>
    </row>
    <row r="28" spans="1:27" ht="30" customHeight="1" thickBot="1" x14ac:dyDescent="0.25">
      <c r="A28" s="55" t="s">
        <v>22</v>
      </c>
      <c r="B28" s="56">
        <f>IF(LEN(B$2)&gt;0,SUM(B25:B27),"")</f>
        <v>7076.7280000000001</v>
      </c>
      <c r="C28" s="57">
        <f t="shared" ref="C28:Z28" si="2">IF(LEN(C$2)&gt;0,SUM(C25:C27),"")</f>
        <v>6777.0770000000002</v>
      </c>
      <c r="D28" s="57">
        <f t="shared" si="2"/>
        <v>6463.08</v>
      </c>
      <c r="E28" s="57">
        <f t="shared" si="2"/>
        <v>6314.9560000000001</v>
      </c>
      <c r="F28" s="57">
        <f t="shared" si="2"/>
        <v>6212.6570000000002</v>
      </c>
      <c r="G28" s="57">
        <f t="shared" si="2"/>
        <v>6141.2579999999998</v>
      </c>
      <c r="H28" s="57">
        <f t="shared" si="2"/>
        <v>6339.6419999999998</v>
      </c>
      <c r="I28" s="57">
        <f t="shared" si="2"/>
        <v>6778.9780000000001</v>
      </c>
      <c r="J28" s="57">
        <f t="shared" si="2"/>
        <v>7555.4719999999998</v>
      </c>
      <c r="K28" s="57">
        <f t="shared" si="2"/>
        <v>8034.6220000000003</v>
      </c>
      <c r="L28" s="57">
        <f t="shared" si="2"/>
        <v>8473.7960000000003</v>
      </c>
      <c r="M28" s="57">
        <f t="shared" si="2"/>
        <v>8882.1389999999992</v>
      </c>
      <c r="N28" s="57">
        <f t="shared" si="2"/>
        <v>9211.2420000000002</v>
      </c>
      <c r="O28" s="57">
        <f t="shared" si="2"/>
        <v>9138.6130000000012</v>
      </c>
      <c r="P28" s="57">
        <f t="shared" si="2"/>
        <v>8888.9549999999999</v>
      </c>
      <c r="Q28" s="57">
        <f t="shared" si="2"/>
        <v>8834.0239999999994</v>
      </c>
      <c r="R28" s="57">
        <f t="shared" si="2"/>
        <v>8675.0889999999999</v>
      </c>
      <c r="S28" s="57">
        <f t="shared" si="2"/>
        <v>8530.82</v>
      </c>
      <c r="T28" s="57">
        <f t="shared" si="2"/>
        <v>8308.2330000000002</v>
      </c>
      <c r="U28" s="57">
        <f t="shared" si="2"/>
        <v>8266.81</v>
      </c>
      <c r="V28" s="57">
        <f t="shared" si="2"/>
        <v>8367.7170000000006</v>
      </c>
      <c r="W28" s="57">
        <f t="shared" si="2"/>
        <v>8044.442</v>
      </c>
      <c r="X28" s="57">
        <f t="shared" si="2"/>
        <v>7508.1849999999995</v>
      </c>
      <c r="Y28" s="57">
        <f t="shared" si="2"/>
        <v>7089.0910000000003</v>
      </c>
      <c r="Z28" s="58" t="str">
        <f t="shared" si="2"/>
        <v/>
      </c>
      <c r="AA28" s="59">
        <f>SUM(AA25:AA27)</f>
        <v>185913.62600000002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218</v>
      </c>
      <c r="C31" s="90">
        <v>132</v>
      </c>
      <c r="D31" s="90">
        <v>126.08799999999999</v>
      </c>
      <c r="E31" s="90">
        <v>84.418999999999997</v>
      </c>
      <c r="F31" s="90">
        <v>25</v>
      </c>
      <c r="G31" s="90">
        <v>25</v>
      </c>
      <c r="H31" s="90">
        <v>115</v>
      </c>
      <c r="I31" s="90">
        <v>176</v>
      </c>
      <c r="J31" s="90">
        <v>182</v>
      </c>
      <c r="K31" s="90">
        <v>171</v>
      </c>
      <c r="L31" s="90">
        <v>186</v>
      </c>
      <c r="M31" s="90">
        <v>186</v>
      </c>
      <c r="N31" s="90">
        <v>174</v>
      </c>
      <c r="O31" s="90">
        <v>192</v>
      </c>
      <c r="P31" s="90">
        <v>183</v>
      </c>
      <c r="Q31" s="90">
        <v>211</v>
      </c>
      <c r="R31" s="90">
        <v>254</v>
      </c>
      <c r="S31" s="90">
        <v>219</v>
      </c>
      <c r="T31" s="90">
        <v>244</v>
      </c>
      <c r="U31" s="90">
        <v>202</v>
      </c>
      <c r="V31" s="90">
        <v>175</v>
      </c>
      <c r="W31" s="90">
        <v>175</v>
      </c>
      <c r="X31" s="90">
        <v>159</v>
      </c>
      <c r="Y31" s="90">
        <v>185</v>
      </c>
      <c r="Z31" s="91"/>
      <c r="AA31" s="69">
        <f t="shared" ref="AA31:AA36" si="3">SUM(B31:Z31)</f>
        <v>3999.5070000000001</v>
      </c>
    </row>
    <row r="32" spans="1:27" ht="24.95" customHeight="1" x14ac:dyDescent="0.2">
      <c r="A32" s="92" t="s">
        <v>25</v>
      </c>
      <c r="B32" s="93">
        <v>457</v>
      </c>
      <c r="C32" s="94">
        <v>457</v>
      </c>
      <c r="D32" s="94">
        <v>437</v>
      </c>
      <c r="E32" s="94">
        <v>448</v>
      </c>
      <c r="F32" s="94">
        <v>441</v>
      </c>
      <c r="G32" s="94">
        <v>446</v>
      </c>
      <c r="H32" s="94">
        <v>430</v>
      </c>
      <c r="I32" s="94">
        <v>457</v>
      </c>
      <c r="J32" s="94">
        <v>448</v>
      </c>
      <c r="K32" s="94">
        <v>457</v>
      </c>
      <c r="L32" s="94">
        <v>457</v>
      </c>
      <c r="M32" s="94">
        <v>450</v>
      </c>
      <c r="N32" s="94">
        <v>450</v>
      </c>
      <c r="O32" s="94">
        <v>429</v>
      </c>
      <c r="P32" s="94">
        <v>449</v>
      </c>
      <c r="Q32" s="94">
        <v>431</v>
      </c>
      <c r="R32" s="94">
        <v>456</v>
      </c>
      <c r="S32" s="94">
        <v>456</v>
      </c>
      <c r="T32" s="94">
        <v>454</v>
      </c>
      <c r="U32" s="94">
        <v>362</v>
      </c>
      <c r="V32" s="94">
        <v>362</v>
      </c>
      <c r="W32" s="94">
        <v>366</v>
      </c>
      <c r="X32" s="94">
        <v>387</v>
      </c>
      <c r="Y32" s="94">
        <v>387</v>
      </c>
      <c r="Z32" s="95"/>
      <c r="AA32" s="74">
        <f t="shared" si="3"/>
        <v>10374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660</v>
      </c>
      <c r="I33" s="94">
        <v>617.29999999999995</v>
      </c>
      <c r="J33" s="94">
        <v>533.4</v>
      </c>
      <c r="K33" s="94">
        <v>660</v>
      </c>
      <c r="L33" s="94">
        <v>660</v>
      </c>
      <c r="M33" s="94">
        <v>660</v>
      </c>
      <c r="N33" s="94">
        <v>660</v>
      </c>
      <c r="O33" s="94">
        <v>660</v>
      </c>
      <c r="P33" s="94">
        <v>660</v>
      </c>
      <c r="Q33" s="94">
        <v>660</v>
      </c>
      <c r="R33" s="94">
        <v>660</v>
      </c>
      <c r="S33" s="94">
        <v>660</v>
      </c>
      <c r="T33" s="94">
        <v>637.4</v>
      </c>
      <c r="U33" s="94">
        <v>557</v>
      </c>
      <c r="V33" s="94">
        <v>533.5</v>
      </c>
      <c r="W33" s="94">
        <v>472.8</v>
      </c>
      <c r="X33" s="94">
        <v>660</v>
      </c>
      <c r="Y33" s="94">
        <v>660</v>
      </c>
      <c r="Z33" s="95"/>
      <c r="AA33" s="74">
        <f t="shared" si="3"/>
        <v>15231.4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1385</v>
      </c>
      <c r="C36" s="83">
        <f t="shared" ref="C36:Z36" si="4">IF(LEN(C$2)&gt;0,SUM(C31:C35),"")</f>
        <v>1299</v>
      </c>
      <c r="D36" s="83">
        <f t="shared" si="4"/>
        <v>1273.088</v>
      </c>
      <c r="E36" s="83">
        <f t="shared" si="4"/>
        <v>1242.4189999999999</v>
      </c>
      <c r="F36" s="83">
        <f t="shared" si="4"/>
        <v>1176</v>
      </c>
      <c r="G36" s="83">
        <f t="shared" si="4"/>
        <v>1181</v>
      </c>
      <c r="H36" s="83">
        <f t="shared" si="4"/>
        <v>1255</v>
      </c>
      <c r="I36" s="83">
        <f t="shared" si="4"/>
        <v>1300.3</v>
      </c>
      <c r="J36" s="83">
        <f t="shared" si="4"/>
        <v>1213.4000000000001</v>
      </c>
      <c r="K36" s="83">
        <f t="shared" si="4"/>
        <v>1338</v>
      </c>
      <c r="L36" s="83">
        <f t="shared" si="4"/>
        <v>1353</v>
      </c>
      <c r="M36" s="83">
        <f t="shared" si="4"/>
        <v>1346</v>
      </c>
      <c r="N36" s="83">
        <f t="shared" si="4"/>
        <v>1334</v>
      </c>
      <c r="O36" s="83">
        <f t="shared" si="4"/>
        <v>1331</v>
      </c>
      <c r="P36" s="83">
        <f t="shared" si="4"/>
        <v>1342</v>
      </c>
      <c r="Q36" s="83">
        <f t="shared" si="4"/>
        <v>1352</v>
      </c>
      <c r="R36" s="83">
        <f t="shared" si="4"/>
        <v>1420</v>
      </c>
      <c r="S36" s="83">
        <f t="shared" si="4"/>
        <v>1385</v>
      </c>
      <c r="T36" s="83">
        <f t="shared" si="4"/>
        <v>1385.4</v>
      </c>
      <c r="U36" s="83">
        <f t="shared" si="4"/>
        <v>1171</v>
      </c>
      <c r="V36" s="83">
        <f t="shared" si="4"/>
        <v>1120.5</v>
      </c>
      <c r="W36" s="83">
        <f t="shared" si="4"/>
        <v>1063.8</v>
      </c>
      <c r="X36" s="83">
        <f t="shared" si="4"/>
        <v>1256</v>
      </c>
      <c r="Y36" s="83">
        <f t="shared" si="4"/>
        <v>1282</v>
      </c>
      <c r="Z36" s="84" t="str">
        <f t="shared" si="4"/>
        <v/>
      </c>
      <c r="AA36" s="85">
        <f t="shared" si="3"/>
        <v>30804.906999999999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600</v>
      </c>
      <c r="I41" s="94">
        <v>557.29999999999995</v>
      </c>
      <c r="J41" s="94">
        <v>473.4</v>
      </c>
      <c r="K41" s="94">
        <v>600</v>
      </c>
      <c r="L41" s="94">
        <v>600</v>
      </c>
      <c r="M41" s="94">
        <v>600</v>
      </c>
      <c r="N41" s="94">
        <v>600</v>
      </c>
      <c r="O41" s="94">
        <v>600</v>
      </c>
      <c r="P41" s="94">
        <v>600</v>
      </c>
      <c r="Q41" s="94">
        <v>600</v>
      </c>
      <c r="R41" s="94">
        <v>600</v>
      </c>
      <c r="S41" s="94">
        <v>600</v>
      </c>
      <c r="T41" s="94">
        <v>577.4</v>
      </c>
      <c r="U41" s="94">
        <v>497</v>
      </c>
      <c r="V41" s="94">
        <v>473.5</v>
      </c>
      <c r="W41" s="94">
        <v>412.8</v>
      </c>
      <c r="X41" s="94">
        <v>600</v>
      </c>
      <c r="Y41" s="94">
        <v>600</v>
      </c>
      <c r="Z41" s="95"/>
      <c r="AA41" s="74">
        <f t="shared" si="5"/>
        <v>13791.4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600</v>
      </c>
      <c r="I44" s="83">
        <f t="shared" si="6"/>
        <v>557.29999999999995</v>
      </c>
      <c r="J44" s="83">
        <f t="shared" si="6"/>
        <v>473.4</v>
      </c>
      <c r="K44" s="83">
        <f t="shared" si="6"/>
        <v>600</v>
      </c>
      <c r="L44" s="83">
        <f t="shared" si="6"/>
        <v>600</v>
      </c>
      <c r="M44" s="83">
        <f t="shared" si="6"/>
        <v>600</v>
      </c>
      <c r="N44" s="83">
        <f t="shared" si="6"/>
        <v>600</v>
      </c>
      <c r="O44" s="83">
        <f t="shared" si="6"/>
        <v>600</v>
      </c>
      <c r="P44" s="83">
        <f t="shared" si="6"/>
        <v>600</v>
      </c>
      <c r="Q44" s="83">
        <f t="shared" si="6"/>
        <v>600</v>
      </c>
      <c r="R44" s="83">
        <f t="shared" si="6"/>
        <v>600</v>
      </c>
      <c r="S44" s="83">
        <f t="shared" si="6"/>
        <v>600</v>
      </c>
      <c r="T44" s="83">
        <f t="shared" si="6"/>
        <v>577.4</v>
      </c>
      <c r="U44" s="83">
        <f t="shared" si="6"/>
        <v>497</v>
      </c>
      <c r="V44" s="83">
        <f t="shared" si="6"/>
        <v>473.5</v>
      </c>
      <c r="W44" s="83">
        <f t="shared" si="6"/>
        <v>412.8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13791.4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7676.7280000000001</v>
      </c>
      <c r="C47" s="83">
        <f t="shared" ref="C47:Z47" si="8">IF(LEN(C$2)&gt;0,C14+C22+C36,"")</f>
        <v>7377.0769999999993</v>
      </c>
      <c r="D47" s="83">
        <f t="shared" si="8"/>
        <v>7063.08</v>
      </c>
      <c r="E47" s="83">
        <f t="shared" si="8"/>
        <v>6914.9559999999992</v>
      </c>
      <c r="F47" s="83">
        <f t="shared" si="8"/>
        <v>6812.6570000000002</v>
      </c>
      <c r="G47" s="83">
        <f t="shared" si="8"/>
        <v>6741.2579999999998</v>
      </c>
      <c r="H47" s="83">
        <f t="shared" si="8"/>
        <v>6939.6419999999998</v>
      </c>
      <c r="I47" s="83">
        <f t="shared" si="8"/>
        <v>7336.2780000000012</v>
      </c>
      <c r="J47" s="83">
        <f t="shared" si="8"/>
        <v>8028.8719999999994</v>
      </c>
      <c r="K47" s="83">
        <f t="shared" si="8"/>
        <v>8634.6220000000012</v>
      </c>
      <c r="L47" s="83">
        <f t="shared" si="8"/>
        <v>9073.7960000000003</v>
      </c>
      <c r="M47" s="83">
        <f t="shared" si="8"/>
        <v>9482.139000000001</v>
      </c>
      <c r="N47" s="83">
        <f t="shared" si="8"/>
        <v>9811.2420000000002</v>
      </c>
      <c r="O47" s="83">
        <f t="shared" si="8"/>
        <v>9738.6129999999994</v>
      </c>
      <c r="P47" s="83">
        <f t="shared" si="8"/>
        <v>9488.9549999999999</v>
      </c>
      <c r="Q47" s="83">
        <f t="shared" si="8"/>
        <v>9434.0240000000013</v>
      </c>
      <c r="R47" s="83">
        <f t="shared" si="8"/>
        <v>9275.0890000000018</v>
      </c>
      <c r="S47" s="83">
        <f t="shared" si="8"/>
        <v>9130.82</v>
      </c>
      <c r="T47" s="83">
        <f t="shared" si="8"/>
        <v>8885.6329999999998</v>
      </c>
      <c r="U47" s="83">
        <f t="shared" si="8"/>
        <v>8763.81</v>
      </c>
      <c r="V47" s="83">
        <f t="shared" si="8"/>
        <v>8841.2170000000006</v>
      </c>
      <c r="W47" s="83">
        <f t="shared" si="8"/>
        <v>8457.2420000000002</v>
      </c>
      <c r="X47" s="83">
        <f t="shared" si="8"/>
        <v>8108.1850000000004</v>
      </c>
      <c r="Y47" s="83">
        <f t="shared" si="8"/>
        <v>7689.0910000000003</v>
      </c>
      <c r="Z47" s="84" t="str">
        <f t="shared" si="8"/>
        <v/>
      </c>
      <c r="AA47" s="100">
        <f>SUM(B47:Z47)</f>
        <v>199705.02600000001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7676.7279999999992</v>
      </c>
      <c r="C4" s="18">
        <v>7377.0769999999993</v>
      </c>
      <c r="D4" s="18">
        <v>7063.08</v>
      </c>
      <c r="E4" s="18">
        <v>6914.9560000000001</v>
      </c>
      <c r="F4" s="18">
        <v>6812.6570000000002</v>
      </c>
      <c r="G4" s="18">
        <v>6741.257999999998</v>
      </c>
      <c r="H4" s="18">
        <v>6939.6419999999989</v>
      </c>
      <c r="I4" s="18">
        <v>7336.2539999999999</v>
      </c>
      <c r="J4" s="18">
        <v>8028.8490000000002</v>
      </c>
      <c r="K4" s="18">
        <v>8634.6219999999994</v>
      </c>
      <c r="L4" s="18">
        <v>9073.7959999999966</v>
      </c>
      <c r="M4" s="18">
        <v>9482.1389999999974</v>
      </c>
      <c r="N4" s="18">
        <v>9811.2420000000002</v>
      </c>
      <c r="O4" s="18">
        <v>9738.6130000000012</v>
      </c>
      <c r="P4" s="18">
        <v>9488.9550000000017</v>
      </c>
      <c r="Q4" s="18">
        <v>9434.0240000000013</v>
      </c>
      <c r="R4" s="18">
        <v>9275.0889999999981</v>
      </c>
      <c r="S4" s="18">
        <v>9130.8200000000015</v>
      </c>
      <c r="T4" s="18">
        <v>8885.652</v>
      </c>
      <c r="U4" s="18">
        <v>8763.8019999999979</v>
      </c>
      <c r="V4" s="18">
        <v>8841.1759999999977</v>
      </c>
      <c r="W4" s="18">
        <v>8457.2110000000011</v>
      </c>
      <c r="X4" s="18">
        <v>8108.1849999999995</v>
      </c>
      <c r="Y4" s="18">
        <v>7689.0909999999994</v>
      </c>
      <c r="Z4" s="19"/>
      <c r="AA4" s="20">
        <f>SUM(B4:Z4)</f>
        <v>199704.91800000001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132.22999999999999</v>
      </c>
      <c r="C7" s="28">
        <v>110.75</v>
      </c>
      <c r="D7" s="28">
        <v>98.27</v>
      </c>
      <c r="E7" s="28">
        <v>94.88</v>
      </c>
      <c r="F7" s="28">
        <v>94.02</v>
      </c>
      <c r="G7" s="28">
        <v>85.16</v>
      </c>
      <c r="H7" s="28">
        <v>84.1</v>
      </c>
      <c r="I7" s="28">
        <v>81.42</v>
      </c>
      <c r="J7" s="28">
        <v>84.1</v>
      </c>
      <c r="K7" s="28">
        <v>84.1</v>
      </c>
      <c r="L7" s="28">
        <v>89.4</v>
      </c>
      <c r="M7" s="28">
        <v>113.93</v>
      </c>
      <c r="N7" s="28">
        <v>138.36000000000001</v>
      </c>
      <c r="O7" s="28">
        <v>141.5</v>
      </c>
      <c r="P7" s="28">
        <v>132.24</v>
      </c>
      <c r="Q7" s="28">
        <v>160.32</v>
      </c>
      <c r="R7" s="28">
        <v>160.80000000000001</v>
      </c>
      <c r="S7" s="28">
        <v>160.80000000000001</v>
      </c>
      <c r="T7" s="28">
        <v>160.80000000000001</v>
      </c>
      <c r="U7" s="28">
        <v>160.63999999999999</v>
      </c>
      <c r="V7" s="28">
        <v>161.12</v>
      </c>
      <c r="W7" s="28">
        <v>160.16</v>
      </c>
      <c r="X7" s="28">
        <v>160.16</v>
      </c>
      <c r="Y7" s="28">
        <v>160.32</v>
      </c>
      <c r="Z7" s="29"/>
      <c r="AA7" s="30">
        <v>125.39916666666666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1031.0059999999999</v>
      </c>
      <c r="C17" s="67">
        <v>1033.8610000000001</v>
      </c>
      <c r="D17" s="67">
        <v>1022.997</v>
      </c>
      <c r="E17" s="67">
        <v>1026.883</v>
      </c>
      <c r="F17" s="67">
        <v>1016.813</v>
      </c>
      <c r="G17" s="67">
        <v>1005.6079999999999</v>
      </c>
      <c r="H17" s="67">
        <v>1007.6870000000001</v>
      </c>
      <c r="I17" s="67">
        <v>1020.797</v>
      </c>
      <c r="J17" s="67">
        <v>1020.303</v>
      </c>
      <c r="K17" s="67">
        <v>1012.4509999999999</v>
      </c>
      <c r="L17" s="67">
        <v>1012.598</v>
      </c>
      <c r="M17" s="67">
        <v>1010.18</v>
      </c>
      <c r="N17" s="67">
        <v>1012.528</v>
      </c>
      <c r="O17" s="67">
        <v>972.5</v>
      </c>
      <c r="P17" s="67">
        <v>933.70099999999991</v>
      </c>
      <c r="Q17" s="67">
        <v>930.69100000000003</v>
      </c>
      <c r="R17" s="67">
        <v>916.8599999999999</v>
      </c>
      <c r="S17" s="67">
        <v>935.20699999999999</v>
      </c>
      <c r="T17" s="67">
        <v>933.28700000000003</v>
      </c>
      <c r="U17" s="67">
        <v>929.96699999999998</v>
      </c>
      <c r="V17" s="67">
        <v>948.17599999999993</v>
      </c>
      <c r="W17" s="67">
        <v>940.25400000000002</v>
      </c>
      <c r="X17" s="67">
        <v>931.43599999999992</v>
      </c>
      <c r="Y17" s="67">
        <v>929.30700000000002</v>
      </c>
      <c r="Z17" s="68"/>
      <c r="AA17" s="69">
        <f>SUM(B17:Z17)</f>
        <v>23535.098000000002</v>
      </c>
    </row>
    <row r="18" spans="1:27" ht="24.95" customHeight="1" x14ac:dyDescent="0.2">
      <c r="A18" s="70" t="s">
        <v>13</v>
      </c>
      <c r="B18" s="71">
        <v>1328.8580000000002</v>
      </c>
      <c r="C18" s="72">
        <v>1311.8299999999997</v>
      </c>
      <c r="D18" s="72">
        <v>1254.6960000000001</v>
      </c>
      <c r="E18" s="72">
        <v>1230.7549999999999</v>
      </c>
      <c r="F18" s="72">
        <v>1240.6090000000002</v>
      </c>
      <c r="G18" s="72">
        <v>1286.904</v>
      </c>
      <c r="H18" s="72">
        <v>1371.2439999999999</v>
      </c>
      <c r="I18" s="72">
        <v>1461.3720000000001</v>
      </c>
      <c r="J18" s="72">
        <v>1544.663</v>
      </c>
      <c r="K18" s="72">
        <v>1600.5489999999998</v>
      </c>
      <c r="L18" s="72">
        <v>1619.2819999999997</v>
      </c>
      <c r="M18" s="72">
        <v>1642.066</v>
      </c>
      <c r="N18" s="72">
        <v>1647.0539999999999</v>
      </c>
      <c r="O18" s="72">
        <v>1619.0889999999999</v>
      </c>
      <c r="P18" s="72">
        <v>1586.0400000000002</v>
      </c>
      <c r="Q18" s="72">
        <v>1572.4579999999999</v>
      </c>
      <c r="R18" s="72">
        <v>1531.0430000000001</v>
      </c>
      <c r="S18" s="72">
        <v>1505.9959999999999</v>
      </c>
      <c r="T18" s="72">
        <v>1462.4929999999999</v>
      </c>
      <c r="U18" s="72">
        <v>1402.8280000000004</v>
      </c>
      <c r="V18" s="72">
        <v>1326.694</v>
      </c>
      <c r="W18" s="72">
        <v>1252.1919999999998</v>
      </c>
      <c r="X18" s="72">
        <v>1216.3630000000001</v>
      </c>
      <c r="Y18" s="72">
        <v>1116.9060000000002</v>
      </c>
      <c r="Z18" s="73"/>
      <c r="AA18" s="74">
        <f>SUM(B18:Z18)</f>
        <v>34131.983999999997</v>
      </c>
    </row>
    <row r="19" spans="1:27" ht="24.95" customHeight="1" x14ac:dyDescent="0.2">
      <c r="A19" s="70" t="s">
        <v>14</v>
      </c>
      <c r="B19" s="75">
        <v>4966.8639999999996</v>
      </c>
      <c r="C19" s="76">
        <v>4719.8859999999995</v>
      </c>
      <c r="D19" s="76">
        <v>4358.3869999999997</v>
      </c>
      <c r="E19" s="76">
        <v>4145.3179999999993</v>
      </c>
      <c r="F19" s="76">
        <v>4037.2350000000001</v>
      </c>
      <c r="G19" s="76">
        <v>3919.7460000000001</v>
      </c>
      <c r="H19" s="76">
        <v>4028.2109999999998</v>
      </c>
      <c r="I19" s="76">
        <v>4450.585</v>
      </c>
      <c r="J19" s="76">
        <v>5000.3829999999998</v>
      </c>
      <c r="K19" s="76">
        <v>5481.6219999999985</v>
      </c>
      <c r="L19" s="76">
        <v>5857.4159999999993</v>
      </c>
      <c r="M19" s="76">
        <v>6269.393</v>
      </c>
      <c r="N19" s="76">
        <v>6620.16</v>
      </c>
      <c r="O19" s="76">
        <v>6659.5239999999994</v>
      </c>
      <c r="P19" s="76">
        <v>6508.7139999999999</v>
      </c>
      <c r="Q19" s="76">
        <v>6450.375</v>
      </c>
      <c r="R19" s="76">
        <v>6332.6860000000015</v>
      </c>
      <c r="S19" s="76">
        <v>6188.6169999999993</v>
      </c>
      <c r="T19" s="76">
        <v>5977.8719999999994</v>
      </c>
      <c r="U19" s="76">
        <v>5909.0069999999987</v>
      </c>
      <c r="V19" s="76">
        <v>6038.8059999999996</v>
      </c>
      <c r="W19" s="76">
        <v>5754.2650000000003</v>
      </c>
      <c r="X19" s="76">
        <v>5477.3859999999995</v>
      </c>
      <c r="Y19" s="76">
        <v>5179.8779999999997</v>
      </c>
      <c r="Z19" s="73"/>
      <c r="AA19" s="74">
        <f>SUM(B19:Z19)</f>
        <v>130332.33599999998</v>
      </c>
    </row>
    <row r="20" spans="1:27" ht="24.95" customHeight="1" x14ac:dyDescent="0.2">
      <c r="A20" s="77" t="s">
        <v>15</v>
      </c>
      <c r="B20" s="76"/>
      <c r="C20" s="76"/>
      <c r="D20" s="76"/>
      <c r="E20" s="76">
        <v>110</v>
      </c>
      <c r="F20" s="76">
        <v>110</v>
      </c>
      <c r="G20" s="76">
        <v>110</v>
      </c>
      <c r="H20" s="76">
        <v>110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440</v>
      </c>
    </row>
    <row r="21" spans="1:27" ht="24.95" customHeight="1" x14ac:dyDescent="0.2">
      <c r="A21" s="80" t="s">
        <v>16</v>
      </c>
      <c r="B21" s="72">
        <v>180</v>
      </c>
      <c r="C21" s="72">
        <v>181.5</v>
      </c>
      <c r="D21" s="72">
        <v>150</v>
      </c>
      <c r="E21" s="72">
        <v>131</v>
      </c>
      <c r="F21" s="72">
        <v>122</v>
      </c>
      <c r="G21" s="72">
        <v>123</v>
      </c>
      <c r="H21" s="72">
        <v>118.5</v>
      </c>
      <c r="I21" s="72">
        <v>113.5</v>
      </c>
      <c r="J21" s="72">
        <v>160.5</v>
      </c>
      <c r="K21" s="72">
        <v>201</v>
      </c>
      <c r="L21" s="72">
        <v>207.5</v>
      </c>
      <c r="M21" s="72">
        <v>204.5</v>
      </c>
      <c r="N21" s="72">
        <v>201.5</v>
      </c>
      <c r="O21" s="72">
        <v>192.5</v>
      </c>
      <c r="P21" s="72">
        <v>182.5</v>
      </c>
      <c r="Q21" s="72">
        <v>180.5</v>
      </c>
      <c r="R21" s="72">
        <v>182.5</v>
      </c>
      <c r="S21" s="72">
        <v>193</v>
      </c>
      <c r="T21" s="72">
        <v>195</v>
      </c>
      <c r="U21" s="72">
        <v>198</v>
      </c>
      <c r="V21" s="72">
        <v>200.5</v>
      </c>
      <c r="W21" s="72">
        <v>197.5</v>
      </c>
      <c r="X21" s="72">
        <v>191</v>
      </c>
      <c r="Y21" s="72">
        <v>183</v>
      </c>
      <c r="Z21" s="72"/>
      <c r="AA21" s="74">
        <f>SUM(B21:Z21)</f>
        <v>4190.5</v>
      </c>
    </row>
    <row r="22" spans="1:27" ht="30" customHeight="1" thickBot="1" x14ac:dyDescent="0.25">
      <c r="A22" s="81" t="s">
        <v>17</v>
      </c>
      <c r="B22" s="82">
        <f t="shared" ref="B22:AA22" si="1">SUM(B17:B21)</f>
        <v>7506.7279999999992</v>
      </c>
      <c r="C22" s="83">
        <f t="shared" si="1"/>
        <v>7247.0769999999993</v>
      </c>
      <c r="D22" s="83">
        <f t="shared" si="1"/>
        <v>6786.08</v>
      </c>
      <c r="E22" s="83">
        <f t="shared" si="1"/>
        <v>6643.9559999999992</v>
      </c>
      <c r="F22" s="83">
        <f t="shared" si="1"/>
        <v>6526.6570000000002</v>
      </c>
      <c r="G22" s="83">
        <f t="shared" si="1"/>
        <v>6445.2579999999998</v>
      </c>
      <c r="H22" s="83">
        <f t="shared" si="1"/>
        <v>6635.6419999999998</v>
      </c>
      <c r="I22" s="83">
        <f t="shared" si="1"/>
        <v>7046.2539999999999</v>
      </c>
      <c r="J22" s="83">
        <f t="shared" si="1"/>
        <v>7725.8490000000002</v>
      </c>
      <c r="K22" s="83">
        <f t="shared" si="1"/>
        <v>8295.6219999999976</v>
      </c>
      <c r="L22" s="83">
        <f t="shared" si="1"/>
        <v>8696.7959999999985</v>
      </c>
      <c r="M22" s="83">
        <f t="shared" si="1"/>
        <v>9126.1389999999992</v>
      </c>
      <c r="N22" s="83">
        <f t="shared" si="1"/>
        <v>9481.2420000000002</v>
      </c>
      <c r="O22" s="83">
        <f t="shared" si="1"/>
        <v>9443.6129999999994</v>
      </c>
      <c r="P22" s="83">
        <f t="shared" si="1"/>
        <v>9210.9549999999999</v>
      </c>
      <c r="Q22" s="83">
        <f t="shared" si="1"/>
        <v>9134.0239999999994</v>
      </c>
      <c r="R22" s="83">
        <f t="shared" si="1"/>
        <v>8963.0890000000018</v>
      </c>
      <c r="S22" s="83">
        <f t="shared" si="1"/>
        <v>8822.82</v>
      </c>
      <c r="T22" s="83">
        <f t="shared" si="1"/>
        <v>8568.6519999999982</v>
      </c>
      <c r="U22" s="83">
        <f t="shared" si="1"/>
        <v>8439.8019999999997</v>
      </c>
      <c r="V22" s="83">
        <f t="shared" si="1"/>
        <v>8514.1759999999995</v>
      </c>
      <c r="W22" s="83">
        <f t="shared" si="1"/>
        <v>8144.2110000000002</v>
      </c>
      <c r="X22" s="83">
        <f t="shared" si="1"/>
        <v>7816.1849999999995</v>
      </c>
      <c r="Y22" s="83">
        <f t="shared" si="1"/>
        <v>7409.0910000000003</v>
      </c>
      <c r="Z22" s="84">
        <f t="shared" si="1"/>
        <v>0</v>
      </c>
      <c r="AA22" s="85">
        <f t="shared" si="1"/>
        <v>192629.91799999998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187</v>
      </c>
      <c r="C25" s="67">
        <v>188.5</v>
      </c>
      <c r="D25" s="67">
        <v>157</v>
      </c>
      <c r="E25" s="67">
        <v>138</v>
      </c>
      <c r="F25" s="67">
        <v>151</v>
      </c>
      <c r="G25" s="67">
        <v>152</v>
      </c>
      <c r="H25" s="67">
        <v>147.5</v>
      </c>
      <c r="I25" s="67">
        <v>120.5</v>
      </c>
      <c r="J25" s="67">
        <v>167.5</v>
      </c>
      <c r="K25" s="67">
        <v>208</v>
      </c>
      <c r="L25" s="67">
        <v>214.5</v>
      </c>
      <c r="M25" s="67">
        <v>211.5</v>
      </c>
      <c r="N25" s="67">
        <v>208.5</v>
      </c>
      <c r="O25" s="67">
        <v>199.5</v>
      </c>
      <c r="P25" s="67">
        <v>189.5</v>
      </c>
      <c r="Q25" s="67">
        <v>187.5</v>
      </c>
      <c r="R25" s="67">
        <v>189.5</v>
      </c>
      <c r="S25" s="67">
        <v>200</v>
      </c>
      <c r="T25" s="67">
        <v>202</v>
      </c>
      <c r="U25" s="67">
        <v>205</v>
      </c>
      <c r="V25" s="67">
        <v>207.5</v>
      </c>
      <c r="W25" s="67">
        <v>204.5</v>
      </c>
      <c r="X25" s="67">
        <v>198</v>
      </c>
      <c r="Y25" s="67">
        <v>190</v>
      </c>
      <c r="Z25" s="68"/>
      <c r="AA25" s="69">
        <f>SUM(B25:Z25)</f>
        <v>4424.5</v>
      </c>
    </row>
    <row r="26" spans="1:27" ht="24.95" customHeight="1" x14ac:dyDescent="0.2">
      <c r="A26" s="70" t="s">
        <v>20</v>
      </c>
      <c r="B26" s="71">
        <v>7489.7280000000001</v>
      </c>
      <c r="C26" s="72">
        <v>7188.5770000000002</v>
      </c>
      <c r="D26" s="72">
        <v>6906.08</v>
      </c>
      <c r="E26" s="72">
        <v>6776.9560000000001</v>
      </c>
      <c r="F26" s="72">
        <v>6661.6570000000002</v>
      </c>
      <c r="G26" s="72">
        <v>6589.2579999999998</v>
      </c>
      <c r="H26" s="72">
        <v>6792.1419999999998</v>
      </c>
      <c r="I26" s="72">
        <v>7215.7539999999999</v>
      </c>
      <c r="J26" s="72">
        <v>7861.3490000000002</v>
      </c>
      <c r="K26" s="72">
        <v>8426.6219999999994</v>
      </c>
      <c r="L26" s="72">
        <v>8859.2960000000003</v>
      </c>
      <c r="M26" s="72">
        <v>9270.6389999999992</v>
      </c>
      <c r="N26" s="72">
        <v>9602.7420000000002</v>
      </c>
      <c r="O26" s="72">
        <v>9539.1129999999994</v>
      </c>
      <c r="P26" s="72">
        <v>9299.4549999999999</v>
      </c>
      <c r="Q26" s="72">
        <v>9246.5239999999994</v>
      </c>
      <c r="R26" s="72">
        <v>9085.5889999999999</v>
      </c>
      <c r="S26" s="72">
        <v>8930.82</v>
      </c>
      <c r="T26" s="72">
        <v>8683.652</v>
      </c>
      <c r="U26" s="72">
        <v>8558.8019999999997</v>
      </c>
      <c r="V26" s="72">
        <v>8633.6759999999995</v>
      </c>
      <c r="W26" s="72">
        <v>8252.7109999999993</v>
      </c>
      <c r="X26" s="72">
        <v>7910.1850000000004</v>
      </c>
      <c r="Y26" s="72">
        <v>7499.0910000000003</v>
      </c>
      <c r="Z26" s="73"/>
      <c r="AA26" s="74">
        <f>SUM(B26:Z26)</f>
        <v>195280.41800000001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7676.7280000000001</v>
      </c>
      <c r="C28" s="57">
        <f t="shared" si="2"/>
        <v>7377.0770000000002</v>
      </c>
      <c r="D28" s="57">
        <f t="shared" si="2"/>
        <v>7063.08</v>
      </c>
      <c r="E28" s="57">
        <f t="shared" si="2"/>
        <v>6914.9560000000001</v>
      </c>
      <c r="F28" s="57">
        <f t="shared" si="2"/>
        <v>6812.6570000000002</v>
      </c>
      <c r="G28" s="57">
        <f t="shared" si="2"/>
        <v>6741.2579999999998</v>
      </c>
      <c r="H28" s="57">
        <f t="shared" si="2"/>
        <v>6939.6419999999998</v>
      </c>
      <c r="I28" s="57">
        <f t="shared" si="2"/>
        <v>7336.2539999999999</v>
      </c>
      <c r="J28" s="57">
        <f t="shared" si="2"/>
        <v>8028.8490000000002</v>
      </c>
      <c r="K28" s="57">
        <f t="shared" si="2"/>
        <v>8634.6219999999994</v>
      </c>
      <c r="L28" s="57">
        <f t="shared" si="2"/>
        <v>9073.7960000000003</v>
      </c>
      <c r="M28" s="57">
        <f t="shared" si="2"/>
        <v>9482.1389999999992</v>
      </c>
      <c r="N28" s="57">
        <f t="shared" si="2"/>
        <v>9811.2420000000002</v>
      </c>
      <c r="O28" s="57">
        <f t="shared" si="2"/>
        <v>9738.6129999999994</v>
      </c>
      <c r="P28" s="57">
        <f t="shared" si="2"/>
        <v>9488.9549999999999</v>
      </c>
      <c r="Q28" s="57">
        <f t="shared" si="2"/>
        <v>9434.0239999999994</v>
      </c>
      <c r="R28" s="57">
        <f t="shared" si="2"/>
        <v>9275.0889999999999</v>
      </c>
      <c r="S28" s="57">
        <f t="shared" si="2"/>
        <v>9130.82</v>
      </c>
      <c r="T28" s="57">
        <f t="shared" si="2"/>
        <v>8885.652</v>
      </c>
      <c r="U28" s="57">
        <f t="shared" si="2"/>
        <v>8763.8019999999997</v>
      </c>
      <c r="V28" s="57">
        <f t="shared" si="2"/>
        <v>8841.1759999999995</v>
      </c>
      <c r="W28" s="57">
        <f t="shared" si="2"/>
        <v>8457.2109999999993</v>
      </c>
      <c r="X28" s="57">
        <f t="shared" si="2"/>
        <v>8108.1850000000004</v>
      </c>
      <c r="Y28" s="57">
        <f t="shared" si="2"/>
        <v>7689.0910000000003</v>
      </c>
      <c r="Z28" s="58">
        <f t="shared" si="2"/>
        <v>0</v>
      </c>
      <c r="AA28" s="59">
        <f t="shared" si="2"/>
        <v>199704.91800000001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163</v>
      </c>
      <c r="C31" s="90">
        <v>123</v>
      </c>
      <c r="D31" s="90">
        <v>270</v>
      </c>
      <c r="E31" s="90">
        <v>264</v>
      </c>
      <c r="F31" s="90">
        <v>279</v>
      </c>
      <c r="G31" s="90">
        <v>289</v>
      </c>
      <c r="H31" s="90">
        <v>262</v>
      </c>
      <c r="I31" s="90">
        <v>283</v>
      </c>
      <c r="J31" s="90">
        <v>296</v>
      </c>
      <c r="K31" s="90">
        <v>332</v>
      </c>
      <c r="L31" s="90">
        <v>352</v>
      </c>
      <c r="M31" s="90">
        <v>326</v>
      </c>
      <c r="N31" s="90">
        <v>300</v>
      </c>
      <c r="O31" s="90">
        <v>265</v>
      </c>
      <c r="P31" s="90">
        <v>250</v>
      </c>
      <c r="Q31" s="90">
        <v>279</v>
      </c>
      <c r="R31" s="90">
        <v>300</v>
      </c>
      <c r="S31" s="90">
        <v>301</v>
      </c>
      <c r="T31" s="90">
        <v>310</v>
      </c>
      <c r="U31" s="90">
        <v>301</v>
      </c>
      <c r="V31" s="90">
        <v>304</v>
      </c>
      <c r="W31" s="90">
        <v>290</v>
      </c>
      <c r="X31" s="90">
        <v>269</v>
      </c>
      <c r="Y31" s="90">
        <v>257</v>
      </c>
      <c r="Z31" s="91"/>
      <c r="AA31" s="69">
        <f t="shared" ref="AA31:AA36" si="3">SUM(B31:Z31)</f>
        <v>6665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7</v>
      </c>
      <c r="G32" s="94">
        <v>7</v>
      </c>
      <c r="H32" s="94">
        <v>42</v>
      </c>
      <c r="I32" s="94">
        <v>7</v>
      </c>
      <c r="J32" s="94">
        <v>7</v>
      </c>
      <c r="K32" s="94">
        <v>7</v>
      </c>
      <c r="L32" s="94">
        <v>25</v>
      </c>
      <c r="M32" s="94">
        <v>30</v>
      </c>
      <c r="N32" s="94">
        <v>30</v>
      </c>
      <c r="O32" s="94">
        <v>30</v>
      </c>
      <c r="P32" s="94">
        <v>28</v>
      </c>
      <c r="Q32" s="94">
        <v>21</v>
      </c>
      <c r="R32" s="94">
        <v>12</v>
      </c>
      <c r="S32" s="94">
        <v>7</v>
      </c>
      <c r="T32" s="94">
        <v>7</v>
      </c>
      <c r="U32" s="94">
        <v>23</v>
      </c>
      <c r="V32" s="94">
        <v>23</v>
      </c>
      <c r="W32" s="94">
        <v>23</v>
      </c>
      <c r="X32" s="94">
        <v>23</v>
      </c>
      <c r="Y32" s="94">
        <v>23</v>
      </c>
      <c r="Z32" s="95"/>
      <c r="AA32" s="74">
        <f t="shared" si="3"/>
        <v>410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170</v>
      </c>
      <c r="C36" s="83">
        <f t="shared" ref="C36:Z36" si="4">SUM(C31:C35)</f>
        <v>130</v>
      </c>
      <c r="D36" s="83">
        <f t="shared" si="4"/>
        <v>277</v>
      </c>
      <c r="E36" s="83">
        <f t="shared" si="4"/>
        <v>271</v>
      </c>
      <c r="F36" s="83">
        <f t="shared" si="4"/>
        <v>286</v>
      </c>
      <c r="G36" s="83">
        <f t="shared" si="4"/>
        <v>296</v>
      </c>
      <c r="H36" s="83">
        <f t="shared" si="4"/>
        <v>304</v>
      </c>
      <c r="I36" s="83">
        <f t="shared" si="4"/>
        <v>290</v>
      </c>
      <c r="J36" s="83">
        <f t="shared" si="4"/>
        <v>303</v>
      </c>
      <c r="K36" s="83">
        <f t="shared" si="4"/>
        <v>339</v>
      </c>
      <c r="L36" s="83">
        <f t="shared" si="4"/>
        <v>377</v>
      </c>
      <c r="M36" s="83">
        <f t="shared" si="4"/>
        <v>356</v>
      </c>
      <c r="N36" s="83">
        <f t="shared" si="4"/>
        <v>330</v>
      </c>
      <c r="O36" s="83">
        <f t="shared" si="4"/>
        <v>295</v>
      </c>
      <c r="P36" s="83">
        <f t="shared" si="4"/>
        <v>278</v>
      </c>
      <c r="Q36" s="83">
        <f t="shared" si="4"/>
        <v>300</v>
      </c>
      <c r="R36" s="83">
        <f t="shared" si="4"/>
        <v>312</v>
      </c>
      <c r="S36" s="83">
        <f t="shared" si="4"/>
        <v>308</v>
      </c>
      <c r="T36" s="83">
        <f t="shared" si="4"/>
        <v>317</v>
      </c>
      <c r="U36" s="83">
        <f t="shared" si="4"/>
        <v>324</v>
      </c>
      <c r="V36" s="83">
        <f t="shared" si="4"/>
        <v>327</v>
      </c>
      <c r="W36" s="83">
        <f t="shared" si="4"/>
        <v>313</v>
      </c>
      <c r="X36" s="83">
        <f t="shared" si="4"/>
        <v>292</v>
      </c>
      <c r="Y36" s="83">
        <f t="shared" si="4"/>
        <v>280</v>
      </c>
      <c r="Z36" s="84">
        <f t="shared" si="4"/>
        <v>0</v>
      </c>
      <c r="AA36" s="85">
        <f t="shared" si="3"/>
        <v>7075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7676.7279999999992</v>
      </c>
      <c r="C47" s="83">
        <f t="shared" ref="C47:Z47" si="8">SUM(C10:C13)+C22+C36</f>
        <v>7377.0769999999993</v>
      </c>
      <c r="D47" s="83">
        <f t="shared" si="8"/>
        <v>7063.08</v>
      </c>
      <c r="E47" s="83">
        <f t="shared" si="8"/>
        <v>6914.9559999999992</v>
      </c>
      <c r="F47" s="83">
        <f t="shared" si="8"/>
        <v>6812.6570000000002</v>
      </c>
      <c r="G47" s="83">
        <f t="shared" si="8"/>
        <v>6741.2579999999998</v>
      </c>
      <c r="H47" s="83">
        <f t="shared" si="8"/>
        <v>6939.6419999999998</v>
      </c>
      <c r="I47" s="83">
        <f t="shared" si="8"/>
        <v>7336.2539999999999</v>
      </c>
      <c r="J47" s="83">
        <f t="shared" si="8"/>
        <v>8028.8490000000002</v>
      </c>
      <c r="K47" s="83">
        <f t="shared" si="8"/>
        <v>8634.6219999999976</v>
      </c>
      <c r="L47" s="83">
        <f t="shared" si="8"/>
        <v>9073.7959999999985</v>
      </c>
      <c r="M47" s="83">
        <f t="shared" si="8"/>
        <v>9482.1389999999992</v>
      </c>
      <c r="N47" s="83">
        <f t="shared" si="8"/>
        <v>9811.2420000000002</v>
      </c>
      <c r="O47" s="83">
        <f t="shared" si="8"/>
        <v>9738.6129999999994</v>
      </c>
      <c r="P47" s="83">
        <f t="shared" si="8"/>
        <v>9488.9549999999999</v>
      </c>
      <c r="Q47" s="83">
        <f t="shared" si="8"/>
        <v>9434.0239999999994</v>
      </c>
      <c r="R47" s="83">
        <f t="shared" si="8"/>
        <v>9275.0890000000018</v>
      </c>
      <c r="S47" s="83">
        <f t="shared" si="8"/>
        <v>9130.82</v>
      </c>
      <c r="T47" s="83">
        <f t="shared" si="8"/>
        <v>8885.6519999999982</v>
      </c>
      <c r="U47" s="83">
        <f t="shared" si="8"/>
        <v>8763.8019999999997</v>
      </c>
      <c r="V47" s="83">
        <f t="shared" si="8"/>
        <v>8841.1759999999995</v>
      </c>
      <c r="W47" s="83">
        <f t="shared" si="8"/>
        <v>8457.2109999999993</v>
      </c>
      <c r="X47" s="83">
        <f t="shared" si="8"/>
        <v>8108.1849999999995</v>
      </c>
      <c r="Y47" s="83">
        <f t="shared" si="8"/>
        <v>7689.0910000000003</v>
      </c>
      <c r="Z47" s="84">
        <f t="shared" si="8"/>
        <v>0</v>
      </c>
      <c r="AA47" s="100">
        <f>SUM(B47:Z47)</f>
        <v>199704.91800000001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-600</v>
      </c>
      <c r="I4" s="18">
        <v>-557.29999999999995</v>
      </c>
      <c r="J4" s="18">
        <v>-473.4</v>
      </c>
      <c r="K4" s="18">
        <v>-600</v>
      </c>
      <c r="L4" s="18">
        <v>-600</v>
      </c>
      <c r="M4" s="18">
        <v>-600</v>
      </c>
      <c r="N4" s="18">
        <v>-600</v>
      </c>
      <c r="O4" s="18">
        <v>-600</v>
      </c>
      <c r="P4" s="18">
        <v>-600</v>
      </c>
      <c r="Q4" s="18">
        <v>-600</v>
      </c>
      <c r="R4" s="18">
        <v>-600</v>
      </c>
      <c r="S4" s="18">
        <v>-600</v>
      </c>
      <c r="T4" s="18">
        <v>-577.4</v>
      </c>
      <c r="U4" s="18">
        <v>-497</v>
      </c>
      <c r="V4" s="18">
        <v>-473.5</v>
      </c>
      <c r="W4" s="18">
        <v>-412.8</v>
      </c>
      <c r="X4" s="18">
        <v>-600</v>
      </c>
      <c r="Y4" s="18">
        <v>-600</v>
      </c>
      <c r="Z4" s="19"/>
      <c r="AA4" s="107">
        <f>SUM(B4:Z4)</f>
        <v>-13791.4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132.22999999999999</v>
      </c>
      <c r="C7" s="113">
        <v>110.75</v>
      </c>
      <c r="D7" s="113">
        <v>98.27</v>
      </c>
      <c r="E7" s="113">
        <v>94.88</v>
      </c>
      <c r="F7" s="113">
        <v>94.02</v>
      </c>
      <c r="G7" s="113">
        <v>85.16</v>
      </c>
      <c r="H7" s="113">
        <v>84.1</v>
      </c>
      <c r="I7" s="113">
        <v>81.42</v>
      </c>
      <c r="J7" s="113">
        <v>84.1</v>
      </c>
      <c r="K7" s="113">
        <v>84.1</v>
      </c>
      <c r="L7" s="113">
        <v>89.4</v>
      </c>
      <c r="M7" s="113">
        <v>113.93</v>
      </c>
      <c r="N7" s="113">
        <v>138.36000000000001</v>
      </c>
      <c r="O7" s="113">
        <v>141.5</v>
      </c>
      <c r="P7" s="113">
        <v>132.24</v>
      </c>
      <c r="Q7" s="113">
        <v>160.32</v>
      </c>
      <c r="R7" s="113">
        <v>160.80000000000001</v>
      </c>
      <c r="S7" s="113">
        <v>160.80000000000001</v>
      </c>
      <c r="T7" s="113">
        <v>160.80000000000001</v>
      </c>
      <c r="U7" s="113">
        <v>160.63999999999999</v>
      </c>
      <c r="V7" s="113">
        <v>161.12</v>
      </c>
      <c r="W7" s="113">
        <v>160.16</v>
      </c>
      <c r="X7" s="113">
        <v>160.16</v>
      </c>
      <c r="Y7" s="113">
        <v>160.32</v>
      </c>
      <c r="Z7" s="114"/>
      <c r="AA7" s="115">
        <v>125.39916666666666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600</v>
      </c>
      <c r="I13" s="125">
        <v>557.29999999999995</v>
      </c>
      <c r="J13" s="125">
        <v>473.4</v>
      </c>
      <c r="K13" s="125">
        <v>600</v>
      </c>
      <c r="L13" s="125">
        <v>600</v>
      </c>
      <c r="M13" s="125">
        <v>600</v>
      </c>
      <c r="N13" s="125">
        <v>600</v>
      </c>
      <c r="O13" s="125">
        <v>600</v>
      </c>
      <c r="P13" s="125">
        <v>600</v>
      </c>
      <c r="Q13" s="125">
        <v>600</v>
      </c>
      <c r="R13" s="125">
        <v>600</v>
      </c>
      <c r="S13" s="125">
        <v>600</v>
      </c>
      <c r="T13" s="125">
        <v>577.4</v>
      </c>
      <c r="U13" s="125">
        <v>497</v>
      </c>
      <c r="V13" s="125">
        <v>473.5</v>
      </c>
      <c r="W13" s="125">
        <v>412.8</v>
      </c>
      <c r="X13" s="125">
        <v>600</v>
      </c>
      <c r="Y13" s="126">
        <v>600</v>
      </c>
      <c r="Z13" s="127"/>
      <c r="AA13" s="128">
        <f t="shared" si="0"/>
        <v>13791.4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600</v>
      </c>
      <c r="I16" s="131">
        <f t="shared" si="1"/>
        <v>557.29999999999995</v>
      </c>
      <c r="J16" s="131">
        <f t="shared" si="1"/>
        <v>473.4</v>
      </c>
      <c r="K16" s="131">
        <f t="shared" si="1"/>
        <v>600</v>
      </c>
      <c r="L16" s="131">
        <f t="shared" si="1"/>
        <v>600</v>
      </c>
      <c r="M16" s="131">
        <f t="shared" si="1"/>
        <v>600</v>
      </c>
      <c r="N16" s="131">
        <f t="shared" si="1"/>
        <v>600</v>
      </c>
      <c r="O16" s="131">
        <f t="shared" si="1"/>
        <v>600</v>
      </c>
      <c r="P16" s="131">
        <f t="shared" si="1"/>
        <v>600</v>
      </c>
      <c r="Q16" s="131">
        <f t="shared" si="1"/>
        <v>600</v>
      </c>
      <c r="R16" s="131">
        <f t="shared" si="1"/>
        <v>600</v>
      </c>
      <c r="S16" s="131">
        <f t="shared" si="1"/>
        <v>600</v>
      </c>
      <c r="T16" s="131">
        <f t="shared" si="1"/>
        <v>577.4</v>
      </c>
      <c r="U16" s="131">
        <f t="shared" si="1"/>
        <v>497</v>
      </c>
      <c r="V16" s="131">
        <f t="shared" si="1"/>
        <v>473.5</v>
      </c>
      <c r="W16" s="131">
        <f t="shared" si="1"/>
        <v>412.8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13791.4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2021-08-06T11:09:36Z</dcterms:created>
  <dcterms:modified xsi:type="dcterms:W3CDTF">2021-08-06T11:09:36Z</dcterms:modified>
</cp:coreProperties>
</file>