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[1]SPOT_Orders_OverView_01!$A$47:$A$75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<sst xmlns="http://schemas.openxmlformats.org/spreadsheetml/2006/main" count="109" uniqueCount="48">
  <si>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05/08/2021 14:17:43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</si>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</sst>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1376</c:v>
                </c:pt>
                <c:pt idx="1">
                  <c:v>1203</c:v>
                </c:pt>
                <c:pt idx="2">
                  <c:v>1160</c:v>
                </c:pt>
                <c:pt idx="3">
                  <c:v>1160</c:v>
                </c:pt>
                <c:pt idx="4">
                  <c:v>1160</c:v>
                </c:pt>
                <c:pt idx="5">
                  <c:v>1160</c:v>
                </c:pt>
                <c:pt idx="6">
                  <c:v>1160</c:v>
                </c:pt>
                <c:pt idx="7">
                  <c:v>1203</c:v>
                </c:pt>
                <c:pt idx="8">
                  <c:v>1376</c:v>
                </c:pt>
                <c:pt idx="9">
                  <c:v>1376</c:v>
                </c:pt>
                <c:pt idx="10">
                  <c:v>1376</c:v>
                </c:pt>
                <c:pt idx="11">
                  <c:v>1376</c:v>
                </c:pt>
                <c:pt idx="12">
                  <c:v>1376</c:v>
                </c:pt>
                <c:pt idx="13">
                  <c:v>1376</c:v>
                </c:pt>
                <c:pt idx="14">
                  <c:v>1376</c:v>
                </c:pt>
                <c:pt idx="15">
                  <c:v>1376</c:v>
                </c:pt>
                <c:pt idx="16">
                  <c:v>1352.72</c:v>
                </c:pt>
                <c:pt idx="17">
                  <c:v>1369.3620000000001</c:v>
                </c:pt>
                <c:pt idx="18">
                  <c:v>1376</c:v>
                </c:pt>
                <c:pt idx="19">
                  <c:v>1376</c:v>
                </c:pt>
                <c:pt idx="20">
                  <c:v>1376</c:v>
                </c:pt>
                <c:pt idx="21">
                  <c:v>1376</c:v>
                </c:pt>
                <c:pt idx="22">
                  <c:v>1376</c:v>
                </c:pt>
                <c:pt idx="23">
                  <c:v>1376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3762.0200000000004</c:v>
                </c:pt>
                <c:pt idx="1">
                  <c:v>3478.9210000000003</c:v>
                </c:pt>
                <c:pt idx="2">
                  <c:v>3296.9970000000003</c:v>
                </c:pt>
                <c:pt idx="3">
                  <c:v>3138.377</c:v>
                </c:pt>
                <c:pt idx="4">
                  <c:v>3002.38</c:v>
                </c:pt>
                <c:pt idx="5">
                  <c:v>2953.047</c:v>
                </c:pt>
                <c:pt idx="6">
                  <c:v>3187.3040000000001</c:v>
                </c:pt>
                <c:pt idx="7">
                  <c:v>3369.0010000000002</c:v>
                </c:pt>
                <c:pt idx="8">
                  <c:v>3500.2550000000001</c:v>
                </c:pt>
                <c:pt idx="9">
                  <c:v>3490.6280000000002</c:v>
                </c:pt>
                <c:pt idx="10">
                  <c:v>3509.1360000000004</c:v>
                </c:pt>
                <c:pt idx="11">
                  <c:v>3697.9340000000002</c:v>
                </c:pt>
                <c:pt idx="12">
                  <c:v>3633.1120000000001</c:v>
                </c:pt>
                <c:pt idx="13">
                  <c:v>3630.078</c:v>
                </c:pt>
                <c:pt idx="14">
                  <c:v>3621.8379999999997</c:v>
                </c:pt>
                <c:pt idx="15">
                  <c:v>3557.1570000000002</c:v>
                </c:pt>
                <c:pt idx="16">
                  <c:v>3520.1760000000004</c:v>
                </c:pt>
                <c:pt idx="17">
                  <c:v>3455.1760000000004</c:v>
                </c:pt>
                <c:pt idx="18">
                  <c:v>3528.2449999999999</c:v>
                </c:pt>
                <c:pt idx="19">
                  <c:v>3585.5079999999998</c:v>
                </c:pt>
                <c:pt idx="20">
                  <c:v>3638.8240000000001</c:v>
                </c:pt>
                <c:pt idx="21">
                  <c:v>3663.3119999999999</c:v>
                </c:pt>
                <c:pt idx="22">
                  <c:v>3719.1869999999999</c:v>
                </c:pt>
                <c:pt idx="23">
                  <c:v>3678.174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1464</c:v>
                </c:pt>
                <c:pt idx="1">
                  <c:v>1442</c:v>
                </c:pt>
                <c:pt idx="2">
                  <c:v>1477</c:v>
                </c:pt>
                <c:pt idx="3">
                  <c:v>1477</c:v>
                </c:pt>
                <c:pt idx="4">
                  <c:v>1465</c:v>
                </c:pt>
                <c:pt idx="5">
                  <c:v>1463</c:v>
                </c:pt>
                <c:pt idx="6">
                  <c:v>1224.9000000000001</c:v>
                </c:pt>
                <c:pt idx="7">
                  <c:v>1197.2</c:v>
                </c:pt>
                <c:pt idx="8">
                  <c:v>932.70100000000002</c:v>
                </c:pt>
                <c:pt idx="9">
                  <c:v>1018.6</c:v>
                </c:pt>
                <c:pt idx="10">
                  <c:v>1122.8</c:v>
                </c:pt>
                <c:pt idx="11">
                  <c:v>1216.3</c:v>
                </c:pt>
                <c:pt idx="12">
                  <c:v>1186.5</c:v>
                </c:pt>
                <c:pt idx="13">
                  <c:v>1259.2</c:v>
                </c:pt>
                <c:pt idx="14">
                  <c:v>1255.4000000000001</c:v>
                </c:pt>
                <c:pt idx="15">
                  <c:v>1255.9000000000001</c:v>
                </c:pt>
                <c:pt idx="16">
                  <c:v>1377.5</c:v>
                </c:pt>
                <c:pt idx="17">
                  <c:v>1288.7</c:v>
                </c:pt>
                <c:pt idx="18">
                  <c:v>1459.9</c:v>
                </c:pt>
                <c:pt idx="19">
                  <c:v>1411</c:v>
                </c:pt>
                <c:pt idx="20">
                  <c:v>1501.0439999999999</c:v>
                </c:pt>
                <c:pt idx="21">
                  <c:v>1560</c:v>
                </c:pt>
                <c:pt idx="22">
                  <c:v>1612</c:v>
                </c:pt>
                <c:pt idx="23">
                  <c:v>1612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1066.0340000000001</c:v>
                </c:pt>
                <c:pt idx="1">
                  <c:v>1082.2380000000001</c:v>
                </c:pt>
                <c:pt idx="2">
                  <c:v>1103.7070000000001</c:v>
                </c:pt>
                <c:pt idx="3">
                  <c:v>1109.2759999999998</c:v>
                </c:pt>
                <c:pt idx="4">
                  <c:v>1131.2530000000002</c:v>
                </c:pt>
                <c:pt idx="5">
                  <c:v>1147.5810000000001</c:v>
                </c:pt>
                <c:pt idx="6">
                  <c:v>1244.3500000000001</c:v>
                </c:pt>
                <c:pt idx="7">
                  <c:v>1603.1220000000001</c:v>
                </c:pt>
                <c:pt idx="8">
                  <c:v>2203.0769999999998</c:v>
                </c:pt>
                <c:pt idx="9">
                  <c:v>2858.491</c:v>
                </c:pt>
                <c:pt idx="10">
                  <c:v>3373.8119999999999</c:v>
                </c:pt>
                <c:pt idx="11">
                  <c:v>3674.0890000000004</c:v>
                </c:pt>
                <c:pt idx="12">
                  <c:v>3822.8360000000002</c:v>
                </c:pt>
                <c:pt idx="13">
                  <c:v>3833.337</c:v>
                </c:pt>
                <c:pt idx="14">
                  <c:v>3722.0219999999999</c:v>
                </c:pt>
                <c:pt idx="15">
                  <c:v>3460.5580000000014</c:v>
                </c:pt>
                <c:pt idx="16">
                  <c:v>3017.3709999999996</c:v>
                </c:pt>
                <c:pt idx="17">
                  <c:v>2411.3320000000003</c:v>
                </c:pt>
                <c:pt idx="18">
                  <c:v>1826.0600000000002</c:v>
                </c:pt>
                <c:pt idx="19">
                  <c:v>1538.89</c:v>
                </c:pt>
                <c:pt idx="20">
                  <c:v>1443.7580000000003</c:v>
                </c:pt>
                <c:pt idx="21">
                  <c:v>1373.9929999999999</c:v>
                </c:pt>
                <c:pt idx="22">
                  <c:v>1326.9399999999996</c:v>
                </c:pt>
                <c:pt idx="23">
                  <c:v>1336.4339999999997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264</c:v>
                </c:pt>
                <c:pt idx="1">
                  <c:v>264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422</c:v>
                </c:pt>
                <c:pt idx="7">
                  <c:v>688</c:v>
                </c:pt>
                <c:pt idx="8">
                  <c:v>804</c:v>
                </c:pt>
                <c:pt idx="9">
                  <c:v>668</c:v>
                </c:pt>
                <c:pt idx="10">
                  <c:v>458</c:v>
                </c:pt>
                <c:pt idx="11">
                  <c:v>260</c:v>
                </c:pt>
                <c:pt idx="12">
                  <c:v>433.96500000000003</c:v>
                </c:pt>
                <c:pt idx="13">
                  <c:v>332.50299999999999</c:v>
                </c:pt>
                <c:pt idx="14">
                  <c:v>260</c:v>
                </c:pt>
                <c:pt idx="15">
                  <c:v>390</c:v>
                </c:pt>
                <c:pt idx="16">
                  <c:v>544</c:v>
                </c:pt>
                <c:pt idx="17">
                  <c:v>976</c:v>
                </c:pt>
                <c:pt idx="18">
                  <c:v>1059</c:v>
                </c:pt>
                <c:pt idx="19">
                  <c:v>1164</c:v>
                </c:pt>
                <c:pt idx="20">
                  <c:v>1134</c:v>
                </c:pt>
                <c:pt idx="21">
                  <c:v>783</c:v>
                </c:pt>
                <c:pt idx="22">
                  <c:v>479</c:v>
                </c:pt>
                <c:pt idx="23">
                  <c:v>140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2868008"/>
        <c:axId val="372868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7932.054000000001</c:v>
                </c:pt>
                <c:pt idx="1">
                  <c:v>7470.1589999999987</c:v>
                </c:pt>
                <c:pt idx="2">
                  <c:v>7151.7040000000015</c:v>
                </c:pt>
                <c:pt idx="3">
                  <c:v>6998.6530000000002</c:v>
                </c:pt>
                <c:pt idx="4">
                  <c:v>6898.6329999999989</c:v>
                </c:pt>
                <c:pt idx="5">
                  <c:v>6893.6280000000015</c:v>
                </c:pt>
                <c:pt idx="6">
                  <c:v>7238.5330000000013</c:v>
                </c:pt>
                <c:pt idx="7">
                  <c:v>8060.3459999999995</c:v>
                </c:pt>
                <c:pt idx="8">
                  <c:v>8816.0149999999976</c:v>
                </c:pt>
                <c:pt idx="9">
                  <c:v>9411.7020000000011</c:v>
                </c:pt>
                <c:pt idx="10">
                  <c:v>9839.7319999999982</c:v>
                </c:pt>
                <c:pt idx="11">
                  <c:v>10224.300000000003</c:v>
                </c:pt>
                <c:pt idx="12">
                  <c:v>10452.371000000001</c:v>
                </c:pt>
                <c:pt idx="13">
                  <c:v>10431.073</c:v>
                </c:pt>
                <c:pt idx="14">
                  <c:v>10235.224999999999</c:v>
                </c:pt>
                <c:pt idx="15">
                  <c:v>10039.597999999998</c:v>
                </c:pt>
                <c:pt idx="16">
                  <c:v>9811.7489999999998</c:v>
                </c:pt>
                <c:pt idx="17">
                  <c:v>9500.5519999999979</c:v>
                </c:pt>
                <c:pt idx="18">
                  <c:v>9249.1870000000017</c:v>
                </c:pt>
                <c:pt idx="19">
                  <c:v>9075.3979999999992</c:v>
                </c:pt>
                <c:pt idx="20">
                  <c:v>9093.626000000002</c:v>
                </c:pt>
                <c:pt idx="21">
                  <c:v>8756.3050000000003</c:v>
                </c:pt>
                <c:pt idx="22">
                  <c:v>8513.1269999999986</c:v>
                </c:pt>
                <c:pt idx="23">
                  <c:v>8142.6079999999993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868008"/>
        <c:axId val="372868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129.83000000000001</c:v>
                </c:pt>
                <c:pt idx="1">
                  <c:v>103.59</c:v>
                </c:pt>
                <c:pt idx="2">
                  <c:v>100.45</c:v>
                </c:pt>
                <c:pt idx="3">
                  <c:v>95.5</c:v>
                </c:pt>
                <c:pt idx="4">
                  <c:v>92.75</c:v>
                </c:pt>
                <c:pt idx="5">
                  <c:v>92.07</c:v>
                </c:pt>
                <c:pt idx="6">
                  <c:v>100.1</c:v>
                </c:pt>
                <c:pt idx="7">
                  <c:v>104.93</c:v>
                </c:pt>
                <c:pt idx="8">
                  <c:v>129.5</c:v>
                </c:pt>
                <c:pt idx="9">
                  <c:v>131.96</c:v>
                </c:pt>
                <c:pt idx="10">
                  <c:v>140.11000000000001</c:v>
                </c:pt>
                <c:pt idx="11">
                  <c:v>177.41</c:v>
                </c:pt>
                <c:pt idx="12">
                  <c:v>186.06</c:v>
                </c:pt>
                <c:pt idx="13">
                  <c:v>185.89</c:v>
                </c:pt>
                <c:pt idx="14">
                  <c:v>159.93</c:v>
                </c:pt>
                <c:pt idx="15">
                  <c:v>134.02000000000001</c:v>
                </c:pt>
                <c:pt idx="16">
                  <c:v>124.65</c:v>
                </c:pt>
                <c:pt idx="17">
                  <c:v>124.65</c:v>
                </c:pt>
                <c:pt idx="18">
                  <c:v>130.68</c:v>
                </c:pt>
                <c:pt idx="19">
                  <c:v>132.66999999999999</c:v>
                </c:pt>
                <c:pt idx="20">
                  <c:v>137.07</c:v>
                </c:pt>
                <c:pt idx="21">
                  <c:v>138</c:v>
                </c:pt>
                <c:pt idx="22">
                  <c:v>146.1</c:v>
                </c:pt>
                <c:pt idx="23">
                  <c:v>142.11000000000001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258056"/>
        <c:axId val="372868792"/>
      </c:lineChart>
      <c:catAx>
        <c:axId val="372868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2868400"/>
        <c:crosses val="autoZero"/>
        <c:auto val="1"/>
        <c:lblAlgn val="ctr"/>
        <c:lblOffset val="100"/>
        <c:noMultiLvlLbl val="0"/>
      </c:catAx>
      <c:valAx>
        <c:axId val="37286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2868008"/>
        <c:crosses val="autoZero"/>
        <c:crossBetween val="between"/>
      </c:valAx>
      <c:valAx>
        <c:axId val="372868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258056"/>
        <c:crosses val="max"/>
        <c:crossBetween val="between"/>
      </c:valAx>
      <c:catAx>
        <c:axId val="303258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2868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44414</v>
          </cell>
        </row>
        <row r="5">
          <cell r="C5" t="str">
            <v>DAM</v>
          </cell>
        </row>
        <row r="26">
          <cell r="C26">
            <v>31568.082000000002</v>
          </cell>
        </row>
        <row r="27">
          <cell r="C27">
            <v>83616.786999999807</v>
          </cell>
        </row>
        <row r="28">
          <cell r="C28">
            <v>12061.468000000001</v>
          </cell>
        </row>
        <row r="29">
          <cell r="C29">
            <v>32279.645000000004</v>
          </cell>
        </row>
        <row r="30">
          <cell r="C30">
            <v>50710.561000000009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21851.316999999999</v>
          </cell>
        </row>
        <row r="39">
          <cell r="C39">
            <v>41323.277000000002</v>
          </cell>
        </row>
        <row r="40">
          <cell r="C40">
            <v>138650.766</v>
          </cell>
        </row>
        <row r="41">
          <cell r="C41">
            <v>0</v>
          </cell>
        </row>
        <row r="42">
          <cell r="C42">
            <v>3516.4180000000001</v>
          </cell>
        </row>
        <row r="43">
          <cell r="C43">
            <v>4894.5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129.83000000000001</v>
          </cell>
          <cell r="C7">
            <v>103.59</v>
          </cell>
          <cell r="D7">
            <v>100.45</v>
          </cell>
          <cell r="E7">
            <v>95.5</v>
          </cell>
          <cell r="F7">
            <v>92.75</v>
          </cell>
          <cell r="G7">
            <v>92.07</v>
          </cell>
          <cell r="H7">
            <v>100.1</v>
          </cell>
          <cell r="I7">
            <v>104.93</v>
          </cell>
          <cell r="J7">
            <v>129.5</v>
          </cell>
          <cell r="K7">
            <v>131.96</v>
          </cell>
          <cell r="L7">
            <v>140.11000000000001</v>
          </cell>
          <cell r="M7">
            <v>177.41</v>
          </cell>
          <cell r="N7">
            <v>186.06</v>
          </cell>
          <cell r="O7">
            <v>185.89</v>
          </cell>
          <cell r="P7">
            <v>159.93</v>
          </cell>
          <cell r="Q7">
            <v>134.02000000000001</v>
          </cell>
          <cell r="R7">
            <v>124.65</v>
          </cell>
          <cell r="S7">
            <v>124.65</v>
          </cell>
          <cell r="T7">
            <v>130.68</v>
          </cell>
          <cell r="U7">
            <v>132.66999999999999</v>
          </cell>
          <cell r="V7">
            <v>137.07</v>
          </cell>
          <cell r="W7">
            <v>138</v>
          </cell>
          <cell r="X7">
            <v>146.1</v>
          </cell>
          <cell r="Y7">
            <v>142.11000000000001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129.83000000000001</v>
          </cell>
          <cell r="C7">
            <v>103.59</v>
          </cell>
          <cell r="D7">
            <v>100.45</v>
          </cell>
          <cell r="E7">
            <v>95.5</v>
          </cell>
          <cell r="F7">
            <v>92.75</v>
          </cell>
          <cell r="G7">
            <v>92.07</v>
          </cell>
          <cell r="H7">
            <v>100.1</v>
          </cell>
          <cell r="I7">
            <v>104.93</v>
          </cell>
          <cell r="J7">
            <v>129.5</v>
          </cell>
          <cell r="K7">
            <v>131.96</v>
          </cell>
          <cell r="L7">
            <v>140.11000000000001</v>
          </cell>
          <cell r="M7">
            <v>177.41</v>
          </cell>
          <cell r="N7">
            <v>186.06</v>
          </cell>
          <cell r="O7">
            <v>185.89</v>
          </cell>
          <cell r="P7">
            <v>159.93</v>
          </cell>
          <cell r="Q7">
            <v>134.02000000000001</v>
          </cell>
          <cell r="R7">
            <v>124.65</v>
          </cell>
          <cell r="S7">
            <v>124.65</v>
          </cell>
          <cell r="T7">
            <v>130.68</v>
          </cell>
          <cell r="U7">
            <v>132.66999999999999</v>
          </cell>
          <cell r="V7">
            <v>137.07</v>
          </cell>
          <cell r="W7">
            <v>138</v>
          </cell>
          <cell r="X7">
            <v>146.1</v>
          </cell>
          <cell r="Y7">
            <v>142.11000000000001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180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180</v>
          </cell>
          <cell r="K11">
            <v>180</v>
          </cell>
          <cell r="L11">
            <v>180</v>
          </cell>
          <cell r="M11">
            <v>180</v>
          </cell>
          <cell r="N11">
            <v>180</v>
          </cell>
          <cell r="O11">
            <v>180</v>
          </cell>
          <cell r="P11">
            <v>180</v>
          </cell>
          <cell r="Q11">
            <v>180</v>
          </cell>
          <cell r="R11">
            <v>180</v>
          </cell>
          <cell r="S11">
            <v>180</v>
          </cell>
          <cell r="T11">
            <v>180</v>
          </cell>
          <cell r="U11">
            <v>180</v>
          </cell>
          <cell r="V11">
            <v>180</v>
          </cell>
          <cell r="W11">
            <v>180</v>
          </cell>
          <cell r="X11">
            <v>180</v>
          </cell>
          <cell r="Y11">
            <v>180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3">
          <cell r="B13">
            <v>180</v>
          </cell>
          <cell r="C13">
            <v>180</v>
          </cell>
          <cell r="D13">
            <v>180</v>
          </cell>
          <cell r="E13">
            <v>180</v>
          </cell>
          <cell r="F13">
            <v>180</v>
          </cell>
          <cell r="G13">
            <v>180</v>
          </cell>
          <cell r="H13">
            <v>180</v>
          </cell>
          <cell r="I13">
            <v>180</v>
          </cell>
          <cell r="J13">
            <v>180</v>
          </cell>
          <cell r="K13">
            <v>180</v>
          </cell>
          <cell r="L13">
            <v>180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180</v>
          </cell>
        </row>
        <row r="19">
          <cell r="B19">
            <v>187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187</v>
          </cell>
          <cell r="K19">
            <v>187</v>
          </cell>
          <cell r="L19">
            <v>187</v>
          </cell>
          <cell r="M19">
            <v>187</v>
          </cell>
          <cell r="N19">
            <v>187</v>
          </cell>
          <cell r="O19">
            <v>187</v>
          </cell>
          <cell r="P19">
            <v>187</v>
          </cell>
          <cell r="Q19">
            <v>187</v>
          </cell>
          <cell r="R19">
            <v>163.72</v>
          </cell>
          <cell r="S19">
            <v>180.36199999999999</v>
          </cell>
          <cell r="T19">
            <v>187</v>
          </cell>
          <cell r="U19">
            <v>187</v>
          </cell>
          <cell r="V19">
            <v>187</v>
          </cell>
          <cell r="W19">
            <v>187</v>
          </cell>
          <cell r="X19">
            <v>187</v>
          </cell>
          <cell r="Y19">
            <v>187</v>
          </cell>
        </row>
        <row r="20">
          <cell r="B20">
            <v>238</v>
          </cell>
          <cell r="C20">
            <v>238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388</v>
          </cell>
          <cell r="C23">
            <v>388</v>
          </cell>
          <cell r="D23">
            <v>388</v>
          </cell>
          <cell r="E23">
            <v>390</v>
          </cell>
          <cell r="F23">
            <v>390</v>
          </cell>
          <cell r="G23">
            <v>388</v>
          </cell>
          <cell r="H23">
            <v>385</v>
          </cell>
          <cell r="I23">
            <v>380</v>
          </cell>
          <cell r="J23">
            <v>378</v>
          </cell>
          <cell r="K23">
            <v>370</v>
          </cell>
          <cell r="L23">
            <v>365</v>
          </cell>
          <cell r="M23">
            <v>360</v>
          </cell>
          <cell r="N23">
            <v>360</v>
          </cell>
          <cell r="O23">
            <v>360</v>
          </cell>
          <cell r="P23">
            <v>358</v>
          </cell>
          <cell r="Q23">
            <v>358</v>
          </cell>
          <cell r="R23">
            <v>358</v>
          </cell>
          <cell r="S23">
            <v>360</v>
          </cell>
          <cell r="T23">
            <v>360</v>
          </cell>
          <cell r="U23">
            <v>365</v>
          </cell>
          <cell r="V23">
            <v>368</v>
          </cell>
          <cell r="W23">
            <v>372</v>
          </cell>
          <cell r="X23">
            <v>380</v>
          </cell>
          <cell r="Y23">
            <v>382</v>
          </cell>
        </row>
        <row r="24">
          <cell r="B24">
            <v>320</v>
          </cell>
          <cell r="C24">
            <v>321.52499999999998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318</v>
          </cell>
          <cell r="J24">
            <v>318</v>
          </cell>
          <cell r="K24">
            <v>316</v>
          </cell>
          <cell r="L24">
            <v>316</v>
          </cell>
          <cell r="M24">
            <v>316</v>
          </cell>
          <cell r="N24">
            <v>314</v>
          </cell>
          <cell r="O24">
            <v>312</v>
          </cell>
          <cell r="P24">
            <v>310</v>
          </cell>
          <cell r="Q24">
            <v>310</v>
          </cell>
          <cell r="R24">
            <v>310</v>
          </cell>
          <cell r="S24">
            <v>330</v>
          </cell>
          <cell r="T24">
            <v>367</v>
          </cell>
          <cell r="U24">
            <v>370</v>
          </cell>
          <cell r="V24">
            <v>374</v>
          </cell>
          <cell r="W24">
            <v>376</v>
          </cell>
          <cell r="X24">
            <v>377</v>
          </cell>
          <cell r="Y24">
            <v>379</v>
          </cell>
        </row>
        <row r="25">
          <cell r="B25">
            <v>337</v>
          </cell>
          <cell r="C25">
            <v>338</v>
          </cell>
          <cell r="D25">
            <v>338</v>
          </cell>
          <cell r="E25">
            <v>339</v>
          </cell>
          <cell r="F25">
            <v>338</v>
          </cell>
          <cell r="G25">
            <v>337</v>
          </cell>
          <cell r="H25">
            <v>336</v>
          </cell>
          <cell r="I25">
            <v>335</v>
          </cell>
          <cell r="J25">
            <v>334</v>
          </cell>
          <cell r="K25">
            <v>333</v>
          </cell>
          <cell r="L25">
            <v>332</v>
          </cell>
          <cell r="M25">
            <v>331</v>
          </cell>
          <cell r="N25">
            <v>330</v>
          </cell>
          <cell r="O25">
            <v>329</v>
          </cell>
          <cell r="P25">
            <v>328</v>
          </cell>
          <cell r="Q25">
            <v>328</v>
          </cell>
          <cell r="R25">
            <v>328</v>
          </cell>
          <cell r="S25">
            <v>329</v>
          </cell>
          <cell r="T25">
            <v>331</v>
          </cell>
          <cell r="U25">
            <v>333</v>
          </cell>
          <cell r="V25">
            <v>335</v>
          </cell>
          <cell r="W25">
            <v>336</v>
          </cell>
          <cell r="X25">
            <v>337</v>
          </cell>
          <cell r="Y25">
            <v>338</v>
          </cell>
        </row>
        <row r="26">
          <cell r="B26">
            <v>429</v>
          </cell>
          <cell r="C26">
            <v>429</v>
          </cell>
          <cell r="D26">
            <v>391.01100000000002</v>
          </cell>
          <cell r="E26">
            <v>352</v>
          </cell>
          <cell r="F26">
            <v>300.596</v>
          </cell>
          <cell r="G26">
            <v>265</v>
          </cell>
          <cell r="H26">
            <v>352</v>
          </cell>
          <cell r="I26">
            <v>423</v>
          </cell>
          <cell r="J26">
            <v>419</v>
          </cell>
          <cell r="K26">
            <v>415</v>
          </cell>
          <cell r="L26">
            <v>411</v>
          </cell>
          <cell r="M26">
            <v>409</v>
          </cell>
          <cell r="N26">
            <v>407</v>
          </cell>
          <cell r="O26">
            <v>407</v>
          </cell>
          <cell r="P26">
            <v>409</v>
          </cell>
          <cell r="Q26">
            <v>413</v>
          </cell>
          <cell r="R26">
            <v>415</v>
          </cell>
          <cell r="S26">
            <v>417</v>
          </cell>
          <cell r="T26">
            <v>419</v>
          </cell>
          <cell r="U26">
            <v>421</v>
          </cell>
          <cell r="V26">
            <v>423</v>
          </cell>
          <cell r="W26">
            <v>427</v>
          </cell>
          <cell r="X26">
            <v>429</v>
          </cell>
          <cell r="Y26">
            <v>431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28">
          <cell r="M28">
            <v>40</v>
          </cell>
          <cell r="N28">
            <v>40</v>
          </cell>
          <cell r="O28">
            <v>40</v>
          </cell>
          <cell r="P28">
            <v>40</v>
          </cell>
          <cell r="Q28">
            <v>40</v>
          </cell>
          <cell r="R28">
            <v>40</v>
          </cell>
        </row>
        <row r="29">
          <cell r="M29">
            <v>40</v>
          </cell>
          <cell r="N29">
            <v>40</v>
          </cell>
          <cell r="O29">
            <v>40</v>
          </cell>
          <cell r="P29">
            <v>40</v>
          </cell>
          <cell r="Q29">
            <v>40</v>
          </cell>
          <cell r="R29">
            <v>40</v>
          </cell>
        </row>
        <row r="30"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</row>
        <row r="31">
          <cell r="B31">
            <v>385.57400000000001</v>
          </cell>
          <cell r="C31">
            <v>354.96800000000002</v>
          </cell>
          <cell r="D31">
            <v>341.38799999999998</v>
          </cell>
          <cell r="E31">
            <v>252.02799999999999</v>
          </cell>
          <cell r="F31">
            <v>250</v>
          </cell>
          <cell r="G31">
            <v>250</v>
          </cell>
          <cell r="H31">
            <v>278.05599999999998</v>
          </cell>
          <cell r="I31">
            <v>277.58100000000002</v>
          </cell>
          <cell r="J31">
            <v>330.62099999999998</v>
          </cell>
          <cell r="K31">
            <v>333.70499999999998</v>
          </cell>
          <cell r="L31">
            <v>343.88900000000001</v>
          </cell>
          <cell r="M31">
            <v>357</v>
          </cell>
          <cell r="N31">
            <v>349</v>
          </cell>
          <cell r="O31">
            <v>349</v>
          </cell>
          <cell r="P31">
            <v>348.95400000000001</v>
          </cell>
          <cell r="Q31">
            <v>331.18200000000002</v>
          </cell>
          <cell r="R31">
            <v>324.27</v>
          </cell>
          <cell r="S31">
            <v>324.27</v>
          </cell>
          <cell r="T31">
            <v>330.68099999999998</v>
          </cell>
          <cell r="U31">
            <v>332.67399999999998</v>
          </cell>
          <cell r="V31">
            <v>340.09199999999998</v>
          </cell>
          <cell r="W31">
            <v>341.255</v>
          </cell>
          <cell r="X31">
            <v>355.52100000000002</v>
          </cell>
          <cell r="Y31">
            <v>346.38299999999998</v>
          </cell>
        </row>
        <row r="32">
          <cell r="B32">
            <v>252.45699999999999</v>
          </cell>
          <cell r="C32">
            <v>217.03100000000001</v>
          </cell>
          <cell r="D32">
            <v>210.42099999999999</v>
          </cell>
          <cell r="E32">
            <v>200</v>
          </cell>
          <cell r="F32">
            <v>200</v>
          </cell>
          <cell r="G32">
            <v>200</v>
          </cell>
          <cell r="H32">
            <v>209.684</v>
          </cell>
          <cell r="I32">
            <v>219.851</v>
          </cell>
          <cell r="J32">
            <v>252.374</v>
          </cell>
          <cell r="K32">
            <v>252.99100000000001</v>
          </cell>
          <cell r="L32">
            <v>255.02799999999999</v>
          </cell>
          <cell r="M32">
            <v>263.48099999999999</v>
          </cell>
          <cell r="N32">
            <v>265.21199999999999</v>
          </cell>
          <cell r="O32">
            <v>265.178</v>
          </cell>
          <cell r="P32">
            <v>259.98399999999998</v>
          </cell>
          <cell r="Q32">
            <v>253.50399999999999</v>
          </cell>
          <cell r="R32">
            <v>251.16200000000001</v>
          </cell>
          <cell r="S32">
            <v>251.16200000000001</v>
          </cell>
          <cell r="T32">
            <v>252.67</v>
          </cell>
          <cell r="U32">
            <v>253.16800000000001</v>
          </cell>
          <cell r="V32">
            <v>254.268</v>
          </cell>
          <cell r="W32">
            <v>254.501</v>
          </cell>
          <cell r="X32">
            <v>256.52600000000001</v>
          </cell>
          <cell r="Y32">
            <v>256.74700000000001</v>
          </cell>
        </row>
        <row r="33">
          <cell r="B33">
            <v>335</v>
          </cell>
          <cell r="C33">
            <v>328.87099999999998</v>
          </cell>
          <cell r="D33">
            <v>320.22899999999998</v>
          </cell>
          <cell r="E33">
            <v>306.60500000000002</v>
          </cell>
          <cell r="F33">
            <v>295.13799999999998</v>
          </cell>
          <cell r="G33">
            <v>285.63299999999998</v>
          </cell>
          <cell r="H33">
            <v>319.26600000000002</v>
          </cell>
          <cell r="I33">
            <v>330.08300000000003</v>
          </cell>
          <cell r="J33">
            <v>330</v>
          </cell>
          <cell r="K33">
            <v>325</v>
          </cell>
          <cell r="L33">
            <v>320</v>
          </cell>
          <cell r="M33">
            <v>320</v>
          </cell>
          <cell r="N33">
            <v>315</v>
          </cell>
          <cell r="O33">
            <v>315</v>
          </cell>
          <cell r="P33">
            <v>315</v>
          </cell>
          <cell r="Q33">
            <v>315</v>
          </cell>
          <cell r="R33">
            <v>315</v>
          </cell>
          <cell r="S33">
            <v>320</v>
          </cell>
          <cell r="T33">
            <v>325</v>
          </cell>
          <cell r="U33">
            <v>330</v>
          </cell>
          <cell r="V33">
            <v>335</v>
          </cell>
          <cell r="W33">
            <v>341</v>
          </cell>
          <cell r="X33">
            <v>339</v>
          </cell>
          <cell r="Y33">
            <v>311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336.47</v>
          </cell>
          <cell r="C35">
            <v>222.999</v>
          </cell>
          <cell r="D35">
            <v>215.607</v>
          </cell>
          <cell r="E35">
            <v>206.696</v>
          </cell>
          <cell r="F35">
            <v>201.74600000000001</v>
          </cell>
          <cell r="G35">
            <v>200.51400000000001</v>
          </cell>
          <cell r="H35">
            <v>214.977</v>
          </cell>
          <cell r="I35">
            <v>223.06700000000001</v>
          </cell>
          <cell r="J35">
            <v>259.38099999999997</v>
          </cell>
          <cell r="K35">
            <v>262.07400000000001</v>
          </cell>
          <cell r="L35">
            <v>270.221</v>
          </cell>
          <cell r="M35">
            <v>328.553</v>
          </cell>
          <cell r="N35">
            <v>290</v>
          </cell>
          <cell r="O35">
            <v>290</v>
          </cell>
          <cell r="P35">
            <v>290</v>
          </cell>
          <cell r="Q35">
            <v>268.25</v>
          </cell>
          <cell r="R35">
            <v>251.75</v>
          </cell>
          <cell r="S35">
            <v>251.75</v>
          </cell>
          <cell r="T35">
            <v>261.58199999999999</v>
          </cell>
          <cell r="U35">
            <v>265.56700000000001</v>
          </cell>
          <cell r="V35">
            <v>274.36700000000002</v>
          </cell>
          <cell r="W35">
            <v>276.22800000000001</v>
          </cell>
          <cell r="X35">
            <v>292.42899999999997</v>
          </cell>
          <cell r="Y35">
            <v>284.43299999999999</v>
          </cell>
        </row>
        <row r="36">
          <cell r="B36">
            <v>350.61900000000003</v>
          </cell>
          <cell r="C36">
            <v>250.62700000000001</v>
          </cell>
          <cell r="D36">
            <v>250.441</v>
          </cell>
          <cell r="E36">
            <v>250.148</v>
          </cell>
          <cell r="F36">
            <v>185</v>
          </cell>
          <cell r="G36">
            <v>185</v>
          </cell>
          <cell r="H36">
            <v>250.42099999999999</v>
          </cell>
          <cell r="I36">
            <v>234.51900000000001</v>
          </cell>
          <cell r="J36">
            <v>250.97900000000001</v>
          </cell>
          <cell r="K36">
            <v>254.958</v>
          </cell>
          <cell r="L36">
            <v>268.09800000000001</v>
          </cell>
          <cell r="M36">
            <v>290</v>
          </cell>
          <cell r="N36">
            <v>280</v>
          </cell>
          <cell r="O36">
            <v>280</v>
          </cell>
          <cell r="P36">
            <v>280</v>
          </cell>
          <cell r="Q36">
            <v>257.32100000000003</v>
          </cell>
          <cell r="R36">
            <v>244.09399999999999</v>
          </cell>
          <cell r="S36">
            <v>244.09399999999999</v>
          </cell>
          <cell r="T36">
            <v>253.41200000000001</v>
          </cell>
          <cell r="U36">
            <v>287.19900000000001</v>
          </cell>
          <cell r="V36">
            <v>307.197</v>
          </cell>
          <cell r="W36">
            <v>311.428</v>
          </cell>
          <cell r="X36">
            <v>324.81099999999998</v>
          </cell>
          <cell r="Y36">
            <v>321.71100000000001</v>
          </cell>
        </row>
        <row r="38">
          <cell r="B38">
            <v>80</v>
          </cell>
          <cell r="C38">
            <v>80</v>
          </cell>
          <cell r="H38">
            <v>70</v>
          </cell>
          <cell r="I38">
            <v>70</v>
          </cell>
          <cell r="J38">
            <v>80</v>
          </cell>
          <cell r="K38">
            <v>80</v>
          </cell>
          <cell r="L38">
            <v>80</v>
          </cell>
          <cell r="M38">
            <v>80</v>
          </cell>
          <cell r="N38">
            <v>107.965</v>
          </cell>
          <cell r="O38">
            <v>100</v>
          </cell>
          <cell r="P38">
            <v>80</v>
          </cell>
          <cell r="Q38">
            <v>80</v>
          </cell>
          <cell r="R38">
            <v>80</v>
          </cell>
          <cell r="S38">
            <v>80</v>
          </cell>
          <cell r="T38">
            <v>80</v>
          </cell>
          <cell r="U38">
            <v>80</v>
          </cell>
          <cell r="V38">
            <v>80</v>
          </cell>
          <cell r="W38">
            <v>80</v>
          </cell>
          <cell r="X38">
            <v>80</v>
          </cell>
        </row>
        <row r="39">
          <cell r="B39">
            <v>70</v>
          </cell>
          <cell r="C39">
            <v>70</v>
          </cell>
          <cell r="H39">
            <v>70</v>
          </cell>
          <cell r="I39">
            <v>75</v>
          </cell>
          <cell r="J39">
            <v>75</v>
          </cell>
          <cell r="K39">
            <v>70</v>
          </cell>
          <cell r="L39">
            <v>70</v>
          </cell>
          <cell r="M39">
            <v>40</v>
          </cell>
          <cell r="N39">
            <v>80</v>
          </cell>
          <cell r="O39">
            <v>80</v>
          </cell>
          <cell r="P39">
            <v>40</v>
          </cell>
          <cell r="Q39">
            <v>70</v>
          </cell>
          <cell r="R39">
            <v>70</v>
          </cell>
          <cell r="S39">
            <v>70</v>
          </cell>
          <cell r="T39">
            <v>70</v>
          </cell>
          <cell r="U39">
            <v>75</v>
          </cell>
          <cell r="V39">
            <v>75</v>
          </cell>
          <cell r="W39">
            <v>75</v>
          </cell>
          <cell r="X39">
            <v>75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N40">
            <v>75</v>
          </cell>
          <cell r="O40">
            <v>12.503</v>
          </cell>
          <cell r="U40">
            <v>50</v>
          </cell>
          <cell r="V40">
            <v>50</v>
          </cell>
          <cell r="W40">
            <v>50</v>
          </cell>
        </row>
        <row r="41">
          <cell r="S41">
            <v>50</v>
          </cell>
          <cell r="T41">
            <v>100</v>
          </cell>
          <cell r="U41">
            <v>100</v>
          </cell>
          <cell r="V41">
            <v>100</v>
          </cell>
        </row>
        <row r="42">
          <cell r="I42">
            <v>210</v>
          </cell>
          <cell r="J42">
            <v>315</v>
          </cell>
          <cell r="K42">
            <v>210</v>
          </cell>
          <cell r="R42">
            <v>100</v>
          </cell>
          <cell r="S42">
            <v>300</v>
          </cell>
          <cell r="T42">
            <v>330</v>
          </cell>
          <cell r="U42">
            <v>330</v>
          </cell>
          <cell r="V42">
            <v>300</v>
          </cell>
          <cell r="W42">
            <v>99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50</v>
          </cell>
          <cell r="I44">
            <v>51</v>
          </cell>
          <cell r="J44">
            <v>52</v>
          </cell>
          <cell r="K44">
            <v>52</v>
          </cell>
          <cell r="L44">
            <v>52</v>
          </cell>
          <cell r="M44">
            <v>52</v>
          </cell>
          <cell r="N44">
            <v>52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6"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7">
          <cell r="Q47">
            <v>100</v>
          </cell>
          <cell r="R47">
            <v>100</v>
          </cell>
          <cell r="S47">
            <v>100</v>
          </cell>
          <cell r="T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U51">
            <v>50</v>
          </cell>
          <cell r="V51">
            <v>50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95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12</v>
          </cell>
        </row>
        <row r="55">
          <cell r="M55">
            <v>12</v>
          </cell>
          <cell r="N55">
            <v>12</v>
          </cell>
        </row>
        <row r="57">
          <cell r="B57">
            <v>1066.0340000000001</v>
          </cell>
          <cell r="C57">
            <v>1082.2380000000001</v>
          </cell>
          <cell r="D57">
            <v>1103.7070000000001</v>
          </cell>
          <cell r="E57">
            <v>1109.2759999999998</v>
          </cell>
          <cell r="F57">
            <v>1131.2530000000002</v>
          </cell>
          <cell r="G57">
            <v>1147.5810000000001</v>
          </cell>
          <cell r="H57">
            <v>1244.3500000000001</v>
          </cell>
          <cell r="I57">
            <v>1603.1220000000001</v>
          </cell>
          <cell r="J57">
            <v>2203.0769999999998</v>
          </cell>
          <cell r="K57">
            <v>2858.491</v>
          </cell>
          <cell r="L57">
            <v>3373.8119999999999</v>
          </cell>
          <cell r="M57">
            <v>3674.0890000000004</v>
          </cell>
          <cell r="N57">
            <v>3822.8360000000002</v>
          </cell>
          <cell r="O57">
            <v>3833.337</v>
          </cell>
          <cell r="P57">
            <v>3722.0219999999999</v>
          </cell>
          <cell r="Q57">
            <v>3460.5580000000014</v>
          </cell>
          <cell r="R57">
            <v>3017.3709999999996</v>
          </cell>
          <cell r="S57">
            <v>2411.3320000000003</v>
          </cell>
          <cell r="T57">
            <v>1826.0600000000002</v>
          </cell>
          <cell r="U57">
            <v>1538.89</v>
          </cell>
          <cell r="V57">
            <v>1443.7580000000003</v>
          </cell>
          <cell r="W57">
            <v>1373.9929999999999</v>
          </cell>
          <cell r="X57">
            <v>1326.9399999999996</v>
          </cell>
          <cell r="Y57">
            <v>1336.4339999999997</v>
          </cell>
        </row>
        <row r="70">
          <cell r="B70">
            <v>307</v>
          </cell>
          <cell r="C70">
            <v>287</v>
          </cell>
          <cell r="D70">
            <v>310</v>
          </cell>
          <cell r="E70">
            <v>310</v>
          </cell>
          <cell r="F70">
            <v>303</v>
          </cell>
          <cell r="G70">
            <v>301</v>
          </cell>
          <cell r="H70">
            <v>283</v>
          </cell>
          <cell r="I70">
            <v>439</v>
          </cell>
          <cell r="J70">
            <v>383.20100000000002</v>
          </cell>
          <cell r="K70">
            <v>362</v>
          </cell>
          <cell r="L70">
            <v>388</v>
          </cell>
          <cell r="M70">
            <v>387</v>
          </cell>
          <cell r="N70">
            <v>389</v>
          </cell>
          <cell r="O70">
            <v>389</v>
          </cell>
          <cell r="P70">
            <v>378</v>
          </cell>
          <cell r="Q70">
            <v>363</v>
          </cell>
          <cell r="R70">
            <v>371</v>
          </cell>
          <cell r="S70">
            <v>307</v>
          </cell>
          <cell r="T70">
            <v>336</v>
          </cell>
          <cell r="U70">
            <v>319</v>
          </cell>
          <cell r="V70">
            <v>389.04399999999998</v>
          </cell>
          <cell r="W70">
            <v>423</v>
          </cell>
          <cell r="X70">
            <v>445</v>
          </cell>
          <cell r="Y70">
            <v>445</v>
          </cell>
        </row>
        <row r="71">
          <cell r="B71">
            <v>447</v>
          </cell>
          <cell r="C71">
            <v>445</v>
          </cell>
          <cell r="D71">
            <v>457</v>
          </cell>
          <cell r="E71">
            <v>457</v>
          </cell>
          <cell r="F71">
            <v>452</v>
          </cell>
          <cell r="G71">
            <v>452</v>
          </cell>
          <cell r="H71">
            <v>457</v>
          </cell>
          <cell r="I71">
            <v>457</v>
          </cell>
          <cell r="J71">
            <v>411</v>
          </cell>
          <cell r="K71">
            <v>425</v>
          </cell>
          <cell r="L71">
            <v>434</v>
          </cell>
          <cell r="M71">
            <v>432</v>
          </cell>
          <cell r="N71">
            <v>439</v>
          </cell>
          <cell r="O71">
            <v>439</v>
          </cell>
          <cell r="P71">
            <v>436</v>
          </cell>
          <cell r="Q71">
            <v>446</v>
          </cell>
          <cell r="R71">
            <v>437</v>
          </cell>
          <cell r="S71">
            <v>407</v>
          </cell>
          <cell r="T71">
            <v>432</v>
          </cell>
          <cell r="U71">
            <v>382</v>
          </cell>
          <cell r="V71">
            <v>402</v>
          </cell>
          <cell r="W71">
            <v>427</v>
          </cell>
          <cell r="X71">
            <v>457</v>
          </cell>
          <cell r="Y71">
            <v>457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434.9</v>
          </cell>
          <cell r="I72">
            <v>251.2</v>
          </cell>
          <cell r="J72">
            <v>88.5</v>
          </cell>
          <cell r="K72">
            <v>181.6</v>
          </cell>
          <cell r="L72">
            <v>250.8</v>
          </cell>
          <cell r="M72">
            <v>347.3</v>
          </cell>
          <cell r="N72">
            <v>308.5</v>
          </cell>
          <cell r="O72">
            <v>381.2</v>
          </cell>
          <cell r="P72">
            <v>391.4</v>
          </cell>
          <cell r="Q72">
            <v>396.9</v>
          </cell>
          <cell r="R72">
            <v>519.5</v>
          </cell>
          <cell r="S72">
            <v>524.70000000000005</v>
          </cell>
          <cell r="T72">
            <v>641.9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1021.9059999999999</v>
          </cell>
          <cell r="C62">
            <v>1026.769</v>
          </cell>
          <cell r="D62">
            <v>1011.8999999999999</v>
          </cell>
          <cell r="E62">
            <v>1018.799</v>
          </cell>
          <cell r="F62">
            <v>1023.727</v>
          </cell>
          <cell r="G62">
            <v>1010.513</v>
          </cell>
          <cell r="H62">
            <v>1007.7670000000001</v>
          </cell>
          <cell r="I62">
            <v>1015.427</v>
          </cell>
          <cell r="J62">
            <v>1009.723</v>
          </cell>
          <cell r="K62">
            <v>982.49699999999996</v>
          </cell>
          <cell r="L62">
            <v>938.62799999999993</v>
          </cell>
          <cell r="M62">
            <v>911.20699999999999</v>
          </cell>
          <cell r="N62">
            <v>907.91800000000001</v>
          </cell>
          <cell r="O62">
            <v>879.90699999999993</v>
          </cell>
          <cell r="P62">
            <v>868.8599999999999</v>
          </cell>
          <cell r="Q62">
            <v>846.45500000000004</v>
          </cell>
          <cell r="R62">
            <v>816.56700000000001</v>
          </cell>
          <cell r="S62">
            <v>711.90100000000007</v>
          </cell>
          <cell r="T62">
            <v>714.34300000000007</v>
          </cell>
          <cell r="U62">
            <v>721.024</v>
          </cell>
          <cell r="V62">
            <v>721.23199999999997</v>
          </cell>
          <cell r="W62">
            <v>708.31399999999996</v>
          </cell>
          <cell r="X62">
            <v>974.49299999999994</v>
          </cell>
          <cell r="Y62">
            <v>1001.44</v>
          </cell>
        </row>
        <row r="63">
          <cell r="B63">
            <v>1380.027</v>
          </cell>
          <cell r="C63">
            <v>1354.4530000000002</v>
          </cell>
          <cell r="D63">
            <v>1332.0360000000001</v>
          </cell>
          <cell r="E63">
            <v>1322.48</v>
          </cell>
          <cell r="F63">
            <v>1371.4080000000001</v>
          </cell>
          <cell r="G63">
            <v>1511.7170000000001</v>
          </cell>
          <cell r="H63">
            <v>1705.1879999999996</v>
          </cell>
          <cell r="I63">
            <v>1900.4649999999997</v>
          </cell>
          <cell r="J63">
            <v>2022.3869999999997</v>
          </cell>
          <cell r="K63">
            <v>2079.2570000000001</v>
          </cell>
          <cell r="L63">
            <v>2118.038</v>
          </cell>
          <cell r="M63">
            <v>2143.7280000000001</v>
          </cell>
          <cell r="N63">
            <v>2126.6890000000003</v>
          </cell>
          <cell r="O63">
            <v>2078.6529999999998</v>
          </cell>
          <cell r="P63">
            <v>1997.7600000000002</v>
          </cell>
          <cell r="Q63">
            <v>1919.3329999999999</v>
          </cell>
          <cell r="R63">
            <v>1852.6379999999997</v>
          </cell>
          <cell r="S63">
            <v>1790.3440000000001</v>
          </cell>
          <cell r="T63">
            <v>1740.7879999999998</v>
          </cell>
          <cell r="U63">
            <v>1691.4270000000001</v>
          </cell>
          <cell r="V63">
            <v>1594.4050000000002</v>
          </cell>
          <cell r="W63">
            <v>1484.8339999999998</v>
          </cell>
          <cell r="X63">
            <v>1420.192</v>
          </cell>
          <cell r="Y63">
            <v>1385.0300000000002</v>
          </cell>
        </row>
        <row r="64">
          <cell r="B64">
            <v>5242.621000000001</v>
          </cell>
          <cell r="C64">
            <v>4888.9370000000008</v>
          </cell>
          <cell r="D64">
            <v>4629.7680000000009</v>
          </cell>
          <cell r="E64">
            <v>4407.3739999999998</v>
          </cell>
          <cell r="F64">
            <v>4276.9979999999996</v>
          </cell>
          <cell r="G64">
            <v>4142.3980000000001</v>
          </cell>
          <cell r="H64">
            <v>4306.4789999999994</v>
          </cell>
          <cell r="I64">
            <v>4865.4539999999988</v>
          </cell>
          <cell r="J64">
            <v>5475.4049999999988</v>
          </cell>
          <cell r="K64">
            <v>5938.9480000000003</v>
          </cell>
          <cell r="L64">
            <v>6331.5660000000007</v>
          </cell>
          <cell r="M64">
            <v>6705.8650000000007</v>
          </cell>
          <cell r="N64">
            <v>6972.2640000000001</v>
          </cell>
          <cell r="O64">
            <v>7035.0130000000008</v>
          </cell>
          <cell r="P64">
            <v>6945.6049999999996</v>
          </cell>
          <cell r="Q64">
            <v>6827.8099999999995</v>
          </cell>
          <cell r="R64">
            <v>6707.0440000000008</v>
          </cell>
          <cell r="S64">
            <v>6542.8069999999998</v>
          </cell>
          <cell r="T64">
            <v>6344.8060000000005</v>
          </cell>
          <cell r="U64">
            <v>6260.8780000000006</v>
          </cell>
          <cell r="V64">
            <v>6399.9890000000005</v>
          </cell>
          <cell r="W64">
            <v>6196.1570000000002</v>
          </cell>
          <cell r="X64">
            <v>5802.942</v>
          </cell>
          <cell r="Y64">
            <v>5403.637999999999</v>
          </cell>
        </row>
        <row r="66">
          <cell r="B66">
            <v>155.5</v>
          </cell>
          <cell r="C66">
            <v>151</v>
          </cell>
          <cell r="D66">
            <v>150</v>
          </cell>
          <cell r="E66">
            <v>146</v>
          </cell>
          <cell r="F66">
            <v>139.5</v>
          </cell>
          <cell r="G66">
            <v>142</v>
          </cell>
          <cell r="H66">
            <v>163.5</v>
          </cell>
          <cell r="I66">
            <v>167</v>
          </cell>
          <cell r="J66">
            <v>186.5</v>
          </cell>
          <cell r="K66">
            <v>217</v>
          </cell>
          <cell r="L66">
            <v>234.5</v>
          </cell>
          <cell r="M66">
            <v>250.5</v>
          </cell>
          <cell r="N66">
            <v>248.5</v>
          </cell>
          <cell r="O66">
            <v>251.5</v>
          </cell>
          <cell r="P66">
            <v>249</v>
          </cell>
          <cell r="Q66">
            <v>250</v>
          </cell>
          <cell r="R66">
            <v>240.5</v>
          </cell>
          <cell r="S66">
            <v>243.5</v>
          </cell>
          <cell r="T66">
            <v>241.5</v>
          </cell>
          <cell r="U66">
            <v>236</v>
          </cell>
          <cell r="V66">
            <v>235</v>
          </cell>
          <cell r="W66">
            <v>221</v>
          </cell>
          <cell r="X66">
            <v>197.5</v>
          </cell>
          <cell r="Y66">
            <v>177.5</v>
          </cell>
        </row>
        <row r="70">
          <cell r="B70">
            <v>125</v>
          </cell>
          <cell r="C70">
            <v>42</v>
          </cell>
          <cell r="D70">
            <v>21</v>
          </cell>
          <cell r="E70">
            <v>97</v>
          </cell>
          <cell r="F70">
            <v>80</v>
          </cell>
          <cell r="G70">
            <v>80</v>
          </cell>
          <cell r="H70">
            <v>48.598999999999997</v>
          </cell>
          <cell r="I70">
            <v>98</v>
          </cell>
          <cell r="J70">
            <v>115</v>
          </cell>
          <cell r="K70">
            <v>181</v>
          </cell>
          <cell r="L70">
            <v>203</v>
          </cell>
          <cell r="M70">
            <v>196</v>
          </cell>
          <cell r="N70">
            <v>178</v>
          </cell>
          <cell r="O70">
            <v>167</v>
          </cell>
          <cell r="P70">
            <v>158</v>
          </cell>
          <cell r="Q70">
            <v>189</v>
          </cell>
          <cell r="R70">
            <v>188</v>
          </cell>
          <cell r="S70">
            <v>180</v>
          </cell>
          <cell r="T70">
            <v>175.75</v>
          </cell>
          <cell r="U70">
            <v>140</v>
          </cell>
          <cell r="V70">
            <v>136</v>
          </cell>
          <cell r="W70">
            <v>139</v>
          </cell>
          <cell r="X70">
            <v>111</v>
          </cell>
          <cell r="Y70">
            <v>168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14</v>
          </cell>
          <cell r="J71">
            <v>7</v>
          </cell>
          <cell r="K71">
            <v>13</v>
          </cell>
          <cell r="L71">
            <v>14</v>
          </cell>
          <cell r="M71">
            <v>17</v>
          </cell>
          <cell r="N71">
            <v>19</v>
          </cell>
          <cell r="O71">
            <v>19</v>
          </cell>
          <cell r="P71">
            <v>16</v>
          </cell>
          <cell r="Q71">
            <v>7</v>
          </cell>
          <cell r="R71">
            <v>7</v>
          </cell>
          <cell r="S71">
            <v>32</v>
          </cell>
          <cell r="T71">
            <v>32</v>
          </cell>
          <cell r="U71">
            <v>26.068999999999999</v>
          </cell>
          <cell r="V71">
            <v>7</v>
          </cell>
          <cell r="W71">
            <v>7</v>
          </cell>
          <cell r="X71">
            <v>7</v>
          </cell>
          <cell r="Y71">
            <v>7</v>
          </cell>
        </row>
      </sheetData>
      <sheetData sheetId="18">
        <row r="7">
          <cell r="B7">
            <v>129.83000000000001</v>
          </cell>
          <cell r="C7">
            <v>103.59</v>
          </cell>
          <cell r="D7">
            <v>100.45</v>
          </cell>
          <cell r="E7">
            <v>95.5</v>
          </cell>
          <cell r="F7">
            <v>92.75</v>
          </cell>
          <cell r="G7">
            <v>92.07</v>
          </cell>
          <cell r="H7">
            <v>100.1</v>
          </cell>
          <cell r="I7">
            <v>104.93</v>
          </cell>
          <cell r="J7">
            <v>129.5</v>
          </cell>
          <cell r="K7">
            <v>131.96</v>
          </cell>
          <cell r="L7">
            <v>140.11000000000001</v>
          </cell>
          <cell r="M7">
            <v>177.41</v>
          </cell>
          <cell r="N7">
            <v>186.06</v>
          </cell>
          <cell r="O7">
            <v>185.89</v>
          </cell>
          <cell r="P7">
            <v>159.93</v>
          </cell>
          <cell r="Q7">
            <v>134.02000000000001</v>
          </cell>
          <cell r="R7">
            <v>124.65</v>
          </cell>
          <cell r="S7">
            <v>124.65</v>
          </cell>
          <cell r="T7">
            <v>130.68</v>
          </cell>
          <cell r="U7">
            <v>132.66999999999999</v>
          </cell>
          <cell r="V7">
            <v>137.07</v>
          </cell>
          <cell r="W7">
            <v>138</v>
          </cell>
          <cell r="X7">
            <v>146.1</v>
          </cell>
          <cell r="Y7">
            <v>142.11000000000001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DANSKECOM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  <row r="74">
          <cell r="A7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44412</v>
          </cell>
        </row>
        <row r="4">
          <cell r="B4">
            <v>44412</v>
          </cell>
        </row>
        <row r="5">
          <cell r="B5">
            <v>44412</v>
          </cell>
        </row>
        <row r="6">
          <cell r="B6">
            <v>44412</v>
          </cell>
        </row>
        <row r="7">
          <cell r="B7">
            <v>44412</v>
          </cell>
        </row>
        <row r="8">
          <cell r="B8">
            <v>44412</v>
          </cell>
        </row>
        <row r="9">
          <cell r="B9">
            <v>44412</v>
          </cell>
        </row>
        <row r="10">
          <cell r="B10">
            <v>44412</v>
          </cell>
        </row>
        <row r="11">
          <cell r="B11">
            <v>44412</v>
          </cell>
        </row>
        <row r="12">
          <cell r="B12">
            <v>44412</v>
          </cell>
        </row>
        <row r="13">
          <cell r="B13">
            <v>44412</v>
          </cell>
        </row>
        <row r="14">
          <cell r="B14">
            <v>44412</v>
          </cell>
        </row>
        <row r="15">
          <cell r="B15">
            <v>44412</v>
          </cell>
        </row>
        <row r="16">
          <cell r="B16">
            <v>44412</v>
          </cell>
        </row>
      </sheetData>
      <sheetData sheetId="41">
        <row r="2">
          <cell r="C2">
            <v>44415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914.553</v>
          </cell>
          <cell r="J12">
            <v>914.553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268.97559999999999</v>
          </cell>
          <cell r="J27">
            <v>268.976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1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1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7932.0539999999992</v>
      </c>
      <c r="C4" s="18">
        <v>7470.1589999999997</v>
      </c>
      <c r="D4" s="18">
        <v>7151.7039999999988</v>
      </c>
      <c r="E4" s="18">
        <v>6998.6530000000002</v>
      </c>
      <c r="F4" s="18">
        <v>6898.6329999999998</v>
      </c>
      <c r="G4" s="18">
        <v>6893.6280000000006</v>
      </c>
      <c r="H4" s="18">
        <v>7238.554000000001</v>
      </c>
      <c r="I4" s="18">
        <v>8060.3230000000012</v>
      </c>
      <c r="J4" s="18">
        <v>8816.0329999999976</v>
      </c>
      <c r="K4" s="18">
        <v>9411.7190000000028</v>
      </c>
      <c r="L4" s="18">
        <v>9839.7480000000014</v>
      </c>
      <c r="M4" s="18">
        <v>10224.322999999999</v>
      </c>
      <c r="N4" s="18">
        <v>10452.412999999999</v>
      </c>
      <c r="O4" s="18">
        <v>10431.118000000004</v>
      </c>
      <c r="P4" s="18">
        <v>10235.26</v>
      </c>
      <c r="Q4" s="18">
        <v>10039.615000000003</v>
      </c>
      <c r="R4" s="18">
        <v>9811.7669999999998</v>
      </c>
      <c r="S4" s="18">
        <v>9500.5699999999979</v>
      </c>
      <c r="T4" s="18">
        <v>9249.2049999999999</v>
      </c>
      <c r="U4" s="18">
        <v>9075.3979999999992</v>
      </c>
      <c r="V4" s="18">
        <v>9093.6259999999984</v>
      </c>
      <c r="W4" s="18">
        <v>8756.3050000000003</v>
      </c>
      <c r="X4" s="18">
        <v>8513.1270000000004</v>
      </c>
      <c r="Y4" s="18">
        <v>8142.6080000000011</v>
      </c>
      <c r="Z4" s="19"/>
      <c r="AA4" s="20">
        <f>SUM(B4:Z4)</f>
        <v>210236.54299999998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129.83000000000001</v>
      </c>
      <c r="C7" s="28">
        <v>103.59</v>
      </c>
      <c r="D7" s="28">
        <v>100.45</v>
      </c>
      <c r="E7" s="28">
        <v>95.5</v>
      </c>
      <c r="F7" s="28">
        <v>92.75</v>
      </c>
      <c r="G7" s="28">
        <v>92.07</v>
      </c>
      <c r="H7" s="28">
        <v>100.1</v>
      </c>
      <c r="I7" s="28">
        <v>104.93</v>
      </c>
      <c r="J7" s="28">
        <v>129.5</v>
      </c>
      <c r="K7" s="28">
        <v>131.96</v>
      </c>
      <c r="L7" s="28">
        <v>140.11000000000001</v>
      </c>
      <c r="M7" s="28">
        <v>177.41</v>
      </c>
      <c r="N7" s="28">
        <v>186.06</v>
      </c>
      <c r="O7" s="28">
        <v>185.89</v>
      </c>
      <c r="P7" s="28">
        <v>159.93</v>
      </c>
      <c r="Q7" s="28">
        <v>134.02000000000001</v>
      </c>
      <c r="R7" s="28">
        <v>124.65</v>
      </c>
      <c r="S7" s="28">
        <v>124.65</v>
      </c>
      <c r="T7" s="28">
        <v>130.68</v>
      </c>
      <c r="U7" s="28">
        <v>132.66999999999999</v>
      </c>
      <c r="V7" s="28">
        <v>137.07</v>
      </c>
      <c r="W7" s="28">
        <v>138</v>
      </c>
      <c r="X7" s="28">
        <v>146.1</v>
      </c>
      <c r="Y7" s="28">
        <v>142.11000000000001</v>
      </c>
      <c r="Z7" s="29"/>
      <c r="AA7" s="30">
        <f>IF(SUM(GR_MAINLAND_MCP_SUM_SELL)&lt;&gt;0,AVERAGEIF(GR_MAINLAND_MCP_SUM_SELL,"&lt;&gt;"""),"")</f>
        <v>130.83458333333337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1376</v>
      </c>
      <c r="C10" s="42">
        <v>1203</v>
      </c>
      <c r="D10" s="42">
        <v>1160</v>
      </c>
      <c r="E10" s="42">
        <v>1160</v>
      </c>
      <c r="F10" s="42">
        <v>1160</v>
      </c>
      <c r="G10" s="42">
        <v>1160</v>
      </c>
      <c r="H10" s="42">
        <v>1160</v>
      </c>
      <c r="I10" s="42">
        <v>1203</v>
      </c>
      <c r="J10" s="42">
        <v>1376</v>
      </c>
      <c r="K10" s="42">
        <v>1376</v>
      </c>
      <c r="L10" s="42">
        <v>1376</v>
      </c>
      <c r="M10" s="42">
        <v>1376</v>
      </c>
      <c r="N10" s="42">
        <v>1376</v>
      </c>
      <c r="O10" s="42">
        <v>1376</v>
      </c>
      <c r="P10" s="42">
        <v>1376</v>
      </c>
      <c r="Q10" s="42">
        <v>1376</v>
      </c>
      <c r="R10" s="42">
        <v>1352.72</v>
      </c>
      <c r="S10" s="42">
        <v>1369.3620000000001</v>
      </c>
      <c r="T10" s="42">
        <v>1376</v>
      </c>
      <c r="U10" s="42">
        <v>1376</v>
      </c>
      <c r="V10" s="42">
        <v>1376</v>
      </c>
      <c r="W10" s="42">
        <v>1376</v>
      </c>
      <c r="X10" s="42">
        <v>1376</v>
      </c>
      <c r="Y10" s="42">
        <v>1376</v>
      </c>
      <c r="Z10" s="43"/>
      <c r="AA10" s="44">
        <f>SUM(B10:Z10)</f>
        <v>31568.082000000002</v>
      </c>
    </row>
    <row r="11" spans="1:27" ht="24.95" customHeight="1" x14ac:dyDescent="0.2">
      <c r="A11" s="45" t="s">
        <v>7</v>
      </c>
      <c r="B11" s="46">
        <v>3762.0200000000004</v>
      </c>
      <c r="C11" s="47">
        <v>3478.9210000000003</v>
      </c>
      <c r="D11" s="47">
        <v>3296.9970000000003</v>
      </c>
      <c r="E11" s="47">
        <v>3138.377</v>
      </c>
      <c r="F11" s="47">
        <v>3002.38</v>
      </c>
      <c r="G11" s="47">
        <v>2953.047</v>
      </c>
      <c r="H11" s="47">
        <v>3187.3040000000001</v>
      </c>
      <c r="I11" s="47">
        <v>3369.0010000000002</v>
      </c>
      <c r="J11" s="47">
        <v>3500.2550000000001</v>
      </c>
      <c r="K11" s="47">
        <v>3490.6280000000002</v>
      </c>
      <c r="L11" s="47">
        <v>3509.1360000000004</v>
      </c>
      <c r="M11" s="47">
        <v>3697.9340000000002</v>
      </c>
      <c r="N11" s="47">
        <v>3633.1120000000001</v>
      </c>
      <c r="O11" s="47">
        <v>3630.078</v>
      </c>
      <c r="P11" s="47">
        <v>3621.8379999999997</v>
      </c>
      <c r="Q11" s="47">
        <v>3557.1570000000002</v>
      </c>
      <c r="R11" s="47">
        <v>3520.1760000000004</v>
      </c>
      <c r="S11" s="47">
        <v>3455.1760000000004</v>
      </c>
      <c r="T11" s="47">
        <v>3528.2449999999999</v>
      </c>
      <c r="U11" s="47">
        <v>3585.5079999999998</v>
      </c>
      <c r="V11" s="47">
        <v>3638.8240000000001</v>
      </c>
      <c r="W11" s="47">
        <v>3663.3119999999999</v>
      </c>
      <c r="X11" s="47">
        <v>3719.1869999999999</v>
      </c>
      <c r="Y11" s="47">
        <v>3678.174</v>
      </c>
      <c r="Z11" s="48"/>
      <c r="AA11" s="49">
        <f>SUM(B11:Z11)</f>
        <v>83616.787000000011</v>
      </c>
    </row>
    <row r="12" spans="1:27" ht="24.95" customHeight="1" x14ac:dyDescent="0.2">
      <c r="A12" s="45" t="s">
        <v>8</v>
      </c>
      <c r="B12" s="46">
        <v>264</v>
      </c>
      <c r="C12" s="47">
        <v>264</v>
      </c>
      <c r="D12" s="47">
        <v>114</v>
      </c>
      <c r="E12" s="47">
        <v>114</v>
      </c>
      <c r="F12" s="47">
        <v>140</v>
      </c>
      <c r="G12" s="47">
        <v>170</v>
      </c>
      <c r="H12" s="47">
        <v>422</v>
      </c>
      <c r="I12" s="47">
        <v>688</v>
      </c>
      <c r="J12" s="47">
        <v>804</v>
      </c>
      <c r="K12" s="47">
        <v>668</v>
      </c>
      <c r="L12" s="47">
        <v>458</v>
      </c>
      <c r="M12" s="47">
        <v>260</v>
      </c>
      <c r="N12" s="47">
        <v>433.96500000000003</v>
      </c>
      <c r="O12" s="47">
        <v>332.50299999999999</v>
      </c>
      <c r="P12" s="47">
        <v>260</v>
      </c>
      <c r="Q12" s="47">
        <v>390</v>
      </c>
      <c r="R12" s="47">
        <v>544</v>
      </c>
      <c r="S12" s="47">
        <v>976</v>
      </c>
      <c r="T12" s="47">
        <v>1059</v>
      </c>
      <c r="U12" s="47">
        <v>1164</v>
      </c>
      <c r="V12" s="47">
        <v>1134</v>
      </c>
      <c r="W12" s="47">
        <v>783</v>
      </c>
      <c r="X12" s="47">
        <v>479</v>
      </c>
      <c r="Y12" s="47">
        <v>140</v>
      </c>
      <c r="Z12" s="48"/>
      <c r="AA12" s="49">
        <f>SUM(B12:Z12)</f>
        <v>12061.468000000001</v>
      </c>
    </row>
    <row r="13" spans="1:27" ht="24.95" customHeight="1" x14ac:dyDescent="0.2">
      <c r="A13" s="50" t="s">
        <v>9</v>
      </c>
      <c r="B13" s="51">
        <v>1066.0340000000001</v>
      </c>
      <c r="C13" s="52">
        <v>1082.2380000000001</v>
      </c>
      <c r="D13" s="52">
        <v>1103.7070000000001</v>
      </c>
      <c r="E13" s="52">
        <v>1109.2759999999998</v>
      </c>
      <c r="F13" s="52">
        <v>1131.2530000000002</v>
      </c>
      <c r="G13" s="52">
        <v>1147.5810000000001</v>
      </c>
      <c r="H13" s="52">
        <v>1244.3500000000001</v>
      </c>
      <c r="I13" s="52">
        <v>1603.1220000000001</v>
      </c>
      <c r="J13" s="52">
        <v>2203.0769999999998</v>
      </c>
      <c r="K13" s="52">
        <v>2858.491</v>
      </c>
      <c r="L13" s="52">
        <v>3373.8119999999999</v>
      </c>
      <c r="M13" s="52">
        <v>3674.0890000000004</v>
      </c>
      <c r="N13" s="52">
        <v>3822.8360000000002</v>
      </c>
      <c r="O13" s="52">
        <v>3833.337</v>
      </c>
      <c r="P13" s="52">
        <v>3722.0219999999999</v>
      </c>
      <c r="Q13" s="52">
        <v>3460.5580000000014</v>
      </c>
      <c r="R13" s="52">
        <v>3017.3709999999996</v>
      </c>
      <c r="S13" s="52">
        <v>2411.3320000000003</v>
      </c>
      <c r="T13" s="52">
        <v>1826.0600000000002</v>
      </c>
      <c r="U13" s="52">
        <v>1538.89</v>
      </c>
      <c r="V13" s="52">
        <v>1443.7580000000003</v>
      </c>
      <c r="W13" s="52">
        <v>1373.9929999999999</v>
      </c>
      <c r="X13" s="52">
        <v>1326.9399999999996</v>
      </c>
      <c r="Y13" s="52">
        <v>1336.4339999999997</v>
      </c>
      <c r="Z13" s="53"/>
      <c r="AA13" s="54">
        <f>SUM(B13:Z13)</f>
        <v>50710.561000000009</v>
      </c>
    </row>
    <row r="14" spans="1:27" ht="30" customHeight="1" thickBot="1" x14ac:dyDescent="0.25">
      <c r="A14" s="55" t="s">
        <v>10</v>
      </c>
      <c r="B14" s="56">
        <f>IF(LEN(B$2)&gt;0,SUM(B10:B13),"")</f>
        <v>6468.0540000000001</v>
      </c>
      <c r="C14" s="57">
        <f t="shared" ref="C14:Z14" si="0">IF(LEN(C$2)&gt;0,SUM(C10:C13),"")</f>
        <v>6028.1590000000006</v>
      </c>
      <c r="D14" s="57">
        <f t="shared" si="0"/>
        <v>5674.7040000000006</v>
      </c>
      <c r="E14" s="57">
        <f t="shared" si="0"/>
        <v>5521.6530000000002</v>
      </c>
      <c r="F14" s="57">
        <f t="shared" si="0"/>
        <v>5433.6329999999998</v>
      </c>
      <c r="G14" s="57">
        <f t="shared" si="0"/>
        <v>5430.6280000000006</v>
      </c>
      <c r="H14" s="57">
        <f t="shared" si="0"/>
        <v>6013.6540000000005</v>
      </c>
      <c r="I14" s="57">
        <f t="shared" si="0"/>
        <v>6863.1230000000005</v>
      </c>
      <c r="J14" s="57">
        <f t="shared" si="0"/>
        <v>7883.3320000000003</v>
      </c>
      <c r="K14" s="57">
        <f t="shared" si="0"/>
        <v>8393.1190000000006</v>
      </c>
      <c r="L14" s="57">
        <f t="shared" si="0"/>
        <v>8716.9480000000003</v>
      </c>
      <c r="M14" s="57">
        <f t="shared" si="0"/>
        <v>9008.023000000001</v>
      </c>
      <c r="N14" s="57">
        <f t="shared" si="0"/>
        <v>9265.9130000000005</v>
      </c>
      <c r="O14" s="57">
        <f t="shared" si="0"/>
        <v>9171.9179999999997</v>
      </c>
      <c r="P14" s="57">
        <f t="shared" si="0"/>
        <v>8979.86</v>
      </c>
      <c r="Q14" s="57">
        <f t="shared" si="0"/>
        <v>8783.715000000002</v>
      </c>
      <c r="R14" s="57">
        <f t="shared" si="0"/>
        <v>8434.2669999999998</v>
      </c>
      <c r="S14" s="57">
        <f t="shared" si="0"/>
        <v>8211.8700000000008</v>
      </c>
      <c r="T14" s="57">
        <f t="shared" si="0"/>
        <v>7789.3050000000003</v>
      </c>
      <c r="U14" s="57">
        <f t="shared" si="0"/>
        <v>7664.3980000000001</v>
      </c>
      <c r="V14" s="57">
        <f t="shared" si="0"/>
        <v>7592.5820000000003</v>
      </c>
      <c r="W14" s="57">
        <f t="shared" si="0"/>
        <v>7196.3050000000003</v>
      </c>
      <c r="X14" s="57">
        <f t="shared" si="0"/>
        <v>6901.1269999999995</v>
      </c>
      <c r="Y14" s="57">
        <f t="shared" si="0"/>
        <v>6530.6080000000002</v>
      </c>
      <c r="Z14" s="58" t="str">
        <f t="shared" si="0"/>
        <v/>
      </c>
      <c r="AA14" s="59">
        <f>SUM(AA9:AA13)</f>
        <v>177956.89800000002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1483.9</v>
      </c>
      <c r="C25" s="67">
        <v>1484.9</v>
      </c>
      <c r="D25" s="67">
        <v>1330.9</v>
      </c>
      <c r="E25" s="67">
        <v>1329.9</v>
      </c>
      <c r="F25" s="67">
        <v>1359.9</v>
      </c>
      <c r="G25" s="67">
        <v>1391.9</v>
      </c>
      <c r="H25" s="67">
        <v>1725.9</v>
      </c>
      <c r="I25" s="67">
        <v>2334.9</v>
      </c>
      <c r="J25" s="67">
        <v>2872.9</v>
      </c>
      <c r="K25" s="67">
        <v>3167.9</v>
      </c>
      <c r="L25" s="67">
        <v>3361.9</v>
      </c>
      <c r="M25" s="67">
        <v>3385.9</v>
      </c>
      <c r="N25" s="67">
        <v>3506.9</v>
      </c>
      <c r="O25" s="67">
        <v>3463.9</v>
      </c>
      <c r="P25" s="67">
        <v>3314.9</v>
      </c>
      <c r="Q25" s="67">
        <v>3112.9</v>
      </c>
      <c r="R25" s="67">
        <v>2942.9</v>
      </c>
      <c r="S25" s="67">
        <v>2935.9</v>
      </c>
      <c r="T25" s="67">
        <v>2597.9</v>
      </c>
      <c r="U25" s="67">
        <v>2533.9</v>
      </c>
      <c r="V25" s="67">
        <v>2459.9</v>
      </c>
      <c r="W25" s="67">
        <v>2077.9</v>
      </c>
      <c r="X25" s="67">
        <v>1906.9</v>
      </c>
      <c r="Y25" s="67">
        <v>1601.9</v>
      </c>
      <c r="Z25" s="68"/>
      <c r="AA25" s="69">
        <f>SUM(B25:Z25)</f>
        <v>57686.60000000002</v>
      </c>
    </row>
    <row r="26" spans="1:27" ht="24.95" customHeight="1" x14ac:dyDescent="0.2">
      <c r="A26" s="70" t="s">
        <v>20</v>
      </c>
      <c r="B26" s="71">
        <v>2186.154</v>
      </c>
      <c r="C26" s="72">
        <v>1858.259</v>
      </c>
      <c r="D26" s="72">
        <v>1693.8040000000001</v>
      </c>
      <c r="E26" s="72">
        <v>1541.7529999999999</v>
      </c>
      <c r="F26" s="72">
        <v>1476.7329999999999</v>
      </c>
      <c r="G26" s="72">
        <v>1439.7280000000001</v>
      </c>
      <c r="H26" s="72">
        <v>1610.7539999999999</v>
      </c>
      <c r="I26" s="72">
        <v>2057.223</v>
      </c>
      <c r="J26" s="72">
        <v>2307.6329999999998</v>
      </c>
      <c r="K26" s="72">
        <v>2520.2190000000001</v>
      </c>
      <c r="L26" s="72">
        <v>2690.0479999999998</v>
      </c>
      <c r="M26" s="72">
        <v>2859.123</v>
      </c>
      <c r="N26" s="72">
        <v>3010.0129999999999</v>
      </c>
      <c r="O26" s="72">
        <v>2959.018</v>
      </c>
      <c r="P26" s="72">
        <v>2901.96</v>
      </c>
      <c r="Q26" s="72">
        <v>2806.8150000000001</v>
      </c>
      <c r="R26" s="72">
        <v>2626.3670000000002</v>
      </c>
      <c r="S26" s="72">
        <v>2386.9699999999998</v>
      </c>
      <c r="T26" s="72">
        <v>2345.4050000000002</v>
      </c>
      <c r="U26" s="72">
        <v>2212.498</v>
      </c>
      <c r="V26" s="72">
        <v>2299.7260000000001</v>
      </c>
      <c r="W26" s="72">
        <v>2338.4050000000002</v>
      </c>
      <c r="X26" s="72">
        <v>2268.2269999999999</v>
      </c>
      <c r="Y26" s="72">
        <v>2230.7080000000001</v>
      </c>
      <c r="Z26" s="73"/>
      <c r="AA26" s="74">
        <f>SUM(B26:Z26)</f>
        <v>54627.542999999998</v>
      </c>
    </row>
    <row r="27" spans="1:27" ht="24.95" customHeight="1" x14ac:dyDescent="0.2">
      <c r="A27" s="77" t="s">
        <v>21</v>
      </c>
      <c r="B27" s="75">
        <v>3662</v>
      </c>
      <c r="C27" s="76">
        <v>3527</v>
      </c>
      <c r="D27" s="76">
        <v>3527</v>
      </c>
      <c r="E27" s="76">
        <v>3527</v>
      </c>
      <c r="F27" s="76">
        <v>3462</v>
      </c>
      <c r="G27" s="76">
        <v>3462</v>
      </c>
      <c r="H27" s="76">
        <v>3527</v>
      </c>
      <c r="I27" s="76">
        <v>3477</v>
      </c>
      <c r="J27" s="76">
        <v>3607</v>
      </c>
      <c r="K27" s="76">
        <v>3602</v>
      </c>
      <c r="L27" s="76">
        <v>3597</v>
      </c>
      <c r="M27" s="76">
        <v>3692</v>
      </c>
      <c r="N27" s="76">
        <v>3687</v>
      </c>
      <c r="O27" s="76">
        <v>3687</v>
      </c>
      <c r="P27" s="76">
        <v>3687</v>
      </c>
      <c r="Q27" s="76">
        <v>3783</v>
      </c>
      <c r="R27" s="76">
        <v>3783</v>
      </c>
      <c r="S27" s="76">
        <v>3713</v>
      </c>
      <c r="T27" s="76">
        <v>3724</v>
      </c>
      <c r="U27" s="76">
        <v>3729</v>
      </c>
      <c r="V27" s="76">
        <v>3734</v>
      </c>
      <c r="W27" s="76">
        <v>3740</v>
      </c>
      <c r="X27" s="76">
        <v>3738</v>
      </c>
      <c r="Y27" s="76">
        <v>3710</v>
      </c>
      <c r="Z27" s="78"/>
      <c r="AA27" s="79">
        <f>SUM(B27:Z27)</f>
        <v>87384</v>
      </c>
    </row>
    <row r="28" spans="1:27" ht="30" customHeight="1" thickBot="1" x14ac:dyDescent="0.25">
      <c r="A28" s="55" t="s">
        <v>22</v>
      </c>
      <c r="B28" s="56">
        <f>IF(LEN(B$2)&gt;0,SUM(B25:B27),"")</f>
        <v>7332.0540000000001</v>
      </c>
      <c r="C28" s="57">
        <f t="shared" ref="C28:Z28" si="2">IF(LEN(C$2)&gt;0,SUM(C25:C27),"")</f>
        <v>6870.1589999999997</v>
      </c>
      <c r="D28" s="57">
        <f t="shared" si="2"/>
        <v>6551.7039999999997</v>
      </c>
      <c r="E28" s="57">
        <f t="shared" si="2"/>
        <v>6398.6530000000002</v>
      </c>
      <c r="F28" s="57">
        <f t="shared" si="2"/>
        <v>6298.6329999999998</v>
      </c>
      <c r="G28" s="57">
        <f t="shared" si="2"/>
        <v>6293.6280000000006</v>
      </c>
      <c r="H28" s="57">
        <f t="shared" si="2"/>
        <v>6863.6540000000005</v>
      </c>
      <c r="I28" s="57">
        <f t="shared" si="2"/>
        <v>7869.1229999999996</v>
      </c>
      <c r="J28" s="57">
        <f t="shared" si="2"/>
        <v>8787.5329999999994</v>
      </c>
      <c r="K28" s="57">
        <f t="shared" si="2"/>
        <v>9290.1190000000006</v>
      </c>
      <c r="L28" s="57">
        <f t="shared" si="2"/>
        <v>9648.9480000000003</v>
      </c>
      <c r="M28" s="57">
        <f t="shared" si="2"/>
        <v>9937.023000000001</v>
      </c>
      <c r="N28" s="57">
        <f t="shared" si="2"/>
        <v>10203.913</v>
      </c>
      <c r="O28" s="57">
        <f t="shared" si="2"/>
        <v>10109.918</v>
      </c>
      <c r="P28" s="57">
        <f t="shared" si="2"/>
        <v>9903.86</v>
      </c>
      <c r="Q28" s="57">
        <f t="shared" si="2"/>
        <v>9702.7150000000001</v>
      </c>
      <c r="R28" s="57">
        <f t="shared" si="2"/>
        <v>9352.2669999999998</v>
      </c>
      <c r="S28" s="57">
        <f t="shared" si="2"/>
        <v>9035.869999999999</v>
      </c>
      <c r="T28" s="57">
        <f t="shared" si="2"/>
        <v>8667.3050000000003</v>
      </c>
      <c r="U28" s="57">
        <f t="shared" si="2"/>
        <v>8475.398000000001</v>
      </c>
      <c r="V28" s="57">
        <f t="shared" si="2"/>
        <v>8493.6260000000002</v>
      </c>
      <c r="W28" s="57">
        <f t="shared" si="2"/>
        <v>8156.3050000000003</v>
      </c>
      <c r="X28" s="57">
        <f t="shared" si="2"/>
        <v>7913.1270000000004</v>
      </c>
      <c r="Y28" s="57">
        <f t="shared" si="2"/>
        <v>7542.6080000000002</v>
      </c>
      <c r="Z28" s="58" t="str">
        <f t="shared" si="2"/>
        <v/>
      </c>
      <c r="AA28" s="59">
        <f>SUM(AA25:AA27)</f>
        <v>199698.14300000001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307</v>
      </c>
      <c r="C31" s="90">
        <v>287</v>
      </c>
      <c r="D31" s="90">
        <v>310</v>
      </c>
      <c r="E31" s="90">
        <v>310</v>
      </c>
      <c r="F31" s="90">
        <v>303</v>
      </c>
      <c r="G31" s="90">
        <v>301</v>
      </c>
      <c r="H31" s="90">
        <v>283</v>
      </c>
      <c r="I31" s="90">
        <v>439</v>
      </c>
      <c r="J31" s="90">
        <v>383.20100000000002</v>
      </c>
      <c r="K31" s="90">
        <v>362</v>
      </c>
      <c r="L31" s="90">
        <v>388</v>
      </c>
      <c r="M31" s="90">
        <v>387</v>
      </c>
      <c r="N31" s="90">
        <v>389</v>
      </c>
      <c r="O31" s="90">
        <v>389</v>
      </c>
      <c r="P31" s="90">
        <v>378</v>
      </c>
      <c r="Q31" s="90">
        <v>363</v>
      </c>
      <c r="R31" s="90">
        <v>371</v>
      </c>
      <c r="S31" s="90">
        <v>307</v>
      </c>
      <c r="T31" s="90">
        <v>336</v>
      </c>
      <c r="U31" s="90">
        <v>319</v>
      </c>
      <c r="V31" s="90">
        <v>389.04399999999998</v>
      </c>
      <c r="W31" s="90">
        <v>423</v>
      </c>
      <c r="X31" s="90">
        <v>445</v>
      </c>
      <c r="Y31" s="90">
        <v>445</v>
      </c>
      <c r="Z31" s="91"/>
      <c r="AA31" s="69">
        <f t="shared" ref="AA31:AA36" si="3">SUM(B31:Z31)</f>
        <v>8614.244999999999</v>
      </c>
    </row>
    <row r="32" spans="1:27" ht="24.95" customHeight="1" x14ac:dyDescent="0.2">
      <c r="A32" s="92" t="s">
        <v>25</v>
      </c>
      <c r="B32" s="93">
        <v>447</v>
      </c>
      <c r="C32" s="94">
        <v>445</v>
      </c>
      <c r="D32" s="94">
        <v>457</v>
      </c>
      <c r="E32" s="94">
        <v>457</v>
      </c>
      <c r="F32" s="94">
        <v>452</v>
      </c>
      <c r="G32" s="94">
        <v>452</v>
      </c>
      <c r="H32" s="94">
        <v>457</v>
      </c>
      <c r="I32" s="94">
        <v>457</v>
      </c>
      <c r="J32" s="94">
        <v>411</v>
      </c>
      <c r="K32" s="94">
        <v>425</v>
      </c>
      <c r="L32" s="94">
        <v>434</v>
      </c>
      <c r="M32" s="94">
        <v>432</v>
      </c>
      <c r="N32" s="94">
        <v>439</v>
      </c>
      <c r="O32" s="94">
        <v>439</v>
      </c>
      <c r="P32" s="94">
        <v>436</v>
      </c>
      <c r="Q32" s="94">
        <v>446</v>
      </c>
      <c r="R32" s="94">
        <v>437</v>
      </c>
      <c r="S32" s="94">
        <v>407</v>
      </c>
      <c r="T32" s="94">
        <v>432</v>
      </c>
      <c r="U32" s="94">
        <v>382</v>
      </c>
      <c r="V32" s="94">
        <v>402</v>
      </c>
      <c r="W32" s="94">
        <v>427</v>
      </c>
      <c r="X32" s="94">
        <v>457</v>
      </c>
      <c r="Y32" s="94">
        <v>457</v>
      </c>
      <c r="Z32" s="95"/>
      <c r="AA32" s="74">
        <f t="shared" si="3"/>
        <v>10487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434.9</v>
      </c>
      <c r="I33" s="94">
        <v>251.2</v>
      </c>
      <c r="J33" s="94">
        <v>88.5</v>
      </c>
      <c r="K33" s="94">
        <v>181.6</v>
      </c>
      <c r="L33" s="94">
        <v>250.8</v>
      </c>
      <c r="M33" s="94">
        <v>347.3</v>
      </c>
      <c r="N33" s="94">
        <v>308.5</v>
      </c>
      <c r="O33" s="94">
        <v>381.2</v>
      </c>
      <c r="P33" s="94">
        <v>391.4</v>
      </c>
      <c r="Q33" s="94">
        <v>396.9</v>
      </c>
      <c r="R33" s="94">
        <v>519.5</v>
      </c>
      <c r="S33" s="94">
        <v>524.70000000000005</v>
      </c>
      <c r="T33" s="94">
        <v>641.9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11978.4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1464</v>
      </c>
      <c r="C36" s="83">
        <f t="shared" ref="C36:Z36" si="4">IF(LEN(C$2)&gt;0,SUM(C31:C35),"")</f>
        <v>1442</v>
      </c>
      <c r="D36" s="83">
        <f t="shared" si="4"/>
        <v>1477</v>
      </c>
      <c r="E36" s="83">
        <f t="shared" si="4"/>
        <v>1477</v>
      </c>
      <c r="F36" s="83">
        <f t="shared" si="4"/>
        <v>1465</v>
      </c>
      <c r="G36" s="83">
        <f t="shared" si="4"/>
        <v>1463</v>
      </c>
      <c r="H36" s="83">
        <f t="shared" si="4"/>
        <v>1224.9000000000001</v>
      </c>
      <c r="I36" s="83">
        <f t="shared" si="4"/>
        <v>1197.2</v>
      </c>
      <c r="J36" s="83">
        <f t="shared" si="4"/>
        <v>932.70100000000002</v>
      </c>
      <c r="K36" s="83">
        <f t="shared" si="4"/>
        <v>1018.6</v>
      </c>
      <c r="L36" s="83">
        <f t="shared" si="4"/>
        <v>1122.8</v>
      </c>
      <c r="M36" s="83">
        <f t="shared" si="4"/>
        <v>1216.3</v>
      </c>
      <c r="N36" s="83">
        <f t="shared" si="4"/>
        <v>1186.5</v>
      </c>
      <c r="O36" s="83">
        <f t="shared" si="4"/>
        <v>1259.2</v>
      </c>
      <c r="P36" s="83">
        <f t="shared" si="4"/>
        <v>1255.4000000000001</v>
      </c>
      <c r="Q36" s="83">
        <f t="shared" si="4"/>
        <v>1255.9000000000001</v>
      </c>
      <c r="R36" s="83">
        <f t="shared" si="4"/>
        <v>1377.5</v>
      </c>
      <c r="S36" s="83">
        <f t="shared" si="4"/>
        <v>1288.7</v>
      </c>
      <c r="T36" s="83">
        <f t="shared" si="4"/>
        <v>1459.9</v>
      </c>
      <c r="U36" s="83">
        <f t="shared" si="4"/>
        <v>1411</v>
      </c>
      <c r="V36" s="83">
        <f t="shared" si="4"/>
        <v>1501.0439999999999</v>
      </c>
      <c r="W36" s="83">
        <f t="shared" si="4"/>
        <v>1560</v>
      </c>
      <c r="X36" s="83">
        <f t="shared" si="4"/>
        <v>1612</v>
      </c>
      <c r="Y36" s="83">
        <f t="shared" si="4"/>
        <v>1612</v>
      </c>
      <c r="Z36" s="84" t="str">
        <f t="shared" si="4"/>
        <v/>
      </c>
      <c r="AA36" s="85">
        <f t="shared" si="3"/>
        <v>32279.645000000004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374.9</v>
      </c>
      <c r="I41" s="94">
        <v>191.2</v>
      </c>
      <c r="J41" s="94">
        <v>28.5</v>
      </c>
      <c r="K41" s="94">
        <v>121.6</v>
      </c>
      <c r="L41" s="94">
        <v>190.8</v>
      </c>
      <c r="M41" s="94">
        <v>287.3</v>
      </c>
      <c r="N41" s="94">
        <v>248.5</v>
      </c>
      <c r="O41" s="94">
        <v>321.2</v>
      </c>
      <c r="P41" s="94">
        <v>331.4</v>
      </c>
      <c r="Q41" s="94">
        <v>336.9</v>
      </c>
      <c r="R41" s="94">
        <v>459.5</v>
      </c>
      <c r="S41" s="94">
        <v>464.7</v>
      </c>
      <c r="T41" s="94">
        <v>581.9</v>
      </c>
      <c r="U41" s="94">
        <v>600</v>
      </c>
      <c r="V41" s="94">
        <v>600</v>
      </c>
      <c r="W41" s="94">
        <v>600</v>
      </c>
      <c r="X41" s="94">
        <v>600</v>
      </c>
      <c r="Y41" s="94">
        <v>600</v>
      </c>
      <c r="Z41" s="95"/>
      <c r="AA41" s="74">
        <f t="shared" si="5"/>
        <v>10538.4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374.9</v>
      </c>
      <c r="I44" s="83">
        <f t="shared" si="6"/>
        <v>191.2</v>
      </c>
      <c r="J44" s="83">
        <f t="shared" si="6"/>
        <v>28.5</v>
      </c>
      <c r="K44" s="83">
        <f t="shared" si="6"/>
        <v>121.6</v>
      </c>
      <c r="L44" s="83">
        <f t="shared" si="6"/>
        <v>190.8</v>
      </c>
      <c r="M44" s="83">
        <f t="shared" si="6"/>
        <v>287.3</v>
      </c>
      <c r="N44" s="83">
        <f t="shared" si="6"/>
        <v>248.5</v>
      </c>
      <c r="O44" s="83">
        <f t="shared" si="6"/>
        <v>321.2</v>
      </c>
      <c r="P44" s="83">
        <f t="shared" si="6"/>
        <v>331.4</v>
      </c>
      <c r="Q44" s="83">
        <f t="shared" si="6"/>
        <v>336.9</v>
      </c>
      <c r="R44" s="83">
        <f t="shared" si="6"/>
        <v>459.5</v>
      </c>
      <c r="S44" s="83">
        <f t="shared" si="6"/>
        <v>464.7</v>
      </c>
      <c r="T44" s="83">
        <f t="shared" si="6"/>
        <v>581.9</v>
      </c>
      <c r="U44" s="83">
        <f t="shared" si="6"/>
        <v>600</v>
      </c>
      <c r="V44" s="83">
        <f t="shared" si="6"/>
        <v>600</v>
      </c>
      <c r="W44" s="83">
        <f t="shared" si="6"/>
        <v>600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10538.4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7932.0540000000001</v>
      </c>
      <c r="C47" s="83">
        <f t="shared" ref="C47:Z47" si="8">IF(LEN(C$2)&gt;0,C14+C22+C36,"")</f>
        <v>7470.1590000000006</v>
      </c>
      <c r="D47" s="83">
        <f t="shared" si="8"/>
        <v>7151.7040000000006</v>
      </c>
      <c r="E47" s="83">
        <f t="shared" si="8"/>
        <v>6998.6530000000002</v>
      </c>
      <c r="F47" s="83">
        <f t="shared" si="8"/>
        <v>6898.6329999999998</v>
      </c>
      <c r="G47" s="83">
        <f t="shared" si="8"/>
        <v>6893.6280000000006</v>
      </c>
      <c r="H47" s="83">
        <f t="shared" si="8"/>
        <v>7238.5540000000001</v>
      </c>
      <c r="I47" s="83">
        <f t="shared" si="8"/>
        <v>8060.3230000000003</v>
      </c>
      <c r="J47" s="83">
        <f t="shared" si="8"/>
        <v>8816.0329999999994</v>
      </c>
      <c r="K47" s="83">
        <f t="shared" si="8"/>
        <v>9411.719000000001</v>
      </c>
      <c r="L47" s="83">
        <f t="shared" si="8"/>
        <v>9839.7479999999996</v>
      </c>
      <c r="M47" s="83">
        <f t="shared" si="8"/>
        <v>10224.323</v>
      </c>
      <c r="N47" s="83">
        <f t="shared" si="8"/>
        <v>10452.413</v>
      </c>
      <c r="O47" s="83">
        <f t="shared" si="8"/>
        <v>10431.118</v>
      </c>
      <c r="P47" s="83">
        <f t="shared" si="8"/>
        <v>10235.26</v>
      </c>
      <c r="Q47" s="83">
        <f t="shared" si="8"/>
        <v>10039.615000000002</v>
      </c>
      <c r="R47" s="83">
        <f t="shared" si="8"/>
        <v>9811.7669999999998</v>
      </c>
      <c r="S47" s="83">
        <f t="shared" si="8"/>
        <v>9500.5700000000015</v>
      </c>
      <c r="T47" s="83">
        <f t="shared" si="8"/>
        <v>9249.2049999999999</v>
      </c>
      <c r="U47" s="83">
        <f t="shared" si="8"/>
        <v>9075.398000000001</v>
      </c>
      <c r="V47" s="83">
        <f t="shared" si="8"/>
        <v>9093.6260000000002</v>
      </c>
      <c r="W47" s="83">
        <f t="shared" si="8"/>
        <v>8756.3050000000003</v>
      </c>
      <c r="X47" s="83">
        <f t="shared" si="8"/>
        <v>8513.1270000000004</v>
      </c>
      <c r="Y47" s="83">
        <f t="shared" si="8"/>
        <v>8142.6080000000002</v>
      </c>
      <c r="Z47" s="84" t="str">
        <f t="shared" si="8"/>
        <v/>
      </c>
      <c r="AA47" s="100">
        <f>SUM(B47:Z47)</f>
        <v>210236.54299999998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7932.054000000001</v>
      </c>
      <c r="C4" s="18">
        <v>7470.1589999999987</v>
      </c>
      <c r="D4" s="18">
        <v>7151.7040000000015</v>
      </c>
      <c r="E4" s="18">
        <v>6998.6530000000002</v>
      </c>
      <c r="F4" s="18">
        <v>6898.6329999999989</v>
      </c>
      <c r="G4" s="18">
        <v>6893.6280000000015</v>
      </c>
      <c r="H4" s="18">
        <v>7238.5330000000013</v>
      </c>
      <c r="I4" s="18">
        <v>8060.3459999999995</v>
      </c>
      <c r="J4" s="18">
        <v>8816.0149999999976</v>
      </c>
      <c r="K4" s="18">
        <v>9411.7020000000011</v>
      </c>
      <c r="L4" s="18">
        <v>9839.7319999999982</v>
      </c>
      <c r="M4" s="18">
        <v>10224.300000000003</v>
      </c>
      <c r="N4" s="18">
        <v>10452.371000000001</v>
      </c>
      <c r="O4" s="18">
        <v>10431.073</v>
      </c>
      <c r="P4" s="18">
        <v>10235.224999999999</v>
      </c>
      <c r="Q4" s="18">
        <v>10039.597999999998</v>
      </c>
      <c r="R4" s="18">
        <v>9811.7489999999998</v>
      </c>
      <c r="S4" s="18">
        <v>9500.5519999999979</v>
      </c>
      <c r="T4" s="18">
        <v>9249.1870000000017</v>
      </c>
      <c r="U4" s="18">
        <v>9075.3979999999992</v>
      </c>
      <c r="V4" s="18">
        <v>9093.626000000002</v>
      </c>
      <c r="W4" s="18">
        <v>8756.3050000000003</v>
      </c>
      <c r="X4" s="18">
        <v>8513.1269999999986</v>
      </c>
      <c r="Y4" s="18">
        <v>8142.6079999999993</v>
      </c>
      <c r="Z4" s="19"/>
      <c r="AA4" s="20">
        <f>SUM(B4:Z4)</f>
        <v>210236.27800000002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129.83000000000001</v>
      </c>
      <c r="C7" s="28">
        <v>103.59</v>
      </c>
      <c r="D7" s="28">
        <v>100.45</v>
      </c>
      <c r="E7" s="28">
        <v>95.5</v>
      </c>
      <c r="F7" s="28">
        <v>92.75</v>
      </c>
      <c r="G7" s="28">
        <v>92.07</v>
      </c>
      <c r="H7" s="28">
        <v>100.1</v>
      </c>
      <c r="I7" s="28">
        <v>104.93</v>
      </c>
      <c r="J7" s="28">
        <v>129.5</v>
      </c>
      <c r="K7" s="28">
        <v>131.96</v>
      </c>
      <c r="L7" s="28">
        <v>140.11000000000001</v>
      </c>
      <c r="M7" s="28">
        <v>177.41</v>
      </c>
      <c r="N7" s="28">
        <v>186.06</v>
      </c>
      <c r="O7" s="28">
        <v>185.89</v>
      </c>
      <c r="P7" s="28">
        <v>159.93</v>
      </c>
      <c r="Q7" s="28">
        <v>134.02000000000001</v>
      </c>
      <c r="R7" s="28">
        <v>124.65</v>
      </c>
      <c r="S7" s="28">
        <v>124.65</v>
      </c>
      <c r="T7" s="28">
        <v>130.68</v>
      </c>
      <c r="U7" s="28">
        <v>132.66999999999999</v>
      </c>
      <c r="V7" s="28">
        <v>137.07</v>
      </c>
      <c r="W7" s="28">
        <v>138</v>
      </c>
      <c r="X7" s="28">
        <v>146.1</v>
      </c>
      <c r="Y7" s="28">
        <v>142.11000000000001</v>
      </c>
      <c r="Z7" s="29"/>
      <c r="AA7" s="30">
        <v>130.83458333333337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1021.9059999999999</v>
      </c>
      <c r="C17" s="67">
        <v>1026.769</v>
      </c>
      <c r="D17" s="67">
        <v>1011.8999999999999</v>
      </c>
      <c r="E17" s="67">
        <v>1018.799</v>
      </c>
      <c r="F17" s="67">
        <v>1023.727</v>
      </c>
      <c r="G17" s="67">
        <v>1010.513</v>
      </c>
      <c r="H17" s="67">
        <v>1007.7670000000001</v>
      </c>
      <c r="I17" s="67">
        <v>1015.427</v>
      </c>
      <c r="J17" s="67">
        <v>1009.723</v>
      </c>
      <c r="K17" s="67">
        <v>982.49699999999996</v>
      </c>
      <c r="L17" s="67">
        <v>938.62799999999993</v>
      </c>
      <c r="M17" s="67">
        <v>911.20699999999999</v>
      </c>
      <c r="N17" s="67">
        <v>907.91800000000001</v>
      </c>
      <c r="O17" s="67">
        <v>879.90699999999993</v>
      </c>
      <c r="P17" s="67">
        <v>868.8599999999999</v>
      </c>
      <c r="Q17" s="67">
        <v>846.45500000000004</v>
      </c>
      <c r="R17" s="67">
        <v>816.56700000000001</v>
      </c>
      <c r="S17" s="67">
        <v>711.90100000000007</v>
      </c>
      <c r="T17" s="67">
        <v>714.34300000000007</v>
      </c>
      <c r="U17" s="67">
        <v>721.024</v>
      </c>
      <c r="V17" s="67">
        <v>721.23199999999997</v>
      </c>
      <c r="W17" s="67">
        <v>708.31399999999996</v>
      </c>
      <c r="X17" s="67">
        <v>974.49299999999994</v>
      </c>
      <c r="Y17" s="67">
        <v>1001.44</v>
      </c>
      <c r="Z17" s="68"/>
      <c r="AA17" s="69">
        <f>SUM(B17:Z17)</f>
        <v>21851.316999999999</v>
      </c>
    </row>
    <row r="18" spans="1:27" ht="24.95" customHeight="1" x14ac:dyDescent="0.2">
      <c r="A18" s="70" t="s">
        <v>13</v>
      </c>
      <c r="B18" s="71">
        <v>1380.027</v>
      </c>
      <c r="C18" s="72">
        <v>1354.4530000000002</v>
      </c>
      <c r="D18" s="72">
        <v>1332.0360000000001</v>
      </c>
      <c r="E18" s="72">
        <v>1322.48</v>
      </c>
      <c r="F18" s="72">
        <v>1371.4080000000001</v>
      </c>
      <c r="G18" s="72">
        <v>1511.7170000000001</v>
      </c>
      <c r="H18" s="72">
        <v>1705.1879999999996</v>
      </c>
      <c r="I18" s="72">
        <v>1900.4649999999997</v>
      </c>
      <c r="J18" s="72">
        <v>2022.3869999999997</v>
      </c>
      <c r="K18" s="72">
        <v>2079.2570000000001</v>
      </c>
      <c r="L18" s="72">
        <v>2118.038</v>
      </c>
      <c r="M18" s="72">
        <v>2143.7280000000001</v>
      </c>
      <c r="N18" s="72">
        <v>2126.6890000000003</v>
      </c>
      <c r="O18" s="72">
        <v>2078.6529999999998</v>
      </c>
      <c r="P18" s="72">
        <v>1997.7600000000002</v>
      </c>
      <c r="Q18" s="72">
        <v>1919.3329999999999</v>
      </c>
      <c r="R18" s="72">
        <v>1852.6379999999997</v>
      </c>
      <c r="S18" s="72">
        <v>1790.3440000000001</v>
      </c>
      <c r="T18" s="72">
        <v>1740.7879999999998</v>
      </c>
      <c r="U18" s="72">
        <v>1691.4270000000001</v>
      </c>
      <c r="V18" s="72">
        <v>1594.4050000000002</v>
      </c>
      <c r="W18" s="72">
        <v>1484.8339999999998</v>
      </c>
      <c r="X18" s="72">
        <v>1420.192</v>
      </c>
      <c r="Y18" s="72">
        <v>1385.0300000000002</v>
      </c>
      <c r="Z18" s="73"/>
      <c r="AA18" s="74">
        <f>SUM(B18:Z18)</f>
        <v>41323.277000000002</v>
      </c>
    </row>
    <row r="19" spans="1:27" ht="24.95" customHeight="1" x14ac:dyDescent="0.2">
      <c r="A19" s="70" t="s">
        <v>14</v>
      </c>
      <c r="B19" s="75">
        <v>5242.621000000001</v>
      </c>
      <c r="C19" s="76">
        <v>4888.9370000000008</v>
      </c>
      <c r="D19" s="76">
        <v>4629.7680000000009</v>
      </c>
      <c r="E19" s="76">
        <v>4407.3739999999998</v>
      </c>
      <c r="F19" s="76">
        <v>4276.9979999999996</v>
      </c>
      <c r="G19" s="76">
        <v>4142.3980000000001</v>
      </c>
      <c r="H19" s="76">
        <v>4306.4789999999994</v>
      </c>
      <c r="I19" s="76">
        <v>4865.4539999999988</v>
      </c>
      <c r="J19" s="76">
        <v>5475.4049999999988</v>
      </c>
      <c r="K19" s="76">
        <v>5938.9480000000003</v>
      </c>
      <c r="L19" s="76">
        <v>6331.5660000000007</v>
      </c>
      <c r="M19" s="76">
        <v>6705.8650000000007</v>
      </c>
      <c r="N19" s="76">
        <v>6972.2640000000001</v>
      </c>
      <c r="O19" s="76">
        <v>7035.0130000000008</v>
      </c>
      <c r="P19" s="76">
        <v>6945.6049999999996</v>
      </c>
      <c r="Q19" s="76">
        <v>6827.8099999999995</v>
      </c>
      <c r="R19" s="76">
        <v>6707.0440000000008</v>
      </c>
      <c r="S19" s="76">
        <v>6542.8069999999998</v>
      </c>
      <c r="T19" s="76">
        <v>6344.8060000000005</v>
      </c>
      <c r="U19" s="76">
        <v>6260.8780000000006</v>
      </c>
      <c r="V19" s="76">
        <v>6399.9890000000005</v>
      </c>
      <c r="W19" s="76">
        <v>6196.1570000000002</v>
      </c>
      <c r="X19" s="76">
        <v>5802.942</v>
      </c>
      <c r="Y19" s="76">
        <v>5403.637999999999</v>
      </c>
      <c r="Z19" s="73"/>
      <c r="AA19" s="74">
        <f>SUM(B19:Z19)</f>
        <v>138650.766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155.5</v>
      </c>
      <c r="C21" s="72">
        <v>151</v>
      </c>
      <c r="D21" s="72">
        <v>150</v>
      </c>
      <c r="E21" s="72">
        <v>146</v>
      </c>
      <c r="F21" s="72">
        <v>139.5</v>
      </c>
      <c r="G21" s="72">
        <v>142</v>
      </c>
      <c r="H21" s="72">
        <v>163.5</v>
      </c>
      <c r="I21" s="72">
        <v>167</v>
      </c>
      <c r="J21" s="72">
        <v>186.5</v>
      </c>
      <c r="K21" s="72">
        <v>217</v>
      </c>
      <c r="L21" s="72">
        <v>234.5</v>
      </c>
      <c r="M21" s="72">
        <v>250.5</v>
      </c>
      <c r="N21" s="72">
        <v>248.5</v>
      </c>
      <c r="O21" s="72">
        <v>251.5</v>
      </c>
      <c r="P21" s="72">
        <v>249</v>
      </c>
      <c r="Q21" s="72">
        <v>250</v>
      </c>
      <c r="R21" s="72">
        <v>240.5</v>
      </c>
      <c r="S21" s="72">
        <v>243.5</v>
      </c>
      <c r="T21" s="72">
        <v>241.5</v>
      </c>
      <c r="U21" s="72">
        <v>236</v>
      </c>
      <c r="V21" s="72">
        <v>235</v>
      </c>
      <c r="W21" s="72">
        <v>221</v>
      </c>
      <c r="X21" s="72">
        <v>197.5</v>
      </c>
      <c r="Y21" s="72">
        <v>177.5</v>
      </c>
      <c r="Z21" s="72"/>
      <c r="AA21" s="74">
        <f>SUM(B21:Z21)</f>
        <v>4894.5</v>
      </c>
    </row>
    <row r="22" spans="1:27" ht="30" customHeight="1" thickBot="1" x14ac:dyDescent="0.25">
      <c r="A22" s="81" t="s">
        <v>17</v>
      </c>
      <c r="B22" s="82">
        <f t="shared" ref="B22:AA22" si="1">SUM(B17:B21)</f>
        <v>7800.054000000001</v>
      </c>
      <c r="C22" s="83">
        <f t="shared" si="1"/>
        <v>7421.1590000000015</v>
      </c>
      <c r="D22" s="83">
        <f t="shared" si="1"/>
        <v>7123.7040000000006</v>
      </c>
      <c r="E22" s="83">
        <f t="shared" si="1"/>
        <v>6894.6530000000002</v>
      </c>
      <c r="F22" s="83">
        <f t="shared" si="1"/>
        <v>6811.6329999999998</v>
      </c>
      <c r="G22" s="83">
        <f t="shared" si="1"/>
        <v>6806.6280000000006</v>
      </c>
      <c r="H22" s="83">
        <f t="shared" si="1"/>
        <v>7182.9339999999993</v>
      </c>
      <c r="I22" s="83">
        <f t="shared" si="1"/>
        <v>7948.3459999999986</v>
      </c>
      <c r="J22" s="83">
        <f t="shared" si="1"/>
        <v>8694.0149999999994</v>
      </c>
      <c r="K22" s="83">
        <f t="shared" si="1"/>
        <v>9217.7020000000011</v>
      </c>
      <c r="L22" s="83">
        <f t="shared" si="1"/>
        <v>9622.732</v>
      </c>
      <c r="M22" s="83">
        <f t="shared" si="1"/>
        <v>10011.300000000001</v>
      </c>
      <c r="N22" s="83">
        <f t="shared" si="1"/>
        <v>10255.371000000001</v>
      </c>
      <c r="O22" s="83">
        <f t="shared" si="1"/>
        <v>10245.073</v>
      </c>
      <c r="P22" s="83">
        <f t="shared" si="1"/>
        <v>10061.224999999999</v>
      </c>
      <c r="Q22" s="83">
        <f t="shared" si="1"/>
        <v>9843.598</v>
      </c>
      <c r="R22" s="83">
        <f t="shared" si="1"/>
        <v>9616.7489999999998</v>
      </c>
      <c r="S22" s="83">
        <f t="shared" si="1"/>
        <v>9288.5519999999997</v>
      </c>
      <c r="T22" s="83">
        <f t="shared" si="1"/>
        <v>9041.4369999999999</v>
      </c>
      <c r="U22" s="83">
        <f t="shared" si="1"/>
        <v>8909.3290000000015</v>
      </c>
      <c r="V22" s="83">
        <f t="shared" si="1"/>
        <v>8950.6260000000002</v>
      </c>
      <c r="W22" s="83">
        <f t="shared" si="1"/>
        <v>8610.3050000000003</v>
      </c>
      <c r="X22" s="83">
        <f t="shared" si="1"/>
        <v>8395.1270000000004</v>
      </c>
      <c r="Y22" s="83">
        <f t="shared" si="1"/>
        <v>7967.6079999999993</v>
      </c>
      <c r="Z22" s="84">
        <f t="shared" si="1"/>
        <v>0</v>
      </c>
      <c r="AA22" s="85">
        <f t="shared" si="1"/>
        <v>206719.86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162.5</v>
      </c>
      <c r="C25" s="67">
        <v>158</v>
      </c>
      <c r="D25" s="67">
        <v>157</v>
      </c>
      <c r="E25" s="67">
        <v>153</v>
      </c>
      <c r="F25" s="67">
        <v>146.5</v>
      </c>
      <c r="G25" s="67">
        <v>149</v>
      </c>
      <c r="H25" s="67">
        <v>170.5</v>
      </c>
      <c r="I25" s="67">
        <v>174</v>
      </c>
      <c r="J25" s="67">
        <v>193.5</v>
      </c>
      <c r="K25" s="67">
        <v>233</v>
      </c>
      <c r="L25" s="67">
        <v>250.5</v>
      </c>
      <c r="M25" s="67">
        <v>266.5</v>
      </c>
      <c r="N25" s="67">
        <v>264.5</v>
      </c>
      <c r="O25" s="67">
        <v>267.5</v>
      </c>
      <c r="P25" s="67">
        <v>265</v>
      </c>
      <c r="Q25" s="67">
        <v>257</v>
      </c>
      <c r="R25" s="67">
        <v>247.5</v>
      </c>
      <c r="S25" s="67">
        <v>250.5</v>
      </c>
      <c r="T25" s="67">
        <v>248.5</v>
      </c>
      <c r="U25" s="67">
        <v>243</v>
      </c>
      <c r="V25" s="67">
        <v>242</v>
      </c>
      <c r="W25" s="67">
        <v>228</v>
      </c>
      <c r="X25" s="67">
        <v>204.5</v>
      </c>
      <c r="Y25" s="67">
        <v>184.5</v>
      </c>
      <c r="Z25" s="68"/>
      <c r="AA25" s="69">
        <f>SUM(B25:Z25)</f>
        <v>5116.5</v>
      </c>
    </row>
    <row r="26" spans="1:27" ht="24.95" customHeight="1" x14ac:dyDescent="0.2">
      <c r="A26" s="70" t="s">
        <v>20</v>
      </c>
      <c r="B26" s="71">
        <v>7769.5540000000001</v>
      </c>
      <c r="C26" s="72">
        <v>7312.1589999999997</v>
      </c>
      <c r="D26" s="72">
        <v>6994.7039999999997</v>
      </c>
      <c r="E26" s="72">
        <v>6845.6530000000002</v>
      </c>
      <c r="F26" s="72">
        <v>6752.1329999999998</v>
      </c>
      <c r="G26" s="72">
        <v>6744.6279999999997</v>
      </c>
      <c r="H26" s="72">
        <v>7068.0330000000004</v>
      </c>
      <c r="I26" s="72">
        <v>7886.3459999999995</v>
      </c>
      <c r="J26" s="72">
        <v>8622.5149999999994</v>
      </c>
      <c r="K26" s="72">
        <v>9178.7019999999993</v>
      </c>
      <c r="L26" s="72">
        <v>9589.232</v>
      </c>
      <c r="M26" s="72">
        <v>9957.7999999999993</v>
      </c>
      <c r="N26" s="72">
        <v>10187.870999999999</v>
      </c>
      <c r="O26" s="72">
        <v>10163.573</v>
      </c>
      <c r="P26" s="72">
        <v>9970.2250000000004</v>
      </c>
      <c r="Q26" s="72">
        <v>9782.598</v>
      </c>
      <c r="R26" s="72">
        <v>9564.2489999999998</v>
      </c>
      <c r="S26" s="72">
        <v>9250.0519999999997</v>
      </c>
      <c r="T26" s="72">
        <v>9000.6869999999999</v>
      </c>
      <c r="U26" s="72">
        <v>8832.3979999999992</v>
      </c>
      <c r="V26" s="72">
        <v>8851.6260000000002</v>
      </c>
      <c r="W26" s="72">
        <v>8528.3050000000003</v>
      </c>
      <c r="X26" s="72">
        <v>8308.6270000000004</v>
      </c>
      <c r="Y26" s="72">
        <v>7958.1080000000002</v>
      </c>
      <c r="Z26" s="73"/>
      <c r="AA26" s="74">
        <f>SUM(B26:Z26)</f>
        <v>205119.77800000002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7932.0540000000001</v>
      </c>
      <c r="C28" s="57">
        <f t="shared" si="2"/>
        <v>7470.1589999999997</v>
      </c>
      <c r="D28" s="57">
        <f t="shared" si="2"/>
        <v>7151.7039999999997</v>
      </c>
      <c r="E28" s="57">
        <f t="shared" si="2"/>
        <v>6998.6530000000002</v>
      </c>
      <c r="F28" s="57">
        <f t="shared" si="2"/>
        <v>6898.6329999999998</v>
      </c>
      <c r="G28" s="57">
        <f t="shared" si="2"/>
        <v>6893.6279999999997</v>
      </c>
      <c r="H28" s="57">
        <f t="shared" si="2"/>
        <v>7238.5330000000004</v>
      </c>
      <c r="I28" s="57">
        <f t="shared" si="2"/>
        <v>8060.3459999999995</v>
      </c>
      <c r="J28" s="57">
        <f t="shared" si="2"/>
        <v>8816.0149999999994</v>
      </c>
      <c r="K28" s="57">
        <f t="shared" si="2"/>
        <v>9411.7019999999993</v>
      </c>
      <c r="L28" s="57">
        <f t="shared" si="2"/>
        <v>9839.732</v>
      </c>
      <c r="M28" s="57">
        <f t="shared" si="2"/>
        <v>10224.299999999999</v>
      </c>
      <c r="N28" s="57">
        <f t="shared" si="2"/>
        <v>10452.370999999999</v>
      </c>
      <c r="O28" s="57">
        <f t="shared" si="2"/>
        <v>10431.073</v>
      </c>
      <c r="P28" s="57">
        <f t="shared" si="2"/>
        <v>10235.225</v>
      </c>
      <c r="Q28" s="57">
        <f t="shared" si="2"/>
        <v>10039.598</v>
      </c>
      <c r="R28" s="57">
        <f t="shared" si="2"/>
        <v>9811.7489999999998</v>
      </c>
      <c r="S28" s="57">
        <f t="shared" si="2"/>
        <v>9500.5519999999997</v>
      </c>
      <c r="T28" s="57">
        <f t="shared" si="2"/>
        <v>9249.1869999999999</v>
      </c>
      <c r="U28" s="57">
        <f t="shared" si="2"/>
        <v>9075.3979999999992</v>
      </c>
      <c r="V28" s="57">
        <f t="shared" si="2"/>
        <v>9093.6260000000002</v>
      </c>
      <c r="W28" s="57">
        <f t="shared" si="2"/>
        <v>8756.3050000000003</v>
      </c>
      <c r="X28" s="57">
        <f t="shared" si="2"/>
        <v>8513.1270000000004</v>
      </c>
      <c r="Y28" s="57">
        <f t="shared" si="2"/>
        <v>8142.6080000000002</v>
      </c>
      <c r="Z28" s="58">
        <f t="shared" si="2"/>
        <v>0</v>
      </c>
      <c r="AA28" s="59">
        <f t="shared" si="2"/>
        <v>210236.27800000002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125</v>
      </c>
      <c r="C31" s="90">
        <v>42</v>
      </c>
      <c r="D31" s="90">
        <v>21</v>
      </c>
      <c r="E31" s="90">
        <v>97</v>
      </c>
      <c r="F31" s="90">
        <v>80</v>
      </c>
      <c r="G31" s="90">
        <v>80</v>
      </c>
      <c r="H31" s="90">
        <v>48.598999999999997</v>
      </c>
      <c r="I31" s="90">
        <v>98</v>
      </c>
      <c r="J31" s="90">
        <v>115</v>
      </c>
      <c r="K31" s="90">
        <v>181</v>
      </c>
      <c r="L31" s="90">
        <v>203</v>
      </c>
      <c r="M31" s="90">
        <v>196</v>
      </c>
      <c r="N31" s="90">
        <v>178</v>
      </c>
      <c r="O31" s="90">
        <v>167</v>
      </c>
      <c r="P31" s="90">
        <v>158</v>
      </c>
      <c r="Q31" s="90">
        <v>189</v>
      </c>
      <c r="R31" s="90">
        <v>188</v>
      </c>
      <c r="S31" s="90">
        <v>180</v>
      </c>
      <c r="T31" s="90">
        <v>175.75</v>
      </c>
      <c r="U31" s="90">
        <v>140</v>
      </c>
      <c r="V31" s="90">
        <v>136</v>
      </c>
      <c r="W31" s="90">
        <v>139</v>
      </c>
      <c r="X31" s="90">
        <v>111</v>
      </c>
      <c r="Y31" s="90">
        <v>168</v>
      </c>
      <c r="Z31" s="91"/>
      <c r="AA31" s="69">
        <f t="shared" ref="AA31:AA36" si="3">SUM(B31:Z31)</f>
        <v>3216.3490000000002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7</v>
      </c>
      <c r="I32" s="94">
        <v>14</v>
      </c>
      <c r="J32" s="94">
        <v>7</v>
      </c>
      <c r="K32" s="94">
        <v>13</v>
      </c>
      <c r="L32" s="94">
        <v>14</v>
      </c>
      <c r="M32" s="94">
        <v>17</v>
      </c>
      <c r="N32" s="94">
        <v>19</v>
      </c>
      <c r="O32" s="94">
        <v>19</v>
      </c>
      <c r="P32" s="94">
        <v>16</v>
      </c>
      <c r="Q32" s="94">
        <v>7</v>
      </c>
      <c r="R32" s="94">
        <v>7</v>
      </c>
      <c r="S32" s="94">
        <v>32</v>
      </c>
      <c r="T32" s="94">
        <v>32</v>
      </c>
      <c r="U32" s="94">
        <v>26.068999999999999</v>
      </c>
      <c r="V32" s="94">
        <v>7</v>
      </c>
      <c r="W32" s="94">
        <v>7</v>
      </c>
      <c r="X32" s="94">
        <v>7</v>
      </c>
      <c r="Y32" s="94">
        <v>7</v>
      </c>
      <c r="Z32" s="95"/>
      <c r="AA32" s="74">
        <f t="shared" si="3"/>
        <v>300.06900000000002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132</v>
      </c>
      <c r="C36" s="83">
        <f t="shared" ref="C36:Z36" si="4">SUM(C31:C35)</f>
        <v>49</v>
      </c>
      <c r="D36" s="83">
        <f t="shared" si="4"/>
        <v>28</v>
      </c>
      <c r="E36" s="83">
        <f t="shared" si="4"/>
        <v>104</v>
      </c>
      <c r="F36" s="83">
        <f t="shared" si="4"/>
        <v>87</v>
      </c>
      <c r="G36" s="83">
        <f t="shared" si="4"/>
        <v>87</v>
      </c>
      <c r="H36" s="83">
        <f t="shared" si="4"/>
        <v>55.598999999999997</v>
      </c>
      <c r="I36" s="83">
        <f t="shared" si="4"/>
        <v>112</v>
      </c>
      <c r="J36" s="83">
        <f t="shared" si="4"/>
        <v>122</v>
      </c>
      <c r="K36" s="83">
        <f t="shared" si="4"/>
        <v>194</v>
      </c>
      <c r="L36" s="83">
        <f t="shared" si="4"/>
        <v>217</v>
      </c>
      <c r="M36" s="83">
        <f t="shared" si="4"/>
        <v>213</v>
      </c>
      <c r="N36" s="83">
        <f t="shared" si="4"/>
        <v>197</v>
      </c>
      <c r="O36" s="83">
        <f t="shared" si="4"/>
        <v>186</v>
      </c>
      <c r="P36" s="83">
        <f t="shared" si="4"/>
        <v>174</v>
      </c>
      <c r="Q36" s="83">
        <f t="shared" si="4"/>
        <v>196</v>
      </c>
      <c r="R36" s="83">
        <f t="shared" si="4"/>
        <v>195</v>
      </c>
      <c r="S36" s="83">
        <f t="shared" si="4"/>
        <v>212</v>
      </c>
      <c r="T36" s="83">
        <f t="shared" si="4"/>
        <v>207.75</v>
      </c>
      <c r="U36" s="83">
        <f t="shared" si="4"/>
        <v>166.06899999999999</v>
      </c>
      <c r="V36" s="83">
        <f t="shared" si="4"/>
        <v>143</v>
      </c>
      <c r="W36" s="83">
        <f t="shared" si="4"/>
        <v>146</v>
      </c>
      <c r="X36" s="83">
        <f t="shared" si="4"/>
        <v>118</v>
      </c>
      <c r="Y36" s="83">
        <f t="shared" si="4"/>
        <v>175</v>
      </c>
      <c r="Z36" s="84">
        <f t="shared" si="4"/>
        <v>0</v>
      </c>
      <c r="AA36" s="85">
        <f t="shared" si="3"/>
        <v>3516.4180000000001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7932.054000000001</v>
      </c>
      <c r="C47" s="83">
        <f t="shared" ref="C47:Z47" si="8">SUM(C10:C13)+C22+C36</f>
        <v>7470.1590000000015</v>
      </c>
      <c r="D47" s="83">
        <f t="shared" si="8"/>
        <v>7151.7040000000006</v>
      </c>
      <c r="E47" s="83">
        <f t="shared" si="8"/>
        <v>6998.6530000000002</v>
      </c>
      <c r="F47" s="83">
        <f t="shared" si="8"/>
        <v>6898.6329999999998</v>
      </c>
      <c r="G47" s="83">
        <f t="shared" si="8"/>
        <v>6893.6280000000006</v>
      </c>
      <c r="H47" s="83">
        <f t="shared" si="8"/>
        <v>7238.5329999999994</v>
      </c>
      <c r="I47" s="83">
        <f t="shared" si="8"/>
        <v>8060.3459999999986</v>
      </c>
      <c r="J47" s="83">
        <f t="shared" si="8"/>
        <v>8816.0149999999994</v>
      </c>
      <c r="K47" s="83">
        <f t="shared" si="8"/>
        <v>9411.7020000000011</v>
      </c>
      <c r="L47" s="83">
        <f t="shared" si="8"/>
        <v>9839.732</v>
      </c>
      <c r="M47" s="83">
        <f t="shared" si="8"/>
        <v>10224.300000000001</v>
      </c>
      <c r="N47" s="83">
        <f t="shared" si="8"/>
        <v>10452.371000000001</v>
      </c>
      <c r="O47" s="83">
        <f t="shared" si="8"/>
        <v>10431.073</v>
      </c>
      <c r="P47" s="83">
        <f t="shared" si="8"/>
        <v>10235.224999999999</v>
      </c>
      <c r="Q47" s="83">
        <f t="shared" si="8"/>
        <v>10039.598</v>
      </c>
      <c r="R47" s="83">
        <f t="shared" si="8"/>
        <v>9811.7489999999998</v>
      </c>
      <c r="S47" s="83">
        <f t="shared" si="8"/>
        <v>9500.5519999999997</v>
      </c>
      <c r="T47" s="83">
        <f t="shared" si="8"/>
        <v>9249.1869999999999</v>
      </c>
      <c r="U47" s="83">
        <f t="shared" si="8"/>
        <v>9075.398000000001</v>
      </c>
      <c r="V47" s="83">
        <f t="shared" si="8"/>
        <v>9093.6260000000002</v>
      </c>
      <c r="W47" s="83">
        <f t="shared" si="8"/>
        <v>8756.3050000000003</v>
      </c>
      <c r="X47" s="83">
        <f t="shared" si="8"/>
        <v>8513.1270000000004</v>
      </c>
      <c r="Y47" s="83">
        <f t="shared" si="8"/>
        <v>8142.6079999999993</v>
      </c>
      <c r="Z47" s="84">
        <f t="shared" si="8"/>
        <v>0</v>
      </c>
      <c r="AA47" s="100">
        <f>SUM(B47:Z47)</f>
        <v>210236.27800000002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-374.9</v>
      </c>
      <c r="I4" s="18">
        <v>-191.2</v>
      </c>
      <c r="J4" s="18">
        <v>-28.5</v>
      </c>
      <c r="K4" s="18">
        <v>-121.6</v>
      </c>
      <c r="L4" s="18">
        <v>-190.8</v>
      </c>
      <c r="M4" s="18">
        <v>-287.3</v>
      </c>
      <c r="N4" s="18">
        <v>-248.5</v>
      </c>
      <c r="O4" s="18">
        <v>-321.2</v>
      </c>
      <c r="P4" s="18">
        <v>-331.4</v>
      </c>
      <c r="Q4" s="18">
        <v>-336.9</v>
      </c>
      <c r="R4" s="18">
        <v>-459.5</v>
      </c>
      <c r="S4" s="18">
        <v>-464.7</v>
      </c>
      <c r="T4" s="18">
        <v>-581.9</v>
      </c>
      <c r="U4" s="18">
        <v>-600</v>
      </c>
      <c r="V4" s="18">
        <v>-600</v>
      </c>
      <c r="W4" s="18">
        <v>-600</v>
      </c>
      <c r="X4" s="18">
        <v>-600</v>
      </c>
      <c r="Y4" s="18">
        <v>-600</v>
      </c>
      <c r="Z4" s="19"/>
      <c r="AA4" s="107">
        <f>SUM(B4:Z4)</f>
        <v>-10538.4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129.83000000000001</v>
      </c>
      <c r="C7" s="113">
        <v>103.59</v>
      </c>
      <c r="D7" s="113">
        <v>100.45</v>
      </c>
      <c r="E7" s="113">
        <v>95.5</v>
      </c>
      <c r="F7" s="113">
        <v>92.75</v>
      </c>
      <c r="G7" s="113">
        <v>92.07</v>
      </c>
      <c r="H7" s="113">
        <v>100.1</v>
      </c>
      <c r="I7" s="113">
        <v>104.93</v>
      </c>
      <c r="J7" s="113">
        <v>129.5</v>
      </c>
      <c r="K7" s="113">
        <v>131.96</v>
      </c>
      <c r="L7" s="113">
        <v>140.11000000000001</v>
      </c>
      <c r="M7" s="113">
        <v>177.41</v>
      </c>
      <c r="N7" s="113">
        <v>186.06</v>
      </c>
      <c r="O7" s="113">
        <v>185.89</v>
      </c>
      <c r="P7" s="113">
        <v>159.93</v>
      </c>
      <c r="Q7" s="113">
        <v>134.02000000000001</v>
      </c>
      <c r="R7" s="113">
        <v>124.65</v>
      </c>
      <c r="S7" s="113">
        <v>124.65</v>
      </c>
      <c r="T7" s="113">
        <v>130.68</v>
      </c>
      <c r="U7" s="113">
        <v>132.66999999999999</v>
      </c>
      <c r="V7" s="113">
        <v>137.07</v>
      </c>
      <c r="W7" s="113">
        <v>138</v>
      </c>
      <c r="X7" s="113">
        <v>146.1</v>
      </c>
      <c r="Y7" s="113">
        <v>142.11000000000001</v>
      </c>
      <c r="Z7" s="114"/>
      <c r="AA7" s="115">
        <v>130.83458333333337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374.9</v>
      </c>
      <c r="I13" s="125">
        <v>191.2</v>
      </c>
      <c r="J13" s="125">
        <v>28.5</v>
      </c>
      <c r="K13" s="125">
        <v>121.6</v>
      </c>
      <c r="L13" s="125">
        <v>190.8</v>
      </c>
      <c r="M13" s="125">
        <v>287.3</v>
      </c>
      <c r="N13" s="125">
        <v>248.5</v>
      </c>
      <c r="O13" s="125">
        <v>321.2</v>
      </c>
      <c r="P13" s="125">
        <v>331.4</v>
      </c>
      <c r="Q13" s="125">
        <v>336.9</v>
      </c>
      <c r="R13" s="125">
        <v>459.5</v>
      </c>
      <c r="S13" s="125">
        <v>464.7</v>
      </c>
      <c r="T13" s="125">
        <v>581.9</v>
      </c>
      <c r="U13" s="125">
        <v>600</v>
      </c>
      <c r="V13" s="125">
        <v>600</v>
      </c>
      <c r="W13" s="125">
        <v>600</v>
      </c>
      <c r="X13" s="125">
        <v>600</v>
      </c>
      <c r="Y13" s="126">
        <v>600</v>
      </c>
      <c r="Z13" s="127"/>
      <c r="AA13" s="128">
        <f t="shared" si="0"/>
        <v>10538.4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374.9</v>
      </c>
      <c r="I16" s="131">
        <f t="shared" si="1"/>
        <v>191.2</v>
      </c>
      <c r="J16" s="131">
        <f t="shared" si="1"/>
        <v>28.5</v>
      </c>
      <c r="K16" s="131">
        <f t="shared" si="1"/>
        <v>121.6</v>
      </c>
      <c r="L16" s="131">
        <f t="shared" si="1"/>
        <v>190.8</v>
      </c>
      <c r="M16" s="131">
        <f t="shared" si="1"/>
        <v>287.3</v>
      </c>
      <c r="N16" s="131">
        <f t="shared" si="1"/>
        <v>248.5</v>
      </c>
      <c r="O16" s="131">
        <f t="shared" si="1"/>
        <v>321.2</v>
      </c>
      <c r="P16" s="131">
        <f t="shared" si="1"/>
        <v>331.4</v>
      </c>
      <c r="Q16" s="131">
        <f t="shared" si="1"/>
        <v>336.9</v>
      </c>
      <c r="R16" s="131">
        <f t="shared" si="1"/>
        <v>459.5</v>
      </c>
      <c r="S16" s="131">
        <f t="shared" si="1"/>
        <v>464.7</v>
      </c>
      <c r="T16" s="131">
        <f t="shared" si="1"/>
        <v>581.9</v>
      </c>
      <c r="U16" s="131">
        <f t="shared" si="1"/>
        <v>600</v>
      </c>
      <c r="V16" s="131">
        <f t="shared" si="1"/>
        <v>600</v>
      </c>
      <c r="W16" s="131">
        <f t="shared" si="1"/>
        <v>600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10538.4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2021-08-05T11:17:43Z</dcterms:created>
  <dcterms:modified xsi:type="dcterms:W3CDTF">2021-08-05T11:17:44Z</dcterms:modified>
</cp:coreProperties>
</file>