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[1]SPOT_Orders_OverView_01!$A$47:$A$77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<sst xmlns="http://schemas.openxmlformats.org/spreadsheetml/2006/main" count="109" uniqueCount="48">
  <si>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04/08/2021 14:03:55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</si>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</sst>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1308</c:v>
                </c:pt>
                <c:pt idx="1">
                  <c:v>1308</c:v>
                </c:pt>
                <c:pt idx="2">
                  <c:v>1275</c:v>
                </c:pt>
                <c:pt idx="3">
                  <c:v>1275</c:v>
                </c:pt>
                <c:pt idx="4">
                  <c:v>1267.038</c:v>
                </c:pt>
                <c:pt idx="5">
                  <c:v>1248.7559999999999</c:v>
                </c:pt>
                <c:pt idx="6">
                  <c:v>1258.104</c:v>
                </c:pt>
                <c:pt idx="7">
                  <c:v>1308</c:v>
                </c:pt>
                <c:pt idx="8">
                  <c:v>1308</c:v>
                </c:pt>
                <c:pt idx="9">
                  <c:v>1308</c:v>
                </c:pt>
                <c:pt idx="10">
                  <c:v>1308</c:v>
                </c:pt>
                <c:pt idx="11">
                  <c:v>1308</c:v>
                </c:pt>
                <c:pt idx="12">
                  <c:v>1308</c:v>
                </c:pt>
                <c:pt idx="13">
                  <c:v>1308</c:v>
                </c:pt>
                <c:pt idx="14">
                  <c:v>1308</c:v>
                </c:pt>
                <c:pt idx="15">
                  <c:v>1308</c:v>
                </c:pt>
                <c:pt idx="16">
                  <c:v>1308</c:v>
                </c:pt>
                <c:pt idx="17">
                  <c:v>1308</c:v>
                </c:pt>
                <c:pt idx="18">
                  <c:v>1308</c:v>
                </c:pt>
                <c:pt idx="19">
                  <c:v>1308</c:v>
                </c:pt>
                <c:pt idx="20">
                  <c:v>1308</c:v>
                </c:pt>
                <c:pt idx="21">
                  <c:v>1308</c:v>
                </c:pt>
                <c:pt idx="22">
                  <c:v>1308</c:v>
                </c:pt>
                <c:pt idx="23">
                  <c:v>1308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3809.9920000000002</c:v>
                </c:pt>
                <c:pt idx="1">
                  <c:v>3856.5079999999998</c:v>
                </c:pt>
                <c:pt idx="2">
                  <c:v>3891.0550000000003</c:v>
                </c:pt>
                <c:pt idx="3">
                  <c:v>3817.6270000000004</c:v>
                </c:pt>
                <c:pt idx="4">
                  <c:v>3750.8720000000003</c:v>
                </c:pt>
                <c:pt idx="5">
                  <c:v>3741.451</c:v>
                </c:pt>
                <c:pt idx="6">
                  <c:v>3647.049</c:v>
                </c:pt>
                <c:pt idx="7">
                  <c:v>3862.4180000000001</c:v>
                </c:pt>
                <c:pt idx="8">
                  <c:v>4067.0060000000003</c:v>
                </c:pt>
                <c:pt idx="9">
                  <c:v>4058.1880000000001</c:v>
                </c:pt>
                <c:pt idx="10">
                  <c:v>3999.7449999999999</c:v>
                </c:pt>
                <c:pt idx="11">
                  <c:v>3935.6990000000001</c:v>
                </c:pt>
                <c:pt idx="12">
                  <c:v>3844.9859999999999</c:v>
                </c:pt>
                <c:pt idx="13">
                  <c:v>3832.8440000000001</c:v>
                </c:pt>
                <c:pt idx="14">
                  <c:v>3819.7020000000002</c:v>
                </c:pt>
                <c:pt idx="15">
                  <c:v>3825.5509999999999</c:v>
                </c:pt>
                <c:pt idx="16">
                  <c:v>3829.8440000000001</c:v>
                </c:pt>
                <c:pt idx="17">
                  <c:v>3854.9859999999999</c:v>
                </c:pt>
                <c:pt idx="18">
                  <c:v>3908.6260000000002</c:v>
                </c:pt>
                <c:pt idx="19">
                  <c:v>3942.9859999999999</c:v>
                </c:pt>
                <c:pt idx="20">
                  <c:v>4072.0559999999996</c:v>
                </c:pt>
                <c:pt idx="21">
                  <c:v>4040.3679999999999</c:v>
                </c:pt>
                <c:pt idx="22">
                  <c:v>4056.6949999999997</c:v>
                </c:pt>
                <c:pt idx="23">
                  <c:v>3999.5410000000002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1488</c:v>
                </c:pt>
                <c:pt idx="1">
                  <c:v>1483</c:v>
                </c:pt>
                <c:pt idx="2">
                  <c:v>1489</c:v>
                </c:pt>
                <c:pt idx="3">
                  <c:v>1471</c:v>
                </c:pt>
                <c:pt idx="4">
                  <c:v>1470</c:v>
                </c:pt>
                <c:pt idx="5">
                  <c:v>1484</c:v>
                </c:pt>
                <c:pt idx="6">
                  <c:v>1500</c:v>
                </c:pt>
                <c:pt idx="7">
                  <c:v>1402.9</c:v>
                </c:pt>
                <c:pt idx="8">
                  <c:v>1435.7</c:v>
                </c:pt>
                <c:pt idx="9">
                  <c:v>1473.5</c:v>
                </c:pt>
                <c:pt idx="10">
                  <c:v>1417.4</c:v>
                </c:pt>
                <c:pt idx="11">
                  <c:v>1445.4</c:v>
                </c:pt>
                <c:pt idx="12">
                  <c:v>1378</c:v>
                </c:pt>
                <c:pt idx="13">
                  <c:v>1436.9</c:v>
                </c:pt>
                <c:pt idx="14">
                  <c:v>1469.9</c:v>
                </c:pt>
                <c:pt idx="15">
                  <c:v>1514</c:v>
                </c:pt>
                <c:pt idx="16">
                  <c:v>1532</c:v>
                </c:pt>
                <c:pt idx="17">
                  <c:v>1527</c:v>
                </c:pt>
                <c:pt idx="18">
                  <c:v>1531</c:v>
                </c:pt>
                <c:pt idx="19">
                  <c:v>1550</c:v>
                </c:pt>
                <c:pt idx="20">
                  <c:v>1539</c:v>
                </c:pt>
                <c:pt idx="21">
                  <c:v>1546</c:v>
                </c:pt>
                <c:pt idx="22">
                  <c:v>1541</c:v>
                </c:pt>
                <c:pt idx="23">
                  <c:v>1550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416.03399999999999</c:v>
                </c:pt>
                <c:pt idx="1">
                  <c:v>404.03799999999995</c:v>
                </c:pt>
                <c:pt idx="2">
                  <c:v>401.08000000000004</c:v>
                </c:pt>
                <c:pt idx="3">
                  <c:v>396.97599999999994</c:v>
                </c:pt>
                <c:pt idx="4">
                  <c:v>380.66199999999998</c:v>
                </c:pt>
                <c:pt idx="5">
                  <c:v>384.51199999999983</c:v>
                </c:pt>
                <c:pt idx="6">
                  <c:v>546.88300000000004</c:v>
                </c:pt>
                <c:pt idx="7">
                  <c:v>1051.8620000000001</c:v>
                </c:pt>
                <c:pt idx="8">
                  <c:v>1638.4700000000005</c:v>
                </c:pt>
                <c:pt idx="9">
                  <c:v>2152.337</c:v>
                </c:pt>
                <c:pt idx="10">
                  <c:v>2556.2100000000009</c:v>
                </c:pt>
                <c:pt idx="11">
                  <c:v>2837.2759999999994</c:v>
                </c:pt>
                <c:pt idx="12">
                  <c:v>3035.6410000000005</c:v>
                </c:pt>
                <c:pt idx="13">
                  <c:v>3107.4059999999995</c:v>
                </c:pt>
                <c:pt idx="14">
                  <c:v>3048.4229999999998</c:v>
                </c:pt>
                <c:pt idx="15">
                  <c:v>2813.9629999999997</c:v>
                </c:pt>
                <c:pt idx="16">
                  <c:v>2421.5260000000003</c:v>
                </c:pt>
                <c:pt idx="17">
                  <c:v>1848.8140000000001</c:v>
                </c:pt>
                <c:pt idx="18">
                  <c:v>1285.5739999999998</c:v>
                </c:pt>
                <c:pt idx="19">
                  <c:v>1049.9789999999998</c:v>
                </c:pt>
                <c:pt idx="20">
                  <c:v>995.42700000000002</c:v>
                </c:pt>
                <c:pt idx="21">
                  <c:v>976.93000000000018</c:v>
                </c:pt>
                <c:pt idx="22">
                  <c:v>976.08899999999994</c:v>
                </c:pt>
                <c:pt idx="23">
                  <c:v>978.12299999999993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946.40700000000004</c:v>
                </c:pt>
                <c:pt idx="1">
                  <c:v>519.02600000000007</c:v>
                </c:pt>
                <c:pt idx="2">
                  <c:v>219</c:v>
                </c:pt>
                <c:pt idx="3">
                  <c:v>114</c:v>
                </c:pt>
                <c:pt idx="4">
                  <c:v>140</c:v>
                </c:pt>
                <c:pt idx="5">
                  <c:v>170</c:v>
                </c:pt>
                <c:pt idx="6">
                  <c:v>527</c:v>
                </c:pt>
                <c:pt idx="7">
                  <c:v>583</c:v>
                </c:pt>
                <c:pt idx="8">
                  <c:v>594</c:v>
                </c:pt>
                <c:pt idx="9">
                  <c:v>563</c:v>
                </c:pt>
                <c:pt idx="10">
                  <c:v>705.08699999999999</c:v>
                </c:pt>
                <c:pt idx="11">
                  <c:v>921.69100000000003</c:v>
                </c:pt>
                <c:pt idx="12">
                  <c:v>1116.1890000000001</c:v>
                </c:pt>
                <c:pt idx="13">
                  <c:v>961.89</c:v>
                </c:pt>
                <c:pt idx="14">
                  <c:v>842.00099999999998</c:v>
                </c:pt>
                <c:pt idx="15">
                  <c:v>841.58199999999999</c:v>
                </c:pt>
                <c:pt idx="16">
                  <c:v>1081.8589999999999</c:v>
                </c:pt>
                <c:pt idx="17">
                  <c:v>1332.7339999999999</c:v>
                </c:pt>
                <c:pt idx="18">
                  <c:v>1483.377</c:v>
                </c:pt>
                <c:pt idx="19">
                  <c:v>1435.5730000000001</c:v>
                </c:pt>
                <c:pt idx="20">
                  <c:v>1425.8889999999999</c:v>
                </c:pt>
                <c:pt idx="21">
                  <c:v>1154.289</c:v>
                </c:pt>
                <c:pt idx="22">
                  <c:v>1113.7619999999999</c:v>
                </c:pt>
                <c:pt idx="23">
                  <c:v>785.76800000000003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0235592"/>
        <c:axId val="1802352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7968.4330000000018</c:v>
                </c:pt>
                <c:pt idx="1">
                  <c:v>7570.5720000000001</c:v>
                </c:pt>
                <c:pt idx="2">
                  <c:v>7275.1350000000002</c:v>
                </c:pt>
                <c:pt idx="3">
                  <c:v>7074.6030000000019</c:v>
                </c:pt>
                <c:pt idx="4">
                  <c:v>7008.5719999999992</c:v>
                </c:pt>
                <c:pt idx="5">
                  <c:v>7028.7190000000028</c:v>
                </c:pt>
                <c:pt idx="6">
                  <c:v>7479.0359999999982</c:v>
                </c:pt>
                <c:pt idx="7">
                  <c:v>8208.1940000000013</c:v>
                </c:pt>
                <c:pt idx="8">
                  <c:v>9043.1489999999976</c:v>
                </c:pt>
                <c:pt idx="9">
                  <c:v>9554.9980000000014</c:v>
                </c:pt>
                <c:pt idx="10">
                  <c:v>9986.4449999999961</c:v>
                </c:pt>
                <c:pt idx="11">
                  <c:v>10448.050999999998</c:v>
                </c:pt>
                <c:pt idx="12">
                  <c:v>10682.850999999999</c:v>
                </c:pt>
                <c:pt idx="13">
                  <c:v>10647.018</c:v>
                </c:pt>
                <c:pt idx="14">
                  <c:v>10488.064</c:v>
                </c:pt>
                <c:pt idx="15">
                  <c:v>10303.096000000003</c:v>
                </c:pt>
                <c:pt idx="16">
                  <c:v>10173.228999999998</c:v>
                </c:pt>
                <c:pt idx="17">
                  <c:v>9871.5339999999997</c:v>
                </c:pt>
                <c:pt idx="18">
                  <c:v>9516.5770000000011</c:v>
                </c:pt>
                <c:pt idx="19">
                  <c:v>9286.5380000000005</c:v>
                </c:pt>
                <c:pt idx="20">
                  <c:v>9340.3719999999994</c:v>
                </c:pt>
                <c:pt idx="21">
                  <c:v>9025.5869999999995</c:v>
                </c:pt>
                <c:pt idx="22">
                  <c:v>8995.5460000000021</c:v>
                </c:pt>
                <c:pt idx="23">
                  <c:v>8621.4320000000007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235592"/>
        <c:axId val="1802352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160.69999999999999</c:v>
                </c:pt>
                <c:pt idx="1">
                  <c:v>160.19999999999999</c:v>
                </c:pt>
                <c:pt idx="2">
                  <c:v>123.78</c:v>
                </c:pt>
                <c:pt idx="3">
                  <c:v>113.73</c:v>
                </c:pt>
                <c:pt idx="4">
                  <c:v>105.7</c:v>
                </c:pt>
                <c:pt idx="5">
                  <c:v>105.5</c:v>
                </c:pt>
                <c:pt idx="6">
                  <c:v>105.7</c:v>
                </c:pt>
                <c:pt idx="7">
                  <c:v>147.31</c:v>
                </c:pt>
                <c:pt idx="8">
                  <c:v>180.16</c:v>
                </c:pt>
                <c:pt idx="9">
                  <c:v>182.05</c:v>
                </c:pt>
                <c:pt idx="10">
                  <c:v>185.2</c:v>
                </c:pt>
                <c:pt idx="11">
                  <c:v>185.7</c:v>
                </c:pt>
                <c:pt idx="12">
                  <c:v>185.86</c:v>
                </c:pt>
                <c:pt idx="13">
                  <c:v>185.7</c:v>
                </c:pt>
                <c:pt idx="14">
                  <c:v>185.54</c:v>
                </c:pt>
                <c:pt idx="15">
                  <c:v>185.37</c:v>
                </c:pt>
                <c:pt idx="16">
                  <c:v>185.7</c:v>
                </c:pt>
                <c:pt idx="17">
                  <c:v>185.86</c:v>
                </c:pt>
                <c:pt idx="18">
                  <c:v>195.58</c:v>
                </c:pt>
                <c:pt idx="19">
                  <c:v>185.86</c:v>
                </c:pt>
                <c:pt idx="20">
                  <c:v>185.86</c:v>
                </c:pt>
                <c:pt idx="21">
                  <c:v>180.37</c:v>
                </c:pt>
                <c:pt idx="22">
                  <c:v>170.54</c:v>
                </c:pt>
                <c:pt idx="23">
                  <c:v>160.54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317784"/>
        <c:axId val="305313080"/>
      </c:lineChart>
      <c:catAx>
        <c:axId val="180235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235200"/>
        <c:crosses val="autoZero"/>
        <c:auto val="1"/>
        <c:lblAlgn val="ctr"/>
        <c:lblOffset val="100"/>
        <c:noMultiLvlLbl val="0"/>
      </c:catAx>
      <c:valAx>
        <c:axId val="18023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235592"/>
        <c:crosses val="autoZero"/>
        <c:crossBetween val="between"/>
      </c:valAx>
      <c:valAx>
        <c:axId val="305313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317784"/>
        <c:crosses val="max"/>
        <c:crossBetween val="between"/>
      </c:valAx>
      <c:catAx>
        <c:axId val="305317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5313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44413</v>
          </cell>
        </row>
        <row r="5">
          <cell r="C5" t="str">
            <v>DAM</v>
          </cell>
        </row>
        <row r="26">
          <cell r="C26">
            <v>31175.898000000001</v>
          </cell>
        </row>
        <row r="27">
          <cell r="C27">
            <v>93465.794999999969</v>
          </cell>
        </row>
        <row r="28">
          <cell r="C28">
            <v>19577.124000000003</v>
          </cell>
        </row>
        <row r="29">
          <cell r="C29">
            <v>35674.700000000012</v>
          </cell>
        </row>
        <row r="30">
          <cell r="C30">
            <v>35704.235000000001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21612.131000000001</v>
          </cell>
        </row>
        <row r="39">
          <cell r="C39">
            <v>42160.022000000004</v>
          </cell>
        </row>
        <row r="40">
          <cell r="C40">
            <v>145058.353</v>
          </cell>
        </row>
        <row r="41">
          <cell r="C41">
            <v>0</v>
          </cell>
        </row>
        <row r="42">
          <cell r="C42">
            <v>2142.7449999999999</v>
          </cell>
        </row>
        <row r="43">
          <cell r="C43">
            <v>4624.5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160.69999999999999</v>
          </cell>
          <cell r="C7">
            <v>160.19999999999999</v>
          </cell>
          <cell r="D7">
            <v>123.78</v>
          </cell>
          <cell r="E7">
            <v>113.73</v>
          </cell>
          <cell r="F7">
            <v>105.7</v>
          </cell>
          <cell r="G7">
            <v>105.5</v>
          </cell>
          <cell r="H7">
            <v>105.7</v>
          </cell>
          <cell r="I7">
            <v>147.31</v>
          </cell>
          <cell r="J7">
            <v>180.16</v>
          </cell>
          <cell r="K7">
            <v>182.05</v>
          </cell>
          <cell r="L7">
            <v>185.2</v>
          </cell>
          <cell r="M7">
            <v>185.7</v>
          </cell>
          <cell r="N7">
            <v>185.86</v>
          </cell>
          <cell r="O7">
            <v>185.7</v>
          </cell>
          <cell r="P7">
            <v>185.54</v>
          </cell>
          <cell r="Q7">
            <v>185.37</v>
          </cell>
          <cell r="R7">
            <v>185.7</v>
          </cell>
          <cell r="S7">
            <v>185.86</v>
          </cell>
          <cell r="T7">
            <v>195.58</v>
          </cell>
          <cell r="U7">
            <v>185.86</v>
          </cell>
          <cell r="V7">
            <v>185.86</v>
          </cell>
          <cell r="W7">
            <v>180.37</v>
          </cell>
          <cell r="X7">
            <v>170.54</v>
          </cell>
          <cell r="Y7">
            <v>160.54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160.69999999999999</v>
          </cell>
          <cell r="C7">
            <v>160.19999999999999</v>
          </cell>
          <cell r="D7">
            <v>123.78</v>
          </cell>
          <cell r="E7">
            <v>113.73</v>
          </cell>
          <cell r="F7">
            <v>105.7</v>
          </cell>
          <cell r="G7">
            <v>105.5</v>
          </cell>
          <cell r="H7">
            <v>105.7</v>
          </cell>
          <cell r="I7">
            <v>147.31</v>
          </cell>
          <cell r="J7">
            <v>180.16</v>
          </cell>
          <cell r="K7">
            <v>182.05</v>
          </cell>
          <cell r="L7">
            <v>185.2</v>
          </cell>
          <cell r="M7">
            <v>185.7</v>
          </cell>
          <cell r="N7">
            <v>185.86</v>
          </cell>
          <cell r="O7">
            <v>185.7</v>
          </cell>
          <cell r="P7">
            <v>185.54</v>
          </cell>
          <cell r="Q7">
            <v>185.37</v>
          </cell>
          <cell r="R7">
            <v>185.7</v>
          </cell>
          <cell r="S7">
            <v>185.86</v>
          </cell>
          <cell r="T7">
            <v>195.58</v>
          </cell>
          <cell r="U7">
            <v>185.86</v>
          </cell>
          <cell r="V7">
            <v>185.86</v>
          </cell>
          <cell r="W7">
            <v>180.37</v>
          </cell>
          <cell r="X7">
            <v>170.54</v>
          </cell>
          <cell r="Y7">
            <v>160.54</v>
          </cell>
        </row>
        <row r="10">
          <cell r="B10">
            <v>180</v>
          </cell>
          <cell r="C10">
            <v>180</v>
          </cell>
          <cell r="D10">
            <v>180</v>
          </cell>
          <cell r="E10">
            <v>180</v>
          </cell>
          <cell r="F10">
            <v>180</v>
          </cell>
          <cell r="G10">
            <v>180</v>
          </cell>
          <cell r="H10">
            <v>180</v>
          </cell>
          <cell r="I10">
            <v>180</v>
          </cell>
          <cell r="J10">
            <v>180</v>
          </cell>
          <cell r="K10">
            <v>180</v>
          </cell>
          <cell r="L10">
            <v>180</v>
          </cell>
          <cell r="M10">
            <v>180</v>
          </cell>
          <cell r="N10">
            <v>180</v>
          </cell>
          <cell r="O10">
            <v>180</v>
          </cell>
          <cell r="P10">
            <v>180</v>
          </cell>
          <cell r="Q10">
            <v>180</v>
          </cell>
          <cell r="R10">
            <v>180</v>
          </cell>
          <cell r="S10">
            <v>180</v>
          </cell>
          <cell r="T10">
            <v>180</v>
          </cell>
          <cell r="U10">
            <v>180</v>
          </cell>
          <cell r="V10">
            <v>180</v>
          </cell>
          <cell r="W10">
            <v>180</v>
          </cell>
          <cell r="X10">
            <v>180</v>
          </cell>
          <cell r="Y10">
            <v>180</v>
          </cell>
        </row>
        <row r="11">
          <cell r="B11">
            <v>210</v>
          </cell>
          <cell r="C11">
            <v>210</v>
          </cell>
          <cell r="D11">
            <v>210</v>
          </cell>
          <cell r="E11">
            <v>210</v>
          </cell>
          <cell r="F11">
            <v>210</v>
          </cell>
          <cell r="G11">
            <v>210</v>
          </cell>
          <cell r="H11">
            <v>210</v>
          </cell>
          <cell r="I11">
            <v>210</v>
          </cell>
          <cell r="J11">
            <v>210</v>
          </cell>
          <cell r="K11">
            <v>210</v>
          </cell>
          <cell r="L11">
            <v>210</v>
          </cell>
          <cell r="M11">
            <v>210</v>
          </cell>
          <cell r="N11">
            <v>210</v>
          </cell>
          <cell r="O11">
            <v>210</v>
          </cell>
          <cell r="P11">
            <v>210</v>
          </cell>
          <cell r="Q11">
            <v>210</v>
          </cell>
          <cell r="R11">
            <v>210</v>
          </cell>
          <cell r="S11">
            <v>210</v>
          </cell>
          <cell r="T11">
            <v>210</v>
          </cell>
          <cell r="U11">
            <v>210</v>
          </cell>
          <cell r="V11">
            <v>210</v>
          </cell>
          <cell r="W11">
            <v>210</v>
          </cell>
          <cell r="X11">
            <v>210</v>
          </cell>
          <cell r="Y11">
            <v>210</v>
          </cell>
        </row>
        <row r="12">
          <cell r="B12">
            <v>235</v>
          </cell>
          <cell r="C12">
            <v>235</v>
          </cell>
          <cell r="D12">
            <v>235</v>
          </cell>
          <cell r="E12">
            <v>235</v>
          </cell>
          <cell r="F12">
            <v>235</v>
          </cell>
          <cell r="G12">
            <v>235</v>
          </cell>
          <cell r="H12">
            <v>235</v>
          </cell>
          <cell r="I12">
            <v>235</v>
          </cell>
          <cell r="J12">
            <v>235</v>
          </cell>
          <cell r="K12">
            <v>235</v>
          </cell>
          <cell r="L12">
            <v>235</v>
          </cell>
          <cell r="M12">
            <v>235</v>
          </cell>
          <cell r="N12">
            <v>235</v>
          </cell>
          <cell r="O12">
            <v>235</v>
          </cell>
          <cell r="P12">
            <v>235</v>
          </cell>
          <cell r="Q12">
            <v>235</v>
          </cell>
          <cell r="R12">
            <v>235</v>
          </cell>
          <cell r="S12">
            <v>235</v>
          </cell>
          <cell r="T12">
            <v>235</v>
          </cell>
          <cell r="U12">
            <v>235</v>
          </cell>
          <cell r="V12">
            <v>235</v>
          </cell>
          <cell r="W12">
            <v>235</v>
          </cell>
          <cell r="X12">
            <v>235</v>
          </cell>
          <cell r="Y12">
            <v>235</v>
          </cell>
        </row>
        <row r="13">
          <cell r="B13">
            <v>235</v>
          </cell>
          <cell r="C13">
            <v>235</v>
          </cell>
          <cell r="D13">
            <v>235</v>
          </cell>
          <cell r="E13">
            <v>235</v>
          </cell>
          <cell r="F13">
            <v>235</v>
          </cell>
          <cell r="G13">
            <v>235</v>
          </cell>
          <cell r="H13">
            <v>235</v>
          </cell>
          <cell r="I13">
            <v>235</v>
          </cell>
          <cell r="J13">
            <v>235</v>
          </cell>
          <cell r="K13">
            <v>235</v>
          </cell>
          <cell r="L13">
            <v>235</v>
          </cell>
          <cell r="M13">
            <v>235</v>
          </cell>
          <cell r="N13">
            <v>235</v>
          </cell>
          <cell r="O13">
            <v>235</v>
          </cell>
          <cell r="P13">
            <v>235</v>
          </cell>
          <cell r="Q13">
            <v>235</v>
          </cell>
          <cell r="R13">
            <v>235</v>
          </cell>
          <cell r="S13">
            <v>235</v>
          </cell>
          <cell r="T13">
            <v>235</v>
          </cell>
          <cell r="U13">
            <v>235</v>
          </cell>
          <cell r="V13">
            <v>235</v>
          </cell>
          <cell r="W13">
            <v>235</v>
          </cell>
          <cell r="X13">
            <v>235</v>
          </cell>
          <cell r="Y13">
            <v>235</v>
          </cell>
        </row>
        <row r="19">
          <cell r="B19">
            <v>187</v>
          </cell>
          <cell r="C19">
            <v>187</v>
          </cell>
          <cell r="D19">
            <v>154</v>
          </cell>
          <cell r="E19">
            <v>154</v>
          </cell>
          <cell r="F19">
            <v>154</v>
          </cell>
          <cell r="G19">
            <v>154</v>
          </cell>
          <cell r="H19">
            <v>154</v>
          </cell>
          <cell r="I19">
            <v>187</v>
          </cell>
          <cell r="J19">
            <v>187</v>
          </cell>
          <cell r="K19">
            <v>187</v>
          </cell>
          <cell r="L19">
            <v>187</v>
          </cell>
          <cell r="M19">
            <v>187</v>
          </cell>
          <cell r="N19">
            <v>187</v>
          </cell>
          <cell r="O19">
            <v>187</v>
          </cell>
          <cell r="P19">
            <v>187</v>
          </cell>
          <cell r="Q19">
            <v>187</v>
          </cell>
          <cell r="R19">
            <v>187</v>
          </cell>
          <cell r="S19">
            <v>187</v>
          </cell>
          <cell r="T19">
            <v>187</v>
          </cell>
          <cell r="U19">
            <v>187</v>
          </cell>
          <cell r="V19">
            <v>187</v>
          </cell>
          <cell r="W19">
            <v>187</v>
          </cell>
          <cell r="X19">
            <v>187</v>
          </cell>
          <cell r="Y19">
            <v>187</v>
          </cell>
        </row>
        <row r="21">
          <cell r="B21">
            <v>261</v>
          </cell>
          <cell r="C21">
            <v>261</v>
          </cell>
          <cell r="D21">
            <v>261</v>
          </cell>
          <cell r="E21">
            <v>261</v>
          </cell>
          <cell r="F21">
            <v>253.03800000000001</v>
          </cell>
          <cell r="G21">
            <v>234.756</v>
          </cell>
          <cell r="H21">
            <v>244.10400000000001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388</v>
          </cell>
          <cell r="C23">
            <v>388</v>
          </cell>
          <cell r="D23">
            <v>388</v>
          </cell>
          <cell r="E23">
            <v>390</v>
          </cell>
          <cell r="F23">
            <v>390</v>
          </cell>
          <cell r="G23">
            <v>388</v>
          </cell>
          <cell r="H23">
            <v>385</v>
          </cell>
          <cell r="I23">
            <v>380</v>
          </cell>
          <cell r="J23">
            <v>378</v>
          </cell>
          <cell r="K23">
            <v>370</v>
          </cell>
          <cell r="L23">
            <v>365</v>
          </cell>
          <cell r="M23">
            <v>365</v>
          </cell>
          <cell r="N23">
            <v>365</v>
          </cell>
          <cell r="O23">
            <v>365</v>
          </cell>
          <cell r="P23">
            <v>362</v>
          </cell>
          <cell r="Q23">
            <v>365</v>
          </cell>
          <cell r="R23">
            <v>365</v>
          </cell>
          <cell r="S23">
            <v>365</v>
          </cell>
          <cell r="T23">
            <v>365</v>
          </cell>
          <cell r="U23">
            <v>368</v>
          </cell>
          <cell r="V23">
            <v>375</v>
          </cell>
          <cell r="W23">
            <v>378</v>
          </cell>
          <cell r="X23">
            <v>385</v>
          </cell>
          <cell r="Y23">
            <v>385</v>
          </cell>
        </row>
        <row r="24">
          <cell r="B24">
            <v>320</v>
          </cell>
          <cell r="C24">
            <v>330</v>
          </cell>
          <cell r="D24">
            <v>491</v>
          </cell>
          <cell r="E24">
            <v>490</v>
          </cell>
          <cell r="F24">
            <v>490</v>
          </cell>
          <cell r="G24">
            <v>489</v>
          </cell>
          <cell r="H24">
            <v>487</v>
          </cell>
          <cell r="I24">
            <v>486</v>
          </cell>
          <cell r="J24">
            <v>482</v>
          </cell>
          <cell r="K24">
            <v>478</v>
          </cell>
          <cell r="L24">
            <v>473</v>
          </cell>
          <cell r="M24">
            <v>470</v>
          </cell>
          <cell r="N24">
            <v>468</v>
          </cell>
          <cell r="O24">
            <v>468</v>
          </cell>
          <cell r="P24">
            <v>468</v>
          </cell>
          <cell r="Q24">
            <v>470</v>
          </cell>
          <cell r="R24">
            <v>471</v>
          </cell>
          <cell r="S24">
            <v>471</v>
          </cell>
          <cell r="T24">
            <v>475</v>
          </cell>
          <cell r="U24">
            <v>480</v>
          </cell>
          <cell r="V24">
            <v>483</v>
          </cell>
          <cell r="W24">
            <v>487</v>
          </cell>
          <cell r="X24">
            <v>489</v>
          </cell>
          <cell r="Y24">
            <v>489</v>
          </cell>
        </row>
        <row r="25">
          <cell r="B25">
            <v>339</v>
          </cell>
          <cell r="C25">
            <v>339</v>
          </cell>
          <cell r="D25">
            <v>339</v>
          </cell>
          <cell r="E25">
            <v>338</v>
          </cell>
          <cell r="F25">
            <v>337</v>
          </cell>
          <cell r="G25">
            <v>336</v>
          </cell>
          <cell r="H25">
            <v>335</v>
          </cell>
          <cell r="I25">
            <v>334</v>
          </cell>
          <cell r="J25">
            <v>332</v>
          </cell>
          <cell r="K25">
            <v>330</v>
          </cell>
          <cell r="L25">
            <v>328</v>
          </cell>
          <cell r="M25">
            <v>326</v>
          </cell>
          <cell r="N25">
            <v>325</v>
          </cell>
          <cell r="O25">
            <v>325</v>
          </cell>
          <cell r="P25">
            <v>325</v>
          </cell>
          <cell r="Q25">
            <v>326</v>
          </cell>
          <cell r="R25">
            <v>327</v>
          </cell>
          <cell r="S25">
            <v>327</v>
          </cell>
          <cell r="T25">
            <v>329</v>
          </cell>
          <cell r="U25">
            <v>331</v>
          </cell>
          <cell r="V25">
            <v>333</v>
          </cell>
          <cell r="W25">
            <v>335</v>
          </cell>
          <cell r="X25">
            <v>336</v>
          </cell>
          <cell r="Y25">
            <v>336</v>
          </cell>
        </row>
        <row r="26">
          <cell r="B26">
            <v>423</v>
          </cell>
          <cell r="C26">
            <v>423</v>
          </cell>
          <cell r="D26">
            <v>425</v>
          </cell>
          <cell r="E26">
            <v>425</v>
          </cell>
          <cell r="F26">
            <v>425</v>
          </cell>
          <cell r="G26">
            <v>425</v>
          </cell>
          <cell r="H26">
            <v>425</v>
          </cell>
          <cell r="I26">
            <v>425</v>
          </cell>
          <cell r="J26">
            <v>419</v>
          </cell>
          <cell r="K26">
            <v>415</v>
          </cell>
          <cell r="L26">
            <v>409</v>
          </cell>
          <cell r="M26">
            <v>407</v>
          </cell>
          <cell r="N26">
            <v>405</v>
          </cell>
          <cell r="O26">
            <v>403</v>
          </cell>
          <cell r="P26">
            <v>403</v>
          </cell>
          <cell r="Q26">
            <v>403</v>
          </cell>
          <cell r="R26">
            <v>405</v>
          </cell>
          <cell r="S26">
            <v>405</v>
          </cell>
          <cell r="T26">
            <v>409</v>
          </cell>
          <cell r="U26">
            <v>413</v>
          </cell>
          <cell r="V26">
            <v>413</v>
          </cell>
          <cell r="W26">
            <v>413</v>
          </cell>
          <cell r="X26">
            <v>417</v>
          </cell>
          <cell r="Y26">
            <v>419</v>
          </cell>
        </row>
        <row r="27">
          <cell r="B27">
            <v>650</v>
          </cell>
          <cell r="C27">
            <v>650</v>
          </cell>
          <cell r="D27">
            <v>650</v>
          </cell>
          <cell r="E27">
            <v>650</v>
          </cell>
          <cell r="F27">
            <v>650</v>
          </cell>
          <cell r="G27">
            <v>650</v>
          </cell>
          <cell r="H27">
            <v>650</v>
          </cell>
          <cell r="I27">
            <v>650</v>
          </cell>
          <cell r="J27">
            <v>650</v>
          </cell>
          <cell r="K27">
            <v>650</v>
          </cell>
          <cell r="L27">
            <v>650</v>
          </cell>
          <cell r="M27">
            <v>650</v>
          </cell>
          <cell r="N27">
            <v>650</v>
          </cell>
          <cell r="O27">
            <v>650</v>
          </cell>
          <cell r="P27">
            <v>650</v>
          </cell>
          <cell r="Q27">
            <v>650</v>
          </cell>
          <cell r="R27">
            <v>650</v>
          </cell>
          <cell r="S27">
            <v>650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650</v>
          </cell>
        </row>
        <row r="28">
          <cell r="J28">
            <v>40</v>
          </cell>
          <cell r="K28">
            <v>40</v>
          </cell>
          <cell r="L28">
            <v>40</v>
          </cell>
          <cell r="M28">
            <v>40</v>
          </cell>
          <cell r="N28">
            <v>40</v>
          </cell>
          <cell r="O28">
            <v>40</v>
          </cell>
          <cell r="P28">
            <v>40</v>
          </cell>
          <cell r="Q28">
            <v>40</v>
          </cell>
          <cell r="R28">
            <v>40</v>
          </cell>
          <cell r="S28">
            <v>40</v>
          </cell>
          <cell r="T28">
            <v>40</v>
          </cell>
          <cell r="U28">
            <v>40</v>
          </cell>
          <cell r="V28">
            <v>40</v>
          </cell>
          <cell r="W28">
            <v>40</v>
          </cell>
          <cell r="X28">
            <v>40</v>
          </cell>
          <cell r="Y28">
            <v>40</v>
          </cell>
        </row>
        <row r="29">
          <cell r="J29">
            <v>40</v>
          </cell>
          <cell r="K29">
            <v>40</v>
          </cell>
          <cell r="L29">
            <v>40</v>
          </cell>
          <cell r="M29">
            <v>40</v>
          </cell>
          <cell r="N29">
            <v>40</v>
          </cell>
          <cell r="O29">
            <v>40</v>
          </cell>
          <cell r="P29">
            <v>40</v>
          </cell>
          <cell r="Q29">
            <v>40</v>
          </cell>
          <cell r="R29">
            <v>40</v>
          </cell>
          <cell r="S29">
            <v>40</v>
          </cell>
          <cell r="T29">
            <v>40</v>
          </cell>
          <cell r="U29">
            <v>40</v>
          </cell>
          <cell r="V29">
            <v>40</v>
          </cell>
          <cell r="W29">
            <v>40</v>
          </cell>
          <cell r="X29">
            <v>40</v>
          </cell>
          <cell r="Y29">
            <v>40</v>
          </cell>
        </row>
        <row r="30">
          <cell r="J30">
            <v>40</v>
          </cell>
          <cell r="K30">
            <v>40</v>
          </cell>
          <cell r="L30">
            <v>40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40</v>
          </cell>
          <cell r="T30">
            <v>40</v>
          </cell>
          <cell r="U30">
            <v>40</v>
          </cell>
          <cell r="V30">
            <v>40</v>
          </cell>
          <cell r="W30">
            <v>40</v>
          </cell>
          <cell r="X30">
            <v>40</v>
          </cell>
          <cell r="Y30">
            <v>40</v>
          </cell>
        </row>
        <row r="31">
          <cell r="B31">
            <v>388</v>
          </cell>
          <cell r="C31">
            <v>388</v>
          </cell>
          <cell r="D31">
            <v>380.97</v>
          </cell>
          <cell r="E31">
            <v>376.61700000000002</v>
          </cell>
          <cell r="F31">
            <v>361.56200000000001</v>
          </cell>
          <cell r="G31">
            <v>360.93700000000001</v>
          </cell>
          <cell r="H31">
            <v>293.61099999999999</v>
          </cell>
          <cell r="I31">
            <v>361.52300000000002</v>
          </cell>
          <cell r="J31">
            <v>369</v>
          </cell>
          <cell r="K31">
            <v>360</v>
          </cell>
          <cell r="L31">
            <v>349</v>
          </cell>
          <cell r="M31">
            <v>336</v>
          </cell>
          <cell r="N31">
            <v>329</v>
          </cell>
          <cell r="O31">
            <v>329</v>
          </cell>
          <cell r="P31">
            <v>329</v>
          </cell>
          <cell r="Q31">
            <v>329</v>
          </cell>
          <cell r="R31">
            <v>329</v>
          </cell>
          <cell r="S31">
            <v>329</v>
          </cell>
          <cell r="T31">
            <v>329</v>
          </cell>
          <cell r="U31">
            <v>344</v>
          </cell>
          <cell r="V31">
            <v>375</v>
          </cell>
          <cell r="W31">
            <v>375</v>
          </cell>
          <cell r="X31">
            <v>381</v>
          </cell>
          <cell r="Y31">
            <v>372.85199999999998</v>
          </cell>
        </row>
        <row r="32">
          <cell r="B32">
            <v>234.68700000000001</v>
          </cell>
          <cell r="C32">
            <v>234.505</v>
          </cell>
          <cell r="D32">
            <v>221.261</v>
          </cell>
          <cell r="E32">
            <v>209.476</v>
          </cell>
          <cell r="F32">
            <v>196.624</v>
          </cell>
          <cell r="G32">
            <v>196.304</v>
          </cell>
          <cell r="H32">
            <v>196.624</v>
          </cell>
          <cell r="I32">
            <v>198.02099999999999</v>
          </cell>
          <cell r="J32">
            <v>208.31200000000001</v>
          </cell>
          <cell r="K32">
            <v>205.87700000000001</v>
          </cell>
          <cell r="L32">
            <v>202.4</v>
          </cell>
          <cell r="M32">
            <v>202.84399999999999</v>
          </cell>
          <cell r="N32">
            <v>202.98599999999999</v>
          </cell>
          <cell r="O32">
            <v>202.84399999999999</v>
          </cell>
          <cell r="P32">
            <v>202.702</v>
          </cell>
          <cell r="Q32">
            <v>202.55099999999999</v>
          </cell>
          <cell r="R32">
            <v>202.84399999999999</v>
          </cell>
          <cell r="S32">
            <v>202.98599999999999</v>
          </cell>
          <cell r="T32">
            <v>211.626</v>
          </cell>
          <cell r="U32">
            <v>202.98599999999999</v>
          </cell>
          <cell r="V32">
            <v>202.98599999999999</v>
          </cell>
          <cell r="W32">
            <v>198.10599999999999</v>
          </cell>
          <cell r="X32">
            <v>201.62100000000001</v>
          </cell>
          <cell r="Y32">
            <v>196.28800000000001</v>
          </cell>
        </row>
        <row r="33">
          <cell r="B33">
            <v>323</v>
          </cell>
          <cell r="C33">
            <v>323</v>
          </cell>
          <cell r="D33">
            <v>324</v>
          </cell>
          <cell r="E33">
            <v>326</v>
          </cell>
          <cell r="F33">
            <v>327</v>
          </cell>
          <cell r="G33">
            <v>324</v>
          </cell>
          <cell r="H33">
            <v>322</v>
          </cell>
          <cell r="I33">
            <v>319</v>
          </cell>
          <cell r="J33">
            <v>315</v>
          </cell>
          <cell r="K33">
            <v>310</v>
          </cell>
          <cell r="L33">
            <v>305</v>
          </cell>
          <cell r="M33">
            <v>305</v>
          </cell>
          <cell r="N33">
            <v>300</v>
          </cell>
          <cell r="O33">
            <v>290</v>
          </cell>
          <cell r="P33">
            <v>290</v>
          </cell>
          <cell r="Q33">
            <v>290</v>
          </cell>
          <cell r="R33">
            <v>290</v>
          </cell>
          <cell r="S33">
            <v>290</v>
          </cell>
          <cell r="T33">
            <v>305</v>
          </cell>
          <cell r="U33">
            <v>319</v>
          </cell>
          <cell r="V33">
            <v>322</v>
          </cell>
          <cell r="W33">
            <v>324</v>
          </cell>
          <cell r="X33">
            <v>327</v>
          </cell>
          <cell r="Y33">
            <v>306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139</v>
          </cell>
          <cell r="J34">
            <v>180</v>
          </cell>
          <cell r="K34">
            <v>215</v>
          </cell>
          <cell r="L34">
            <v>215</v>
          </cell>
          <cell r="M34">
            <v>215</v>
          </cell>
          <cell r="N34">
            <v>215</v>
          </cell>
          <cell r="O34">
            <v>215</v>
          </cell>
          <cell r="P34">
            <v>215</v>
          </cell>
          <cell r="Q34">
            <v>215</v>
          </cell>
          <cell r="R34">
            <v>215</v>
          </cell>
          <cell r="S34">
            <v>215</v>
          </cell>
          <cell r="T34">
            <v>215</v>
          </cell>
          <cell r="U34">
            <v>215</v>
          </cell>
          <cell r="V34">
            <v>215</v>
          </cell>
          <cell r="W34">
            <v>180</v>
          </cell>
          <cell r="X34">
            <v>139</v>
          </cell>
          <cell r="Y34">
            <v>127.9</v>
          </cell>
        </row>
        <row r="35">
          <cell r="B35">
            <v>302.88299999999998</v>
          </cell>
          <cell r="C35">
            <v>324.67399999999998</v>
          </cell>
          <cell r="D35">
            <v>263.904</v>
          </cell>
          <cell r="E35">
            <v>237.45099999999999</v>
          </cell>
          <cell r="F35">
            <v>220.124</v>
          </cell>
          <cell r="G35">
            <v>219.46600000000001</v>
          </cell>
          <cell r="H35">
            <v>212.47399999999999</v>
          </cell>
          <cell r="I35">
            <v>284.93700000000001</v>
          </cell>
          <cell r="J35">
            <v>306.84699999999998</v>
          </cell>
          <cell r="K35">
            <v>302.15600000000001</v>
          </cell>
          <cell r="L35">
            <v>293.34500000000003</v>
          </cell>
          <cell r="M35">
            <v>283.85500000000002</v>
          </cell>
          <cell r="N35">
            <v>270</v>
          </cell>
          <cell r="O35">
            <v>270</v>
          </cell>
          <cell r="P35">
            <v>260</v>
          </cell>
          <cell r="Q35">
            <v>260</v>
          </cell>
          <cell r="R35">
            <v>260</v>
          </cell>
          <cell r="S35">
            <v>260</v>
          </cell>
          <cell r="T35">
            <v>270</v>
          </cell>
          <cell r="U35">
            <v>270</v>
          </cell>
          <cell r="V35">
            <v>293.07</v>
          </cell>
          <cell r="W35">
            <v>290.262</v>
          </cell>
          <cell r="X35">
            <v>302.983</v>
          </cell>
          <cell r="Y35">
            <v>297.202</v>
          </cell>
        </row>
        <row r="36">
          <cell r="B36">
            <v>313.52199999999999</v>
          </cell>
          <cell r="C36">
            <v>328.42899999999997</v>
          </cell>
          <cell r="D36">
            <v>280.02</v>
          </cell>
          <cell r="E36">
            <v>247.18299999999999</v>
          </cell>
          <cell r="F36">
            <v>225.66200000000001</v>
          </cell>
          <cell r="G36">
            <v>224.84399999999999</v>
          </cell>
          <cell r="H36">
            <v>212.44</v>
          </cell>
          <cell r="I36">
            <v>284.93700000000001</v>
          </cell>
          <cell r="J36">
            <v>306.84699999999998</v>
          </cell>
          <cell r="K36">
            <v>302.15499999999997</v>
          </cell>
          <cell r="L36">
            <v>290</v>
          </cell>
          <cell r="M36">
            <v>280</v>
          </cell>
          <cell r="N36">
            <v>220</v>
          </cell>
          <cell r="O36">
            <v>220</v>
          </cell>
          <cell r="P36">
            <v>220</v>
          </cell>
          <cell r="Q36">
            <v>220</v>
          </cell>
          <cell r="R36">
            <v>220</v>
          </cell>
          <cell r="S36">
            <v>220</v>
          </cell>
          <cell r="T36">
            <v>230</v>
          </cell>
          <cell r="U36">
            <v>230</v>
          </cell>
          <cell r="V36">
            <v>290</v>
          </cell>
          <cell r="W36">
            <v>290</v>
          </cell>
          <cell r="X36">
            <v>308.09100000000001</v>
          </cell>
          <cell r="Y36">
            <v>300.29899999999998</v>
          </cell>
        </row>
        <row r="38">
          <cell r="B38">
            <v>200</v>
          </cell>
          <cell r="C38">
            <v>200</v>
          </cell>
          <cell r="H38">
            <v>70</v>
          </cell>
          <cell r="I38">
            <v>70</v>
          </cell>
          <cell r="J38">
            <v>80</v>
          </cell>
          <cell r="K38">
            <v>80</v>
          </cell>
          <cell r="L38">
            <v>200</v>
          </cell>
          <cell r="M38">
            <v>200</v>
          </cell>
          <cell r="N38">
            <v>200</v>
          </cell>
          <cell r="O38">
            <v>200</v>
          </cell>
          <cell r="P38">
            <v>200</v>
          </cell>
          <cell r="Q38">
            <v>200</v>
          </cell>
          <cell r="R38">
            <v>200</v>
          </cell>
          <cell r="S38">
            <v>200</v>
          </cell>
          <cell r="T38">
            <v>200</v>
          </cell>
          <cell r="U38">
            <v>200</v>
          </cell>
          <cell r="V38">
            <v>200</v>
          </cell>
          <cell r="W38">
            <v>200</v>
          </cell>
          <cell r="X38">
            <v>200</v>
          </cell>
          <cell r="Y38">
            <v>200</v>
          </cell>
        </row>
        <row r="39">
          <cell r="B39">
            <v>160</v>
          </cell>
          <cell r="C39">
            <v>100.026</v>
          </cell>
          <cell r="H39">
            <v>70</v>
          </cell>
          <cell r="I39">
            <v>75</v>
          </cell>
          <cell r="J39">
            <v>75</v>
          </cell>
          <cell r="K39">
            <v>70</v>
          </cell>
          <cell r="L39">
            <v>92.087000000000003</v>
          </cell>
          <cell r="M39">
            <v>160</v>
          </cell>
          <cell r="N39">
            <v>160</v>
          </cell>
          <cell r="O39">
            <v>160</v>
          </cell>
          <cell r="P39">
            <v>160</v>
          </cell>
          <cell r="Q39">
            <v>160</v>
          </cell>
          <cell r="R39">
            <v>160</v>
          </cell>
          <cell r="S39">
            <v>160</v>
          </cell>
          <cell r="T39">
            <v>160</v>
          </cell>
          <cell r="U39">
            <v>160</v>
          </cell>
          <cell r="V39">
            <v>160</v>
          </cell>
          <cell r="W39">
            <v>160</v>
          </cell>
          <cell r="X39">
            <v>160</v>
          </cell>
          <cell r="Y39">
            <v>160</v>
          </cell>
        </row>
        <row r="40">
          <cell r="B40">
            <v>75</v>
          </cell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M40">
            <v>75</v>
          </cell>
          <cell r="N40">
            <v>75</v>
          </cell>
          <cell r="O40">
            <v>75</v>
          </cell>
          <cell r="P40">
            <v>75</v>
          </cell>
          <cell r="Q40">
            <v>75</v>
          </cell>
          <cell r="R40">
            <v>75</v>
          </cell>
          <cell r="S40">
            <v>75</v>
          </cell>
          <cell r="T40">
            <v>75</v>
          </cell>
          <cell r="U40">
            <v>75</v>
          </cell>
          <cell r="V40">
            <v>75</v>
          </cell>
          <cell r="W40">
            <v>75</v>
          </cell>
          <cell r="X40">
            <v>75</v>
          </cell>
          <cell r="Y40">
            <v>75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B42">
            <v>105</v>
          </cell>
          <cell r="C42">
            <v>105</v>
          </cell>
          <cell r="D42">
            <v>105</v>
          </cell>
          <cell r="H42">
            <v>105</v>
          </cell>
          <cell r="I42">
            <v>105</v>
          </cell>
          <cell r="J42">
            <v>105</v>
          </cell>
          <cell r="K42">
            <v>105</v>
          </cell>
          <cell r="L42">
            <v>105</v>
          </cell>
          <cell r="M42">
            <v>105</v>
          </cell>
          <cell r="N42">
            <v>105</v>
          </cell>
          <cell r="O42">
            <v>105</v>
          </cell>
          <cell r="P42">
            <v>105</v>
          </cell>
          <cell r="Q42">
            <v>105</v>
          </cell>
          <cell r="R42">
            <v>105</v>
          </cell>
          <cell r="S42">
            <v>105</v>
          </cell>
          <cell r="T42">
            <v>115</v>
          </cell>
          <cell r="U42">
            <v>105</v>
          </cell>
          <cell r="V42">
            <v>105</v>
          </cell>
          <cell r="W42">
            <v>105</v>
          </cell>
          <cell r="X42">
            <v>105</v>
          </cell>
          <cell r="Y42">
            <v>94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S43">
            <v>102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H44">
            <v>50</v>
          </cell>
          <cell r="I44">
            <v>51</v>
          </cell>
          <cell r="J44">
            <v>52</v>
          </cell>
          <cell r="K44">
            <v>52</v>
          </cell>
          <cell r="L44">
            <v>52</v>
          </cell>
          <cell r="M44">
            <v>52</v>
          </cell>
          <cell r="N44">
            <v>52</v>
          </cell>
          <cell r="R44">
            <v>54</v>
          </cell>
          <cell r="S44">
            <v>54</v>
          </cell>
          <cell r="T44">
            <v>101.377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5">
          <cell r="U45">
            <v>100</v>
          </cell>
          <cell r="V45">
            <v>100</v>
          </cell>
          <cell r="W45">
            <v>100</v>
          </cell>
          <cell r="X45">
            <v>100</v>
          </cell>
        </row>
        <row r="46">
          <cell r="B46">
            <v>71.406999999999996</v>
          </cell>
          <cell r="M46">
            <v>20.690999999999999</v>
          </cell>
          <cell r="N46">
            <v>126</v>
          </cell>
          <cell r="O46">
            <v>60.89</v>
          </cell>
          <cell r="R46">
            <v>26.859000000000002</v>
          </cell>
          <cell r="S46">
            <v>126</v>
          </cell>
          <cell r="T46">
            <v>126</v>
          </cell>
          <cell r="U46">
            <v>126</v>
          </cell>
          <cell r="V46">
            <v>126</v>
          </cell>
        </row>
        <row r="47">
          <cell r="N47">
            <v>70.188999999999993</v>
          </cell>
          <cell r="Q47">
            <v>100</v>
          </cell>
          <cell r="R47">
            <v>100</v>
          </cell>
          <cell r="S47">
            <v>119.73399999999999</v>
          </cell>
          <cell r="T47">
            <v>126</v>
          </cell>
          <cell r="U47">
            <v>69.572999999999993</v>
          </cell>
          <cell r="V47">
            <v>9.8889999999999993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110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B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61.582000000000001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85.289000000000001</v>
          </cell>
          <cell r="X49">
            <v>100</v>
          </cell>
          <cell r="Y49">
            <v>100</v>
          </cell>
        </row>
        <row r="50">
          <cell r="B50">
            <v>16</v>
          </cell>
          <cell r="M50">
            <v>16</v>
          </cell>
          <cell r="N50">
            <v>16</v>
          </cell>
          <cell r="O50">
            <v>16</v>
          </cell>
          <cell r="P50">
            <v>16</v>
          </cell>
          <cell r="R50">
            <v>16</v>
          </cell>
          <cell r="S50">
            <v>16</v>
          </cell>
          <cell r="T50">
            <v>16</v>
          </cell>
          <cell r="U50">
            <v>16</v>
          </cell>
          <cell r="V50">
            <v>16</v>
          </cell>
          <cell r="X50">
            <v>16</v>
          </cell>
          <cell r="Y50">
            <v>16</v>
          </cell>
        </row>
        <row r="51">
          <cell r="B51">
            <v>105</v>
          </cell>
          <cell r="M51">
            <v>105</v>
          </cell>
          <cell r="N51">
            <v>105</v>
          </cell>
          <cell r="O51">
            <v>105</v>
          </cell>
          <cell r="P51">
            <v>46.000999999999998</v>
          </cell>
          <cell r="R51">
            <v>105</v>
          </cell>
          <cell r="S51">
            <v>105</v>
          </cell>
          <cell r="T51">
            <v>105</v>
          </cell>
          <cell r="U51">
            <v>105</v>
          </cell>
          <cell r="V51">
            <v>105</v>
          </cell>
          <cell r="X51">
            <v>33.762</v>
          </cell>
          <cell r="Y51">
            <v>0.76800000000000002</v>
          </cell>
        </row>
        <row r="52"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76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95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5">
          <cell r="M55">
            <v>12</v>
          </cell>
          <cell r="N55">
            <v>12</v>
          </cell>
        </row>
        <row r="57">
          <cell r="B57">
            <v>416.03399999999999</v>
          </cell>
          <cell r="C57">
            <v>404.03799999999995</v>
          </cell>
          <cell r="D57">
            <v>401.08000000000004</v>
          </cell>
          <cell r="E57">
            <v>396.97599999999994</v>
          </cell>
          <cell r="F57">
            <v>380.66199999999998</v>
          </cell>
          <cell r="G57">
            <v>384.51199999999983</v>
          </cell>
          <cell r="H57">
            <v>546.88300000000004</v>
          </cell>
          <cell r="I57">
            <v>1051.8620000000001</v>
          </cell>
          <cell r="J57">
            <v>1638.4700000000005</v>
          </cell>
          <cell r="K57">
            <v>2152.337</v>
          </cell>
          <cell r="L57">
            <v>2556.2100000000009</v>
          </cell>
          <cell r="M57">
            <v>2837.2759999999994</v>
          </cell>
          <cell r="N57">
            <v>3035.6410000000005</v>
          </cell>
          <cell r="O57">
            <v>3107.4059999999995</v>
          </cell>
          <cell r="P57">
            <v>3048.4229999999998</v>
          </cell>
          <cell r="Q57">
            <v>2813.9629999999997</v>
          </cell>
          <cell r="R57">
            <v>2421.5260000000003</v>
          </cell>
          <cell r="S57">
            <v>1848.8140000000001</v>
          </cell>
          <cell r="T57">
            <v>1285.5739999999998</v>
          </cell>
          <cell r="U57">
            <v>1049.9789999999998</v>
          </cell>
          <cell r="V57">
            <v>995.42700000000002</v>
          </cell>
          <cell r="W57">
            <v>976.93000000000018</v>
          </cell>
          <cell r="X57">
            <v>976.08899999999994</v>
          </cell>
          <cell r="Y57">
            <v>978.12299999999993</v>
          </cell>
        </row>
        <row r="70">
          <cell r="B70">
            <v>321</v>
          </cell>
          <cell r="C70">
            <v>316</v>
          </cell>
          <cell r="D70">
            <v>322</v>
          </cell>
          <cell r="E70">
            <v>310</v>
          </cell>
          <cell r="F70">
            <v>308</v>
          </cell>
          <cell r="G70">
            <v>322</v>
          </cell>
          <cell r="H70">
            <v>338</v>
          </cell>
          <cell r="I70">
            <v>375</v>
          </cell>
          <cell r="J70">
            <v>375</v>
          </cell>
          <cell r="K70">
            <v>375</v>
          </cell>
          <cell r="L70">
            <v>375</v>
          </cell>
          <cell r="M70">
            <v>375</v>
          </cell>
          <cell r="N70">
            <v>375</v>
          </cell>
          <cell r="O70">
            <v>366</v>
          </cell>
          <cell r="P70">
            <v>375</v>
          </cell>
          <cell r="Q70">
            <v>375</v>
          </cell>
          <cell r="R70">
            <v>365</v>
          </cell>
          <cell r="S70">
            <v>364</v>
          </cell>
          <cell r="T70">
            <v>364</v>
          </cell>
          <cell r="U70">
            <v>386</v>
          </cell>
          <cell r="V70">
            <v>372</v>
          </cell>
          <cell r="W70">
            <v>379</v>
          </cell>
          <cell r="X70">
            <v>374</v>
          </cell>
          <cell r="Y70">
            <v>383</v>
          </cell>
        </row>
        <row r="71">
          <cell r="B71">
            <v>457</v>
          </cell>
          <cell r="C71">
            <v>457</v>
          </cell>
          <cell r="D71">
            <v>457</v>
          </cell>
          <cell r="E71">
            <v>451</v>
          </cell>
          <cell r="F71">
            <v>452</v>
          </cell>
          <cell r="G71">
            <v>452</v>
          </cell>
          <cell r="H71">
            <v>452</v>
          </cell>
          <cell r="I71">
            <v>457</v>
          </cell>
          <cell r="J71">
            <v>448</v>
          </cell>
          <cell r="K71">
            <v>435</v>
          </cell>
          <cell r="L71">
            <v>432</v>
          </cell>
          <cell r="M71">
            <v>432</v>
          </cell>
          <cell r="N71">
            <v>432</v>
          </cell>
          <cell r="O71">
            <v>432</v>
          </cell>
          <cell r="P71">
            <v>431</v>
          </cell>
          <cell r="Q71">
            <v>429</v>
          </cell>
          <cell r="R71">
            <v>457</v>
          </cell>
          <cell r="S71">
            <v>453</v>
          </cell>
          <cell r="T71">
            <v>457</v>
          </cell>
          <cell r="U71">
            <v>454</v>
          </cell>
          <cell r="V71">
            <v>457</v>
          </cell>
          <cell r="W71">
            <v>457</v>
          </cell>
          <cell r="X71">
            <v>457</v>
          </cell>
          <cell r="Y71">
            <v>457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660</v>
          </cell>
          <cell r="I72">
            <v>520.9</v>
          </cell>
          <cell r="J72">
            <v>562.70000000000005</v>
          </cell>
          <cell r="K72">
            <v>613.5</v>
          </cell>
          <cell r="L72">
            <v>560.4</v>
          </cell>
          <cell r="M72">
            <v>588.4</v>
          </cell>
          <cell r="N72">
            <v>521</v>
          </cell>
          <cell r="O72">
            <v>588.9</v>
          </cell>
          <cell r="P72">
            <v>613.9</v>
          </cell>
          <cell r="Q72">
            <v>660</v>
          </cell>
          <cell r="R72">
            <v>660</v>
          </cell>
          <cell r="S72">
            <v>660</v>
          </cell>
          <cell r="T72">
            <v>660</v>
          </cell>
          <cell r="U72">
            <v>660</v>
          </cell>
          <cell r="V72">
            <v>660</v>
          </cell>
          <cell r="W72">
            <v>660</v>
          </cell>
          <cell r="X72">
            <v>660</v>
          </cell>
          <cell r="Y72">
            <v>660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1011.973</v>
          </cell>
          <cell r="C62">
            <v>1021.9589999999999</v>
          </cell>
          <cell r="D62">
            <v>1025.8630000000001</v>
          </cell>
          <cell r="E62">
            <v>1010.867</v>
          </cell>
          <cell r="F62">
            <v>1000.814</v>
          </cell>
          <cell r="G62">
            <v>988.91499999999996</v>
          </cell>
          <cell r="H62">
            <v>984.94600000000003</v>
          </cell>
          <cell r="I62">
            <v>999.10599999999999</v>
          </cell>
          <cell r="J62">
            <v>974.12</v>
          </cell>
          <cell r="K62">
            <v>949.15800000000002</v>
          </cell>
          <cell r="L62">
            <v>935.08999999999992</v>
          </cell>
          <cell r="M62">
            <v>898.6</v>
          </cell>
          <cell r="N62">
            <v>876.57</v>
          </cell>
          <cell r="O62">
            <v>862.38</v>
          </cell>
          <cell r="P62">
            <v>843.34799999999996</v>
          </cell>
          <cell r="Q62">
            <v>836.39200000000005</v>
          </cell>
          <cell r="R62">
            <v>834.14699999999993</v>
          </cell>
          <cell r="S62">
            <v>719.23400000000004</v>
          </cell>
          <cell r="T62">
            <v>717.25700000000006</v>
          </cell>
          <cell r="U62">
            <v>720.87</v>
          </cell>
          <cell r="V62">
            <v>716.84799999999996</v>
          </cell>
          <cell r="W62">
            <v>706.82299999999998</v>
          </cell>
          <cell r="X62">
            <v>978.92499999999995</v>
          </cell>
          <cell r="Y62">
            <v>997.92599999999993</v>
          </cell>
        </row>
        <row r="63">
          <cell r="B63">
            <v>1386.127</v>
          </cell>
          <cell r="C63">
            <v>1359.0379999999998</v>
          </cell>
          <cell r="D63">
            <v>1330.4940000000001</v>
          </cell>
          <cell r="E63">
            <v>1325.9639999999997</v>
          </cell>
          <cell r="F63">
            <v>1376.7869999999996</v>
          </cell>
          <cell r="G63">
            <v>1526.3200000000004</v>
          </cell>
          <cell r="H63">
            <v>1740.1079999999999</v>
          </cell>
          <cell r="I63">
            <v>1940.1999999999998</v>
          </cell>
          <cell r="J63">
            <v>2085.8199999999997</v>
          </cell>
          <cell r="K63">
            <v>2153.9899999999998</v>
          </cell>
          <cell r="L63">
            <v>2178.6669999999995</v>
          </cell>
          <cell r="M63">
            <v>2199.59</v>
          </cell>
          <cell r="N63">
            <v>2166.6560000000004</v>
          </cell>
          <cell r="O63">
            <v>2119.3300000000004</v>
          </cell>
          <cell r="P63">
            <v>2036.943</v>
          </cell>
          <cell r="Q63">
            <v>1966.9050000000002</v>
          </cell>
          <cell r="R63">
            <v>1899.6920000000002</v>
          </cell>
          <cell r="S63">
            <v>1840.4579999999996</v>
          </cell>
          <cell r="T63">
            <v>1783.1019999999996</v>
          </cell>
          <cell r="U63">
            <v>1720.5939999999998</v>
          </cell>
          <cell r="V63">
            <v>1624.8470000000002</v>
          </cell>
          <cell r="W63">
            <v>1517.9609999999998</v>
          </cell>
          <cell r="X63">
            <v>1456.6220000000001</v>
          </cell>
          <cell r="Y63">
            <v>1423.8070000000002</v>
          </cell>
        </row>
        <row r="64">
          <cell r="B64">
            <v>5187.8330000000014</v>
          </cell>
          <cell r="C64">
            <v>4839.5750000000007</v>
          </cell>
          <cell r="D64">
            <v>4611.2780000000002</v>
          </cell>
          <cell r="E64">
            <v>4430.7720000000008</v>
          </cell>
          <cell r="F64">
            <v>4328.9710000000005</v>
          </cell>
          <cell r="G64">
            <v>4194.4840000000004</v>
          </cell>
          <cell r="H64">
            <v>4399.9819999999991</v>
          </cell>
          <cell r="I64">
            <v>4958.3879999999999</v>
          </cell>
          <cell r="J64">
            <v>5735.9639999999999</v>
          </cell>
          <cell r="K64">
            <v>6243.8499999999995</v>
          </cell>
          <cell r="L64">
            <v>6652.1880000000001</v>
          </cell>
          <cell r="M64">
            <v>7115.860999999999</v>
          </cell>
          <cell r="N64">
            <v>7399.6250000000009</v>
          </cell>
          <cell r="O64">
            <v>7411.3079999999991</v>
          </cell>
          <cell r="P64">
            <v>7358.2730000000001</v>
          </cell>
          <cell r="Q64">
            <v>7270.799</v>
          </cell>
          <cell r="R64">
            <v>7196.8899999999994</v>
          </cell>
          <cell r="S64">
            <v>7055.3420000000006</v>
          </cell>
          <cell r="T64">
            <v>6772.2179999999989</v>
          </cell>
          <cell r="U64">
            <v>6615.5739999999987</v>
          </cell>
          <cell r="V64">
            <v>6766.1770000000006</v>
          </cell>
          <cell r="W64">
            <v>6580.302999999999</v>
          </cell>
          <cell r="X64">
            <v>6155.9989999999989</v>
          </cell>
          <cell r="Y64">
            <v>5776.6989999999996</v>
          </cell>
        </row>
        <row r="66">
          <cell r="B66">
            <v>159.5</v>
          </cell>
          <cell r="C66">
            <v>151</v>
          </cell>
          <cell r="D66">
            <v>146.5</v>
          </cell>
          <cell r="E66">
            <v>142</v>
          </cell>
          <cell r="F66">
            <v>142</v>
          </cell>
          <cell r="G66">
            <v>144</v>
          </cell>
          <cell r="H66">
            <v>144</v>
          </cell>
          <cell r="I66">
            <v>169.5</v>
          </cell>
          <cell r="J66">
            <v>180.5</v>
          </cell>
          <cell r="K66">
            <v>196</v>
          </cell>
          <cell r="L66">
            <v>208.5</v>
          </cell>
          <cell r="M66">
            <v>219</v>
          </cell>
          <cell r="N66">
            <v>224</v>
          </cell>
          <cell r="O66">
            <v>223</v>
          </cell>
          <cell r="P66">
            <v>221.5</v>
          </cell>
          <cell r="Q66">
            <v>222</v>
          </cell>
          <cell r="R66">
            <v>217.5</v>
          </cell>
          <cell r="S66">
            <v>224.5</v>
          </cell>
          <cell r="T66">
            <v>224</v>
          </cell>
          <cell r="U66">
            <v>222.5</v>
          </cell>
          <cell r="V66">
            <v>222.5</v>
          </cell>
          <cell r="W66">
            <v>213.5</v>
          </cell>
          <cell r="X66">
            <v>208</v>
          </cell>
          <cell r="Y66">
            <v>199</v>
          </cell>
        </row>
        <row r="70">
          <cell r="B70">
            <v>216</v>
          </cell>
          <cell r="C70">
            <v>192</v>
          </cell>
          <cell r="D70">
            <v>154</v>
          </cell>
          <cell r="E70">
            <v>158</v>
          </cell>
          <cell r="F70">
            <v>153</v>
          </cell>
          <cell r="G70">
            <v>168</v>
          </cell>
          <cell r="H70">
            <v>203</v>
          </cell>
          <cell r="I70">
            <v>134</v>
          </cell>
          <cell r="J70">
            <v>59.744999999999997</v>
          </cell>
          <cell r="O70">
            <v>5</v>
          </cell>
          <cell r="P70">
            <v>7</v>
          </cell>
          <cell r="R70">
            <v>6</v>
          </cell>
          <cell r="S70">
            <v>18</v>
          </cell>
          <cell r="T70">
            <v>13</v>
          </cell>
          <cell r="X70">
            <v>189</v>
          </cell>
          <cell r="Y70">
            <v>216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7</v>
          </cell>
          <cell r="I71">
            <v>7</v>
          </cell>
          <cell r="J71">
            <v>7</v>
          </cell>
          <cell r="K71">
            <v>12</v>
          </cell>
          <cell r="L71">
            <v>12</v>
          </cell>
          <cell r="M71">
            <v>15</v>
          </cell>
          <cell r="N71">
            <v>16</v>
          </cell>
          <cell r="O71">
            <v>26</v>
          </cell>
          <cell r="P71">
            <v>21</v>
          </cell>
          <cell r="Q71">
            <v>7</v>
          </cell>
          <cell r="R71">
            <v>19</v>
          </cell>
          <cell r="S71">
            <v>14</v>
          </cell>
          <cell r="T71">
            <v>7</v>
          </cell>
          <cell r="U71">
            <v>7</v>
          </cell>
          <cell r="V71">
            <v>10</v>
          </cell>
          <cell r="W71">
            <v>7</v>
          </cell>
          <cell r="X71">
            <v>7</v>
          </cell>
          <cell r="Y71">
            <v>8</v>
          </cell>
        </row>
      </sheetData>
      <sheetData sheetId="18">
        <row r="7">
          <cell r="B7">
            <v>160.69999999999999</v>
          </cell>
          <cell r="C7">
            <v>160.19999999999999</v>
          </cell>
          <cell r="D7">
            <v>123.78</v>
          </cell>
          <cell r="E7">
            <v>113.73</v>
          </cell>
          <cell r="F7">
            <v>105.7</v>
          </cell>
          <cell r="G7">
            <v>105.5</v>
          </cell>
          <cell r="H7">
            <v>105.7</v>
          </cell>
          <cell r="I7">
            <v>147.31</v>
          </cell>
          <cell r="J7">
            <v>180.16</v>
          </cell>
          <cell r="K7">
            <v>182.05</v>
          </cell>
          <cell r="L7">
            <v>185.2</v>
          </cell>
          <cell r="M7">
            <v>185.7</v>
          </cell>
          <cell r="N7">
            <v>185.86</v>
          </cell>
          <cell r="O7">
            <v>185.7</v>
          </cell>
          <cell r="P7">
            <v>185.54</v>
          </cell>
          <cell r="Q7">
            <v>185.37</v>
          </cell>
          <cell r="R7">
            <v>185.7</v>
          </cell>
          <cell r="S7">
            <v>185.86</v>
          </cell>
          <cell r="T7">
            <v>195.58</v>
          </cell>
          <cell r="U7">
            <v>185.86</v>
          </cell>
          <cell r="V7">
            <v>185.86</v>
          </cell>
          <cell r="W7">
            <v>180.37</v>
          </cell>
          <cell r="X7">
            <v>170.54</v>
          </cell>
          <cell r="Y7">
            <v>160.54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ATTIKI_GSC</v>
          </cell>
        </row>
        <row r="49">
          <cell r="A49" t="str">
            <v>DANSKECOM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EVN_TRADING_SEE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LE_TRADING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44414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913.05870000000004</v>
          </cell>
          <cell r="J12">
            <v>913.05899999999997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268.54660000000001</v>
          </cell>
          <cell r="J27">
            <v>268.54700000000003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7968.433</v>
      </c>
      <c r="C4" s="18">
        <v>7570.572000000001</v>
      </c>
      <c r="D4" s="18">
        <v>7275.1350000000002</v>
      </c>
      <c r="E4" s="18">
        <v>7074.603000000001</v>
      </c>
      <c r="F4" s="18">
        <v>7008.5720000000001</v>
      </c>
      <c r="G4" s="18">
        <v>7028.719000000001</v>
      </c>
      <c r="H4" s="18">
        <v>7479.0359999999982</v>
      </c>
      <c r="I4" s="18">
        <v>8208.18</v>
      </c>
      <c r="J4" s="18">
        <v>9043.1759999999995</v>
      </c>
      <c r="K4" s="18">
        <v>9555.0250000000015</v>
      </c>
      <c r="L4" s="18">
        <v>9986.4419999999973</v>
      </c>
      <c r="M4" s="18">
        <v>10448.066000000003</v>
      </c>
      <c r="N4" s="18">
        <v>10682.816000000003</v>
      </c>
      <c r="O4" s="18">
        <v>10647.039999999999</v>
      </c>
      <c r="P4" s="18">
        <v>10488.026000000002</v>
      </c>
      <c r="Q4" s="18">
        <v>10303.096000000001</v>
      </c>
      <c r="R4" s="18">
        <v>10173.229000000003</v>
      </c>
      <c r="S4" s="18">
        <v>9871.5340000000033</v>
      </c>
      <c r="T4" s="18">
        <v>9516.577000000003</v>
      </c>
      <c r="U4" s="18">
        <v>9286.5380000000023</v>
      </c>
      <c r="V4" s="18">
        <v>9340.3720000000012</v>
      </c>
      <c r="W4" s="18">
        <v>9025.5870000000014</v>
      </c>
      <c r="X4" s="18">
        <v>8995.5460000000003</v>
      </c>
      <c r="Y4" s="18">
        <v>8621.4319999999989</v>
      </c>
      <c r="Z4" s="19"/>
      <c r="AA4" s="20">
        <f>SUM(B4:Z4)</f>
        <v>215597.75200000001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160.69999999999999</v>
      </c>
      <c r="C7" s="28">
        <v>160.19999999999999</v>
      </c>
      <c r="D7" s="28">
        <v>123.78</v>
      </c>
      <c r="E7" s="28">
        <v>113.73</v>
      </c>
      <c r="F7" s="28">
        <v>105.7</v>
      </c>
      <c r="G7" s="28">
        <v>105.5</v>
      </c>
      <c r="H7" s="28">
        <v>105.7</v>
      </c>
      <c r="I7" s="28">
        <v>147.31</v>
      </c>
      <c r="J7" s="28">
        <v>180.16</v>
      </c>
      <c r="K7" s="28">
        <v>182.05</v>
      </c>
      <c r="L7" s="28">
        <v>185.2</v>
      </c>
      <c r="M7" s="28">
        <v>185.7</v>
      </c>
      <c r="N7" s="28">
        <v>185.86</v>
      </c>
      <c r="O7" s="28">
        <v>185.7</v>
      </c>
      <c r="P7" s="28">
        <v>185.54</v>
      </c>
      <c r="Q7" s="28">
        <v>185.37</v>
      </c>
      <c r="R7" s="28">
        <v>185.7</v>
      </c>
      <c r="S7" s="28">
        <v>185.86</v>
      </c>
      <c r="T7" s="28">
        <v>195.58</v>
      </c>
      <c r="U7" s="28">
        <v>185.86</v>
      </c>
      <c r="V7" s="28">
        <v>185.86</v>
      </c>
      <c r="W7" s="28">
        <v>180.37</v>
      </c>
      <c r="X7" s="28">
        <v>170.54</v>
      </c>
      <c r="Y7" s="28">
        <v>160.54</v>
      </c>
      <c r="Z7" s="29"/>
      <c r="AA7" s="30">
        <f>IF(SUM(GR_MAINLAND_MCP_SUM_SELL)&lt;&gt;0,AVERAGEIF(GR_MAINLAND_MCP_SUM_SELL,"&lt;&gt;"""),"")</f>
        <v>164.52124999999998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1308</v>
      </c>
      <c r="C10" s="42">
        <v>1308</v>
      </c>
      <c r="D10" s="42">
        <v>1275</v>
      </c>
      <c r="E10" s="42">
        <v>1275</v>
      </c>
      <c r="F10" s="42">
        <v>1267.038</v>
      </c>
      <c r="G10" s="42">
        <v>1248.7559999999999</v>
      </c>
      <c r="H10" s="42">
        <v>1258.104</v>
      </c>
      <c r="I10" s="42">
        <v>1308</v>
      </c>
      <c r="J10" s="42">
        <v>1308</v>
      </c>
      <c r="K10" s="42">
        <v>1308</v>
      </c>
      <c r="L10" s="42">
        <v>1308</v>
      </c>
      <c r="M10" s="42">
        <v>1308</v>
      </c>
      <c r="N10" s="42">
        <v>1308</v>
      </c>
      <c r="O10" s="42">
        <v>1308</v>
      </c>
      <c r="P10" s="42">
        <v>1308</v>
      </c>
      <c r="Q10" s="42">
        <v>1308</v>
      </c>
      <c r="R10" s="42">
        <v>1308</v>
      </c>
      <c r="S10" s="42">
        <v>1308</v>
      </c>
      <c r="T10" s="42">
        <v>1308</v>
      </c>
      <c r="U10" s="42">
        <v>1308</v>
      </c>
      <c r="V10" s="42">
        <v>1308</v>
      </c>
      <c r="W10" s="42">
        <v>1308</v>
      </c>
      <c r="X10" s="42">
        <v>1308</v>
      </c>
      <c r="Y10" s="42">
        <v>1308</v>
      </c>
      <c r="Z10" s="43"/>
      <c r="AA10" s="44">
        <f>SUM(B10:Z10)</f>
        <v>31175.898000000001</v>
      </c>
    </row>
    <row r="11" spans="1:27" ht="24.95" customHeight="1" x14ac:dyDescent="0.2">
      <c r="A11" s="45" t="s">
        <v>7</v>
      </c>
      <c r="B11" s="46">
        <v>3809.9920000000002</v>
      </c>
      <c r="C11" s="47">
        <v>3856.5079999999998</v>
      </c>
      <c r="D11" s="47">
        <v>3891.0550000000003</v>
      </c>
      <c r="E11" s="47">
        <v>3817.6270000000004</v>
      </c>
      <c r="F11" s="47">
        <v>3750.8720000000003</v>
      </c>
      <c r="G11" s="47">
        <v>3741.451</v>
      </c>
      <c r="H11" s="47">
        <v>3647.049</v>
      </c>
      <c r="I11" s="47">
        <v>3862.4180000000001</v>
      </c>
      <c r="J11" s="47">
        <v>4067.0060000000003</v>
      </c>
      <c r="K11" s="47">
        <v>4058.1880000000001</v>
      </c>
      <c r="L11" s="47">
        <v>3999.7449999999999</v>
      </c>
      <c r="M11" s="47">
        <v>3935.6990000000001</v>
      </c>
      <c r="N11" s="47">
        <v>3844.9859999999999</v>
      </c>
      <c r="O11" s="47">
        <v>3832.8440000000001</v>
      </c>
      <c r="P11" s="47">
        <v>3819.7020000000002</v>
      </c>
      <c r="Q11" s="47">
        <v>3825.5509999999999</v>
      </c>
      <c r="R11" s="47">
        <v>3829.8440000000001</v>
      </c>
      <c r="S11" s="47">
        <v>3854.9859999999999</v>
      </c>
      <c r="T11" s="47">
        <v>3908.6260000000002</v>
      </c>
      <c r="U11" s="47">
        <v>3942.9859999999999</v>
      </c>
      <c r="V11" s="47">
        <v>4072.0559999999996</v>
      </c>
      <c r="W11" s="47">
        <v>4040.3679999999999</v>
      </c>
      <c r="X11" s="47">
        <v>4056.6949999999997</v>
      </c>
      <c r="Y11" s="47">
        <v>3999.5410000000002</v>
      </c>
      <c r="Z11" s="48"/>
      <c r="AA11" s="49">
        <f>SUM(B11:Z11)</f>
        <v>93465.795000000013</v>
      </c>
    </row>
    <row r="12" spans="1:27" ht="24.95" customHeight="1" x14ac:dyDescent="0.2">
      <c r="A12" s="45" t="s">
        <v>8</v>
      </c>
      <c r="B12" s="46">
        <v>946.40700000000004</v>
      </c>
      <c r="C12" s="47">
        <v>519.02600000000007</v>
      </c>
      <c r="D12" s="47">
        <v>219</v>
      </c>
      <c r="E12" s="47">
        <v>114</v>
      </c>
      <c r="F12" s="47">
        <v>140</v>
      </c>
      <c r="G12" s="47">
        <v>170</v>
      </c>
      <c r="H12" s="47">
        <v>527</v>
      </c>
      <c r="I12" s="47">
        <v>583</v>
      </c>
      <c r="J12" s="47">
        <v>594</v>
      </c>
      <c r="K12" s="47">
        <v>563</v>
      </c>
      <c r="L12" s="47">
        <v>705.08699999999999</v>
      </c>
      <c r="M12" s="47">
        <v>921.69100000000003</v>
      </c>
      <c r="N12" s="47">
        <v>1116.1890000000001</v>
      </c>
      <c r="O12" s="47">
        <v>961.89</v>
      </c>
      <c r="P12" s="47">
        <v>842.00099999999998</v>
      </c>
      <c r="Q12" s="47">
        <v>841.58199999999999</v>
      </c>
      <c r="R12" s="47">
        <v>1081.8589999999999</v>
      </c>
      <c r="S12" s="47">
        <v>1332.7339999999999</v>
      </c>
      <c r="T12" s="47">
        <v>1483.377</v>
      </c>
      <c r="U12" s="47">
        <v>1435.5730000000001</v>
      </c>
      <c r="V12" s="47">
        <v>1425.8889999999999</v>
      </c>
      <c r="W12" s="47">
        <v>1154.289</v>
      </c>
      <c r="X12" s="47">
        <v>1113.7619999999999</v>
      </c>
      <c r="Y12" s="47">
        <v>785.76800000000003</v>
      </c>
      <c r="Z12" s="48"/>
      <c r="AA12" s="49">
        <f>SUM(B12:Z12)</f>
        <v>19577.124000000003</v>
      </c>
    </row>
    <row r="13" spans="1:27" ht="24.95" customHeight="1" x14ac:dyDescent="0.2">
      <c r="A13" s="50" t="s">
        <v>9</v>
      </c>
      <c r="B13" s="51">
        <v>416.03399999999999</v>
      </c>
      <c r="C13" s="52">
        <v>404.03799999999995</v>
      </c>
      <c r="D13" s="52">
        <v>401.08000000000004</v>
      </c>
      <c r="E13" s="52">
        <v>396.97599999999994</v>
      </c>
      <c r="F13" s="52">
        <v>380.66199999999998</v>
      </c>
      <c r="G13" s="52">
        <v>384.51199999999983</v>
      </c>
      <c r="H13" s="52">
        <v>546.88300000000004</v>
      </c>
      <c r="I13" s="52">
        <v>1051.8620000000001</v>
      </c>
      <c r="J13" s="52">
        <v>1638.4700000000005</v>
      </c>
      <c r="K13" s="52">
        <v>2152.337</v>
      </c>
      <c r="L13" s="52">
        <v>2556.2100000000009</v>
      </c>
      <c r="M13" s="52">
        <v>2837.2759999999994</v>
      </c>
      <c r="N13" s="52">
        <v>3035.6410000000005</v>
      </c>
      <c r="O13" s="52">
        <v>3107.4059999999995</v>
      </c>
      <c r="P13" s="52">
        <v>3048.4229999999998</v>
      </c>
      <c r="Q13" s="52">
        <v>2813.9629999999997</v>
      </c>
      <c r="R13" s="52">
        <v>2421.5260000000003</v>
      </c>
      <c r="S13" s="52">
        <v>1848.8140000000001</v>
      </c>
      <c r="T13" s="52">
        <v>1285.5739999999998</v>
      </c>
      <c r="U13" s="52">
        <v>1049.9789999999998</v>
      </c>
      <c r="V13" s="52">
        <v>995.42700000000002</v>
      </c>
      <c r="W13" s="52">
        <v>976.93000000000018</v>
      </c>
      <c r="X13" s="52">
        <v>976.08899999999994</v>
      </c>
      <c r="Y13" s="52">
        <v>978.12299999999993</v>
      </c>
      <c r="Z13" s="53"/>
      <c r="AA13" s="54">
        <f>SUM(B13:Z13)</f>
        <v>35704.235000000001</v>
      </c>
    </row>
    <row r="14" spans="1:27" ht="30" customHeight="1" thickBot="1" x14ac:dyDescent="0.25">
      <c r="A14" s="55" t="s">
        <v>10</v>
      </c>
      <c r="B14" s="56">
        <f>IF(LEN(B$2)&gt;0,SUM(B10:B13),"")</f>
        <v>6480.433</v>
      </c>
      <c r="C14" s="57">
        <f t="shared" ref="C14:Z14" si="0">IF(LEN(C$2)&gt;0,SUM(C10:C13),"")</f>
        <v>6087.5719999999992</v>
      </c>
      <c r="D14" s="57">
        <f t="shared" si="0"/>
        <v>5786.1350000000002</v>
      </c>
      <c r="E14" s="57">
        <f t="shared" si="0"/>
        <v>5603.6030000000001</v>
      </c>
      <c r="F14" s="57">
        <f t="shared" si="0"/>
        <v>5538.5720000000001</v>
      </c>
      <c r="G14" s="57">
        <f t="shared" si="0"/>
        <v>5544.7190000000001</v>
      </c>
      <c r="H14" s="57">
        <f t="shared" si="0"/>
        <v>5979.0360000000001</v>
      </c>
      <c r="I14" s="57">
        <f t="shared" si="0"/>
        <v>6805.28</v>
      </c>
      <c r="J14" s="57">
        <f t="shared" si="0"/>
        <v>7607.4760000000006</v>
      </c>
      <c r="K14" s="57">
        <f t="shared" si="0"/>
        <v>8081.5249999999996</v>
      </c>
      <c r="L14" s="57">
        <f t="shared" si="0"/>
        <v>8569.0420000000013</v>
      </c>
      <c r="M14" s="57">
        <f t="shared" si="0"/>
        <v>9002.6659999999993</v>
      </c>
      <c r="N14" s="57">
        <f t="shared" si="0"/>
        <v>9304.8160000000007</v>
      </c>
      <c r="O14" s="57">
        <f t="shared" si="0"/>
        <v>9210.14</v>
      </c>
      <c r="P14" s="57">
        <f t="shared" si="0"/>
        <v>9018.1260000000002</v>
      </c>
      <c r="Q14" s="57">
        <f t="shared" si="0"/>
        <v>8789.0959999999995</v>
      </c>
      <c r="R14" s="57">
        <f t="shared" si="0"/>
        <v>8641.2289999999994</v>
      </c>
      <c r="S14" s="57">
        <f t="shared" si="0"/>
        <v>8344.5339999999997</v>
      </c>
      <c r="T14" s="57">
        <f t="shared" si="0"/>
        <v>7985.5770000000002</v>
      </c>
      <c r="U14" s="57">
        <f t="shared" si="0"/>
        <v>7736.5380000000005</v>
      </c>
      <c r="V14" s="57">
        <f t="shared" si="0"/>
        <v>7801.3719999999994</v>
      </c>
      <c r="W14" s="57">
        <f t="shared" si="0"/>
        <v>7479.5870000000004</v>
      </c>
      <c r="X14" s="57">
        <f t="shared" si="0"/>
        <v>7454.5459999999994</v>
      </c>
      <c r="Y14" s="57">
        <f t="shared" si="0"/>
        <v>7071.4319999999998</v>
      </c>
      <c r="Z14" s="58" t="str">
        <f t="shared" si="0"/>
        <v/>
      </c>
      <c r="AA14" s="59">
        <f>SUM(AA9:AA13)</f>
        <v>179923.05200000003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1174.9000000000001</v>
      </c>
      <c r="C25" s="67">
        <v>1172.9000000000001</v>
      </c>
      <c r="D25" s="67">
        <v>1001.9</v>
      </c>
      <c r="E25" s="67">
        <v>898.9</v>
      </c>
      <c r="F25" s="67">
        <v>918.9</v>
      </c>
      <c r="G25" s="67">
        <v>957.9</v>
      </c>
      <c r="H25" s="67">
        <v>1439.9</v>
      </c>
      <c r="I25" s="67">
        <v>1915.9</v>
      </c>
      <c r="J25" s="67">
        <v>2372.9</v>
      </c>
      <c r="K25" s="67">
        <v>2717.9</v>
      </c>
      <c r="L25" s="67">
        <v>3017.9</v>
      </c>
      <c r="M25" s="67">
        <v>2988.9</v>
      </c>
      <c r="N25" s="67">
        <v>3111.9</v>
      </c>
      <c r="O25" s="67">
        <v>3121.9</v>
      </c>
      <c r="P25" s="67">
        <v>3017.9</v>
      </c>
      <c r="Q25" s="67">
        <v>2821.9</v>
      </c>
      <c r="R25" s="67">
        <v>2565.9</v>
      </c>
      <c r="S25" s="67">
        <v>2320.9</v>
      </c>
      <c r="T25" s="67">
        <v>1892.9</v>
      </c>
      <c r="U25" s="67">
        <v>1814.9</v>
      </c>
      <c r="V25" s="67">
        <v>1831.9</v>
      </c>
      <c r="W25" s="67">
        <v>1839.9</v>
      </c>
      <c r="X25" s="67">
        <v>1786.9</v>
      </c>
      <c r="Y25" s="67">
        <v>1379.9</v>
      </c>
      <c r="Z25" s="68"/>
      <c r="AA25" s="69">
        <f>SUM(B25:Z25)</f>
        <v>48085.600000000013</v>
      </c>
    </row>
    <row r="26" spans="1:27" ht="24.95" customHeight="1" x14ac:dyDescent="0.2">
      <c r="A26" s="70" t="s">
        <v>20</v>
      </c>
      <c r="B26" s="71">
        <v>2552.5329999999999</v>
      </c>
      <c r="C26" s="72">
        <v>2146.672</v>
      </c>
      <c r="D26" s="72">
        <v>2015.2349999999999</v>
      </c>
      <c r="E26" s="72">
        <v>1915.703</v>
      </c>
      <c r="F26" s="72">
        <v>1828.672</v>
      </c>
      <c r="G26" s="72">
        <v>1812.819</v>
      </c>
      <c r="H26" s="72">
        <v>1783.136</v>
      </c>
      <c r="I26" s="72">
        <v>2167.2800000000002</v>
      </c>
      <c r="J26" s="72">
        <v>2346.4760000000001</v>
      </c>
      <c r="K26" s="72">
        <v>2432.5250000000001</v>
      </c>
      <c r="L26" s="72">
        <v>2622.0419999999999</v>
      </c>
      <c r="M26" s="72">
        <v>3109.6660000000002</v>
      </c>
      <c r="N26" s="72">
        <v>3293.8159999999998</v>
      </c>
      <c r="O26" s="72">
        <v>3190.14</v>
      </c>
      <c r="P26" s="72">
        <v>3110.1260000000002</v>
      </c>
      <c r="Q26" s="72">
        <v>3075.096</v>
      </c>
      <c r="R26" s="72">
        <v>3201.2289999999998</v>
      </c>
      <c r="S26" s="72">
        <v>3119.5340000000001</v>
      </c>
      <c r="T26" s="72">
        <v>3177.5770000000002</v>
      </c>
      <c r="U26" s="72">
        <v>3011.538</v>
      </c>
      <c r="V26" s="72">
        <v>3045.3719999999998</v>
      </c>
      <c r="W26" s="72">
        <v>2755.587</v>
      </c>
      <c r="X26" s="72">
        <v>2816.5459999999998</v>
      </c>
      <c r="Y26" s="72">
        <v>2881.5320000000002</v>
      </c>
      <c r="Z26" s="73"/>
      <c r="AA26" s="74">
        <f>SUM(B26:Z26)</f>
        <v>63410.851999999999</v>
      </c>
    </row>
    <row r="27" spans="1:27" ht="24.95" customHeight="1" x14ac:dyDescent="0.2">
      <c r="A27" s="77" t="s">
        <v>21</v>
      </c>
      <c r="B27" s="75">
        <v>3641</v>
      </c>
      <c r="C27" s="76">
        <v>3651</v>
      </c>
      <c r="D27" s="76">
        <v>3658</v>
      </c>
      <c r="E27" s="76">
        <v>3660</v>
      </c>
      <c r="F27" s="76">
        <v>3661</v>
      </c>
      <c r="G27" s="76">
        <v>3658</v>
      </c>
      <c r="H27" s="76">
        <v>3656</v>
      </c>
      <c r="I27" s="76">
        <v>3664.1</v>
      </c>
      <c r="J27" s="76">
        <v>3821.1</v>
      </c>
      <c r="K27" s="76">
        <v>3851.1</v>
      </c>
      <c r="L27" s="76">
        <v>3846.1</v>
      </c>
      <c r="M27" s="76">
        <v>3821.1</v>
      </c>
      <c r="N27" s="76">
        <v>3816.1</v>
      </c>
      <c r="O27" s="76">
        <v>3806.1</v>
      </c>
      <c r="P27" s="76">
        <v>3806.1</v>
      </c>
      <c r="Q27" s="76">
        <v>3806.1</v>
      </c>
      <c r="R27" s="76">
        <v>3806.1</v>
      </c>
      <c r="S27" s="76">
        <v>3831.1</v>
      </c>
      <c r="T27" s="76">
        <v>3846.1</v>
      </c>
      <c r="U27" s="76">
        <v>3860.1</v>
      </c>
      <c r="V27" s="76">
        <v>3863.1</v>
      </c>
      <c r="W27" s="76">
        <v>3830.1</v>
      </c>
      <c r="X27" s="76">
        <v>3792.1</v>
      </c>
      <c r="Y27" s="76">
        <v>3760</v>
      </c>
      <c r="Z27" s="78"/>
      <c r="AA27" s="79">
        <f>SUM(B27:Z27)</f>
        <v>90411.60000000002</v>
      </c>
    </row>
    <row r="28" spans="1:27" ht="30" customHeight="1" thickBot="1" x14ac:dyDescent="0.25">
      <c r="A28" s="55" t="s">
        <v>22</v>
      </c>
      <c r="B28" s="56">
        <f>IF(LEN(B$2)&gt;0,SUM(B25:B27),"")</f>
        <v>7368.433</v>
      </c>
      <c r="C28" s="57">
        <f t="shared" ref="C28:Z28" si="2">IF(LEN(C$2)&gt;0,SUM(C25:C27),"")</f>
        <v>6970.5720000000001</v>
      </c>
      <c r="D28" s="57">
        <f t="shared" si="2"/>
        <v>6675.1350000000002</v>
      </c>
      <c r="E28" s="57">
        <f t="shared" si="2"/>
        <v>6474.6030000000001</v>
      </c>
      <c r="F28" s="57">
        <f t="shared" si="2"/>
        <v>6408.5720000000001</v>
      </c>
      <c r="G28" s="57">
        <f t="shared" si="2"/>
        <v>6428.7190000000001</v>
      </c>
      <c r="H28" s="57">
        <f t="shared" si="2"/>
        <v>6879.0360000000001</v>
      </c>
      <c r="I28" s="57">
        <f t="shared" si="2"/>
        <v>7747.2800000000007</v>
      </c>
      <c r="J28" s="57">
        <f t="shared" si="2"/>
        <v>8540.4760000000006</v>
      </c>
      <c r="K28" s="57">
        <f t="shared" si="2"/>
        <v>9001.5249999999996</v>
      </c>
      <c r="L28" s="57">
        <f t="shared" si="2"/>
        <v>9486.0419999999995</v>
      </c>
      <c r="M28" s="57">
        <f t="shared" si="2"/>
        <v>9919.6660000000011</v>
      </c>
      <c r="N28" s="57">
        <f t="shared" si="2"/>
        <v>10221.816000000001</v>
      </c>
      <c r="O28" s="57">
        <f t="shared" si="2"/>
        <v>10118.14</v>
      </c>
      <c r="P28" s="57">
        <f t="shared" si="2"/>
        <v>9934.1260000000002</v>
      </c>
      <c r="Q28" s="57">
        <f t="shared" si="2"/>
        <v>9703.0959999999995</v>
      </c>
      <c r="R28" s="57">
        <f t="shared" si="2"/>
        <v>9573.2289999999994</v>
      </c>
      <c r="S28" s="57">
        <f t="shared" si="2"/>
        <v>9271.5339999999997</v>
      </c>
      <c r="T28" s="57">
        <f t="shared" si="2"/>
        <v>8916.5770000000011</v>
      </c>
      <c r="U28" s="57">
        <f t="shared" si="2"/>
        <v>8686.5380000000005</v>
      </c>
      <c r="V28" s="57">
        <f t="shared" si="2"/>
        <v>8740.3719999999994</v>
      </c>
      <c r="W28" s="57">
        <f t="shared" si="2"/>
        <v>8425.5869999999995</v>
      </c>
      <c r="X28" s="57">
        <f t="shared" si="2"/>
        <v>8395.5460000000003</v>
      </c>
      <c r="Y28" s="57">
        <f t="shared" si="2"/>
        <v>8021.4320000000007</v>
      </c>
      <c r="Z28" s="58" t="str">
        <f t="shared" si="2"/>
        <v/>
      </c>
      <c r="AA28" s="59">
        <f>SUM(AA25:AA27)</f>
        <v>201908.05200000003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321</v>
      </c>
      <c r="C31" s="90">
        <v>316</v>
      </c>
      <c r="D31" s="90">
        <v>322</v>
      </c>
      <c r="E31" s="90">
        <v>310</v>
      </c>
      <c r="F31" s="90">
        <v>308</v>
      </c>
      <c r="G31" s="90">
        <v>322</v>
      </c>
      <c r="H31" s="90">
        <v>338</v>
      </c>
      <c r="I31" s="90">
        <v>375</v>
      </c>
      <c r="J31" s="90">
        <v>375</v>
      </c>
      <c r="K31" s="90">
        <v>375</v>
      </c>
      <c r="L31" s="90">
        <v>375</v>
      </c>
      <c r="M31" s="90">
        <v>375</v>
      </c>
      <c r="N31" s="90">
        <v>375</v>
      </c>
      <c r="O31" s="90">
        <v>366</v>
      </c>
      <c r="P31" s="90">
        <v>375</v>
      </c>
      <c r="Q31" s="90">
        <v>375</v>
      </c>
      <c r="R31" s="90">
        <v>365</v>
      </c>
      <c r="S31" s="90">
        <v>364</v>
      </c>
      <c r="T31" s="90">
        <v>364</v>
      </c>
      <c r="U31" s="90">
        <v>386</v>
      </c>
      <c r="V31" s="90">
        <v>372</v>
      </c>
      <c r="W31" s="90">
        <v>379</v>
      </c>
      <c r="X31" s="90">
        <v>374</v>
      </c>
      <c r="Y31" s="90">
        <v>383</v>
      </c>
      <c r="Z31" s="91"/>
      <c r="AA31" s="69">
        <f t="shared" ref="AA31:AA36" si="3">SUM(B31:Z31)</f>
        <v>8590</v>
      </c>
    </row>
    <row r="32" spans="1:27" ht="24.95" customHeight="1" x14ac:dyDescent="0.2">
      <c r="A32" s="92" t="s">
        <v>25</v>
      </c>
      <c r="B32" s="93">
        <v>457</v>
      </c>
      <c r="C32" s="94">
        <v>457</v>
      </c>
      <c r="D32" s="94">
        <v>457</v>
      </c>
      <c r="E32" s="94">
        <v>451</v>
      </c>
      <c r="F32" s="94">
        <v>452</v>
      </c>
      <c r="G32" s="94">
        <v>452</v>
      </c>
      <c r="H32" s="94">
        <v>452</v>
      </c>
      <c r="I32" s="94">
        <v>457</v>
      </c>
      <c r="J32" s="94">
        <v>448</v>
      </c>
      <c r="K32" s="94">
        <v>435</v>
      </c>
      <c r="L32" s="94">
        <v>432</v>
      </c>
      <c r="M32" s="94">
        <v>432</v>
      </c>
      <c r="N32" s="94">
        <v>432</v>
      </c>
      <c r="O32" s="94">
        <v>432</v>
      </c>
      <c r="P32" s="94">
        <v>431</v>
      </c>
      <c r="Q32" s="94">
        <v>429</v>
      </c>
      <c r="R32" s="94">
        <v>457</v>
      </c>
      <c r="S32" s="94">
        <v>453</v>
      </c>
      <c r="T32" s="94">
        <v>457</v>
      </c>
      <c r="U32" s="94">
        <v>454</v>
      </c>
      <c r="V32" s="94">
        <v>457</v>
      </c>
      <c r="W32" s="94">
        <v>457</v>
      </c>
      <c r="X32" s="94">
        <v>457</v>
      </c>
      <c r="Y32" s="94">
        <v>457</v>
      </c>
      <c r="Z32" s="95"/>
      <c r="AA32" s="74">
        <f t="shared" si="3"/>
        <v>10755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660</v>
      </c>
      <c r="I33" s="94">
        <v>520.9</v>
      </c>
      <c r="J33" s="94">
        <v>562.70000000000005</v>
      </c>
      <c r="K33" s="94">
        <v>613.5</v>
      </c>
      <c r="L33" s="94">
        <v>560.4</v>
      </c>
      <c r="M33" s="94">
        <v>588.4</v>
      </c>
      <c r="N33" s="94">
        <v>521</v>
      </c>
      <c r="O33" s="94">
        <v>588.9</v>
      </c>
      <c r="P33" s="94">
        <v>613.9</v>
      </c>
      <c r="Q33" s="94">
        <v>660</v>
      </c>
      <c r="R33" s="94">
        <v>660</v>
      </c>
      <c r="S33" s="94">
        <v>660</v>
      </c>
      <c r="T33" s="94">
        <v>660</v>
      </c>
      <c r="U33" s="94">
        <v>660</v>
      </c>
      <c r="V33" s="94">
        <v>660</v>
      </c>
      <c r="W33" s="94">
        <v>660</v>
      </c>
      <c r="X33" s="94">
        <v>660</v>
      </c>
      <c r="Y33" s="94">
        <v>660</v>
      </c>
      <c r="Z33" s="95"/>
      <c r="AA33" s="74">
        <f t="shared" si="3"/>
        <v>15129.699999999999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1488</v>
      </c>
      <c r="C36" s="83">
        <f t="shared" ref="C36:Z36" si="4">IF(LEN(C$2)&gt;0,SUM(C31:C35),"")</f>
        <v>1483</v>
      </c>
      <c r="D36" s="83">
        <f t="shared" si="4"/>
        <v>1489</v>
      </c>
      <c r="E36" s="83">
        <f t="shared" si="4"/>
        <v>1471</v>
      </c>
      <c r="F36" s="83">
        <f t="shared" si="4"/>
        <v>1470</v>
      </c>
      <c r="G36" s="83">
        <f t="shared" si="4"/>
        <v>1484</v>
      </c>
      <c r="H36" s="83">
        <f t="shared" si="4"/>
        <v>1500</v>
      </c>
      <c r="I36" s="83">
        <f t="shared" si="4"/>
        <v>1402.9</v>
      </c>
      <c r="J36" s="83">
        <f t="shared" si="4"/>
        <v>1435.7</v>
      </c>
      <c r="K36" s="83">
        <f t="shared" si="4"/>
        <v>1473.5</v>
      </c>
      <c r="L36" s="83">
        <f t="shared" si="4"/>
        <v>1417.4</v>
      </c>
      <c r="M36" s="83">
        <f t="shared" si="4"/>
        <v>1445.4</v>
      </c>
      <c r="N36" s="83">
        <f t="shared" si="4"/>
        <v>1378</v>
      </c>
      <c r="O36" s="83">
        <f t="shared" si="4"/>
        <v>1436.9</v>
      </c>
      <c r="P36" s="83">
        <f t="shared" si="4"/>
        <v>1469.9</v>
      </c>
      <c r="Q36" s="83">
        <f t="shared" si="4"/>
        <v>1514</v>
      </c>
      <c r="R36" s="83">
        <f t="shared" si="4"/>
        <v>1532</v>
      </c>
      <c r="S36" s="83">
        <f t="shared" si="4"/>
        <v>1527</v>
      </c>
      <c r="T36" s="83">
        <f t="shared" si="4"/>
        <v>1531</v>
      </c>
      <c r="U36" s="83">
        <f t="shared" si="4"/>
        <v>1550</v>
      </c>
      <c r="V36" s="83">
        <f t="shared" si="4"/>
        <v>1539</v>
      </c>
      <c r="W36" s="83">
        <f t="shared" si="4"/>
        <v>1546</v>
      </c>
      <c r="X36" s="83">
        <f t="shared" si="4"/>
        <v>1541</v>
      </c>
      <c r="Y36" s="83">
        <f t="shared" si="4"/>
        <v>1550</v>
      </c>
      <c r="Z36" s="84" t="str">
        <f t="shared" si="4"/>
        <v/>
      </c>
      <c r="AA36" s="85">
        <f t="shared" si="3"/>
        <v>35674.700000000004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600</v>
      </c>
      <c r="H41" s="94">
        <v>600</v>
      </c>
      <c r="I41" s="94">
        <v>460.9</v>
      </c>
      <c r="J41" s="94">
        <v>502.7</v>
      </c>
      <c r="K41" s="94">
        <v>553.5</v>
      </c>
      <c r="L41" s="94">
        <v>500.4</v>
      </c>
      <c r="M41" s="94">
        <v>528.4</v>
      </c>
      <c r="N41" s="94">
        <v>461</v>
      </c>
      <c r="O41" s="94">
        <v>528.9</v>
      </c>
      <c r="P41" s="94">
        <v>553.9</v>
      </c>
      <c r="Q41" s="94">
        <v>600</v>
      </c>
      <c r="R41" s="94">
        <v>600</v>
      </c>
      <c r="S41" s="94">
        <v>600</v>
      </c>
      <c r="T41" s="94">
        <v>600</v>
      </c>
      <c r="U41" s="94">
        <v>600</v>
      </c>
      <c r="V41" s="94">
        <v>600</v>
      </c>
      <c r="W41" s="94">
        <v>600</v>
      </c>
      <c r="X41" s="94">
        <v>600</v>
      </c>
      <c r="Y41" s="94">
        <v>600</v>
      </c>
      <c r="Z41" s="95"/>
      <c r="AA41" s="74">
        <f t="shared" si="5"/>
        <v>13689.699999999999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600</v>
      </c>
      <c r="H44" s="83">
        <f t="shared" si="6"/>
        <v>600</v>
      </c>
      <c r="I44" s="83">
        <f t="shared" si="6"/>
        <v>460.9</v>
      </c>
      <c r="J44" s="83">
        <f t="shared" si="6"/>
        <v>502.7</v>
      </c>
      <c r="K44" s="83">
        <f t="shared" si="6"/>
        <v>553.5</v>
      </c>
      <c r="L44" s="83">
        <f t="shared" si="6"/>
        <v>500.4</v>
      </c>
      <c r="M44" s="83">
        <f t="shared" si="6"/>
        <v>528.4</v>
      </c>
      <c r="N44" s="83">
        <f t="shared" si="6"/>
        <v>461</v>
      </c>
      <c r="O44" s="83">
        <f t="shared" si="6"/>
        <v>528.9</v>
      </c>
      <c r="P44" s="83">
        <f t="shared" si="6"/>
        <v>553.9</v>
      </c>
      <c r="Q44" s="83">
        <f t="shared" si="6"/>
        <v>600</v>
      </c>
      <c r="R44" s="83">
        <f t="shared" si="6"/>
        <v>600</v>
      </c>
      <c r="S44" s="83">
        <f t="shared" si="6"/>
        <v>600</v>
      </c>
      <c r="T44" s="83">
        <f t="shared" si="6"/>
        <v>600</v>
      </c>
      <c r="U44" s="83">
        <f t="shared" si="6"/>
        <v>600</v>
      </c>
      <c r="V44" s="83">
        <f t="shared" si="6"/>
        <v>600</v>
      </c>
      <c r="W44" s="83">
        <f t="shared" si="6"/>
        <v>600</v>
      </c>
      <c r="X44" s="83">
        <f t="shared" si="6"/>
        <v>600</v>
      </c>
      <c r="Y44" s="83">
        <f t="shared" si="6"/>
        <v>600</v>
      </c>
      <c r="Z44" s="84" t="str">
        <f t="shared" si="6"/>
        <v/>
      </c>
      <c r="AA44" s="85">
        <f t="shared" si="5"/>
        <v>13689.699999999999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7968.433</v>
      </c>
      <c r="C47" s="83">
        <f t="shared" ref="C47:Z47" si="8">IF(LEN(C$2)&gt;0,C14+C22+C36,"")</f>
        <v>7570.5719999999992</v>
      </c>
      <c r="D47" s="83">
        <f t="shared" si="8"/>
        <v>7275.1350000000002</v>
      </c>
      <c r="E47" s="83">
        <f t="shared" si="8"/>
        <v>7074.6030000000001</v>
      </c>
      <c r="F47" s="83">
        <f t="shared" si="8"/>
        <v>7008.5720000000001</v>
      </c>
      <c r="G47" s="83">
        <f t="shared" si="8"/>
        <v>7028.7190000000001</v>
      </c>
      <c r="H47" s="83">
        <f t="shared" si="8"/>
        <v>7479.0360000000001</v>
      </c>
      <c r="I47" s="83">
        <f t="shared" si="8"/>
        <v>8208.18</v>
      </c>
      <c r="J47" s="83">
        <f t="shared" si="8"/>
        <v>9043.1760000000013</v>
      </c>
      <c r="K47" s="83">
        <f t="shared" si="8"/>
        <v>9555.0249999999996</v>
      </c>
      <c r="L47" s="83">
        <f t="shared" si="8"/>
        <v>9986.4420000000009</v>
      </c>
      <c r="M47" s="83">
        <f t="shared" si="8"/>
        <v>10448.065999999999</v>
      </c>
      <c r="N47" s="83">
        <f t="shared" si="8"/>
        <v>10682.816000000001</v>
      </c>
      <c r="O47" s="83">
        <f t="shared" si="8"/>
        <v>10647.039999999999</v>
      </c>
      <c r="P47" s="83">
        <f t="shared" si="8"/>
        <v>10488.026</v>
      </c>
      <c r="Q47" s="83">
        <f t="shared" si="8"/>
        <v>10303.096</v>
      </c>
      <c r="R47" s="83">
        <f t="shared" si="8"/>
        <v>10173.228999999999</v>
      </c>
      <c r="S47" s="83">
        <f t="shared" si="8"/>
        <v>9871.5339999999997</v>
      </c>
      <c r="T47" s="83">
        <f t="shared" si="8"/>
        <v>9516.5770000000011</v>
      </c>
      <c r="U47" s="83">
        <f t="shared" si="8"/>
        <v>9286.5380000000005</v>
      </c>
      <c r="V47" s="83">
        <f t="shared" si="8"/>
        <v>9340.3719999999994</v>
      </c>
      <c r="W47" s="83">
        <f t="shared" si="8"/>
        <v>9025.5869999999995</v>
      </c>
      <c r="X47" s="83">
        <f t="shared" si="8"/>
        <v>8995.5459999999985</v>
      </c>
      <c r="Y47" s="83">
        <f t="shared" si="8"/>
        <v>8621.4320000000007</v>
      </c>
      <c r="Z47" s="84" t="str">
        <f t="shared" si="8"/>
        <v/>
      </c>
      <c r="AA47" s="100">
        <f>SUM(B47:Z47)</f>
        <v>215597.75200000001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7968.4330000000018</v>
      </c>
      <c r="C4" s="18">
        <v>7570.5720000000001</v>
      </c>
      <c r="D4" s="18">
        <v>7275.1350000000002</v>
      </c>
      <c r="E4" s="18">
        <v>7074.6030000000019</v>
      </c>
      <c r="F4" s="18">
        <v>7008.5719999999992</v>
      </c>
      <c r="G4" s="18">
        <v>7028.7190000000028</v>
      </c>
      <c r="H4" s="18">
        <v>7479.0359999999982</v>
      </c>
      <c r="I4" s="18">
        <v>8208.1940000000013</v>
      </c>
      <c r="J4" s="18">
        <v>9043.1489999999976</v>
      </c>
      <c r="K4" s="18">
        <v>9554.9980000000014</v>
      </c>
      <c r="L4" s="18">
        <v>9986.4449999999961</v>
      </c>
      <c r="M4" s="18">
        <v>10448.050999999998</v>
      </c>
      <c r="N4" s="18">
        <v>10682.850999999999</v>
      </c>
      <c r="O4" s="18">
        <v>10647.018</v>
      </c>
      <c r="P4" s="18">
        <v>10488.064</v>
      </c>
      <c r="Q4" s="18">
        <v>10303.096000000003</v>
      </c>
      <c r="R4" s="18">
        <v>10173.228999999998</v>
      </c>
      <c r="S4" s="18">
        <v>9871.5339999999997</v>
      </c>
      <c r="T4" s="18">
        <v>9516.5770000000011</v>
      </c>
      <c r="U4" s="18">
        <v>9286.5380000000005</v>
      </c>
      <c r="V4" s="18">
        <v>9340.3719999999994</v>
      </c>
      <c r="W4" s="18">
        <v>9025.5869999999995</v>
      </c>
      <c r="X4" s="18">
        <v>8995.5460000000021</v>
      </c>
      <c r="Y4" s="18">
        <v>8621.4320000000007</v>
      </c>
      <c r="Z4" s="19"/>
      <c r="AA4" s="20">
        <f>SUM(B4:Z4)</f>
        <v>215597.75099999996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160.69999999999999</v>
      </c>
      <c r="C7" s="28">
        <v>160.19999999999999</v>
      </c>
      <c r="D7" s="28">
        <v>123.78</v>
      </c>
      <c r="E7" s="28">
        <v>113.73</v>
      </c>
      <c r="F7" s="28">
        <v>105.7</v>
      </c>
      <c r="G7" s="28">
        <v>105.5</v>
      </c>
      <c r="H7" s="28">
        <v>105.7</v>
      </c>
      <c r="I7" s="28">
        <v>147.31</v>
      </c>
      <c r="J7" s="28">
        <v>180.16</v>
      </c>
      <c r="K7" s="28">
        <v>182.05</v>
      </c>
      <c r="L7" s="28">
        <v>185.2</v>
      </c>
      <c r="M7" s="28">
        <v>185.7</v>
      </c>
      <c r="N7" s="28">
        <v>185.86</v>
      </c>
      <c r="O7" s="28">
        <v>185.7</v>
      </c>
      <c r="P7" s="28">
        <v>185.54</v>
      </c>
      <c r="Q7" s="28">
        <v>185.37</v>
      </c>
      <c r="R7" s="28">
        <v>185.7</v>
      </c>
      <c r="S7" s="28">
        <v>185.86</v>
      </c>
      <c r="T7" s="28">
        <v>195.58</v>
      </c>
      <c r="U7" s="28">
        <v>185.86</v>
      </c>
      <c r="V7" s="28">
        <v>185.86</v>
      </c>
      <c r="W7" s="28">
        <v>180.37</v>
      </c>
      <c r="X7" s="28">
        <v>170.54</v>
      </c>
      <c r="Y7" s="28">
        <v>160.54</v>
      </c>
      <c r="Z7" s="29"/>
      <c r="AA7" s="30">
        <v>164.52124999999998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1011.973</v>
      </c>
      <c r="C17" s="67">
        <v>1021.9589999999999</v>
      </c>
      <c r="D17" s="67">
        <v>1025.8630000000001</v>
      </c>
      <c r="E17" s="67">
        <v>1010.867</v>
      </c>
      <c r="F17" s="67">
        <v>1000.814</v>
      </c>
      <c r="G17" s="67">
        <v>988.91499999999996</v>
      </c>
      <c r="H17" s="67">
        <v>984.94600000000003</v>
      </c>
      <c r="I17" s="67">
        <v>999.10599999999999</v>
      </c>
      <c r="J17" s="67">
        <v>974.12</v>
      </c>
      <c r="K17" s="67">
        <v>949.15800000000002</v>
      </c>
      <c r="L17" s="67">
        <v>935.08999999999992</v>
      </c>
      <c r="M17" s="67">
        <v>898.6</v>
      </c>
      <c r="N17" s="67">
        <v>876.57</v>
      </c>
      <c r="O17" s="67">
        <v>862.38</v>
      </c>
      <c r="P17" s="67">
        <v>843.34799999999996</v>
      </c>
      <c r="Q17" s="67">
        <v>836.39200000000005</v>
      </c>
      <c r="R17" s="67">
        <v>834.14699999999993</v>
      </c>
      <c r="S17" s="67">
        <v>719.23400000000004</v>
      </c>
      <c r="T17" s="67">
        <v>717.25700000000006</v>
      </c>
      <c r="U17" s="67">
        <v>720.87</v>
      </c>
      <c r="V17" s="67">
        <v>716.84799999999996</v>
      </c>
      <c r="W17" s="67">
        <v>706.82299999999998</v>
      </c>
      <c r="X17" s="67">
        <v>978.92499999999995</v>
      </c>
      <c r="Y17" s="67">
        <v>997.92599999999993</v>
      </c>
      <c r="Z17" s="68"/>
      <c r="AA17" s="69">
        <f>SUM(B17:Z17)</f>
        <v>21612.131000000001</v>
      </c>
    </row>
    <row r="18" spans="1:27" ht="24.95" customHeight="1" x14ac:dyDescent="0.2">
      <c r="A18" s="70" t="s">
        <v>13</v>
      </c>
      <c r="B18" s="71">
        <v>1386.127</v>
      </c>
      <c r="C18" s="72">
        <v>1359.0379999999998</v>
      </c>
      <c r="D18" s="72">
        <v>1330.4940000000001</v>
      </c>
      <c r="E18" s="72">
        <v>1325.9639999999997</v>
      </c>
      <c r="F18" s="72">
        <v>1376.7869999999996</v>
      </c>
      <c r="G18" s="72">
        <v>1526.3200000000004</v>
      </c>
      <c r="H18" s="72">
        <v>1740.1079999999999</v>
      </c>
      <c r="I18" s="72">
        <v>1940.1999999999998</v>
      </c>
      <c r="J18" s="72">
        <v>2085.8199999999997</v>
      </c>
      <c r="K18" s="72">
        <v>2153.9899999999998</v>
      </c>
      <c r="L18" s="72">
        <v>2178.6669999999995</v>
      </c>
      <c r="M18" s="72">
        <v>2199.59</v>
      </c>
      <c r="N18" s="72">
        <v>2166.6560000000004</v>
      </c>
      <c r="O18" s="72">
        <v>2119.3300000000004</v>
      </c>
      <c r="P18" s="72">
        <v>2036.943</v>
      </c>
      <c r="Q18" s="72">
        <v>1966.9050000000002</v>
      </c>
      <c r="R18" s="72">
        <v>1899.6920000000002</v>
      </c>
      <c r="S18" s="72">
        <v>1840.4579999999996</v>
      </c>
      <c r="T18" s="72">
        <v>1783.1019999999996</v>
      </c>
      <c r="U18" s="72">
        <v>1720.5939999999998</v>
      </c>
      <c r="V18" s="72">
        <v>1624.8470000000002</v>
      </c>
      <c r="W18" s="72">
        <v>1517.9609999999998</v>
      </c>
      <c r="X18" s="72">
        <v>1456.6220000000001</v>
      </c>
      <c r="Y18" s="72">
        <v>1423.8070000000002</v>
      </c>
      <c r="Z18" s="73"/>
      <c r="AA18" s="74">
        <f>SUM(B18:Z18)</f>
        <v>42160.022000000004</v>
      </c>
    </row>
    <row r="19" spans="1:27" ht="24.95" customHeight="1" x14ac:dyDescent="0.2">
      <c r="A19" s="70" t="s">
        <v>14</v>
      </c>
      <c r="B19" s="75">
        <v>5187.8330000000014</v>
      </c>
      <c r="C19" s="76">
        <v>4839.5750000000007</v>
      </c>
      <c r="D19" s="76">
        <v>4611.2780000000002</v>
      </c>
      <c r="E19" s="76">
        <v>4430.7720000000008</v>
      </c>
      <c r="F19" s="76">
        <v>4328.9710000000005</v>
      </c>
      <c r="G19" s="76">
        <v>4194.4840000000004</v>
      </c>
      <c r="H19" s="76">
        <v>4399.9819999999991</v>
      </c>
      <c r="I19" s="76">
        <v>4958.3879999999999</v>
      </c>
      <c r="J19" s="76">
        <v>5735.9639999999999</v>
      </c>
      <c r="K19" s="76">
        <v>6243.8499999999995</v>
      </c>
      <c r="L19" s="76">
        <v>6652.1880000000001</v>
      </c>
      <c r="M19" s="76">
        <v>7115.860999999999</v>
      </c>
      <c r="N19" s="76">
        <v>7399.6250000000009</v>
      </c>
      <c r="O19" s="76">
        <v>7411.3079999999991</v>
      </c>
      <c r="P19" s="76">
        <v>7358.2730000000001</v>
      </c>
      <c r="Q19" s="76">
        <v>7270.799</v>
      </c>
      <c r="R19" s="76">
        <v>7196.8899999999994</v>
      </c>
      <c r="S19" s="76">
        <v>7055.3420000000006</v>
      </c>
      <c r="T19" s="76">
        <v>6772.2179999999989</v>
      </c>
      <c r="U19" s="76">
        <v>6615.5739999999987</v>
      </c>
      <c r="V19" s="76">
        <v>6766.1770000000006</v>
      </c>
      <c r="W19" s="76">
        <v>6580.302999999999</v>
      </c>
      <c r="X19" s="76">
        <v>6155.9989999999989</v>
      </c>
      <c r="Y19" s="76">
        <v>5776.6989999999996</v>
      </c>
      <c r="Z19" s="73"/>
      <c r="AA19" s="74">
        <f>SUM(B19:Z19)</f>
        <v>145058.353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159.5</v>
      </c>
      <c r="C21" s="72">
        <v>151</v>
      </c>
      <c r="D21" s="72">
        <v>146.5</v>
      </c>
      <c r="E21" s="72">
        <v>142</v>
      </c>
      <c r="F21" s="72">
        <v>142</v>
      </c>
      <c r="G21" s="72">
        <v>144</v>
      </c>
      <c r="H21" s="72">
        <v>144</v>
      </c>
      <c r="I21" s="72">
        <v>169.5</v>
      </c>
      <c r="J21" s="72">
        <v>180.5</v>
      </c>
      <c r="K21" s="72">
        <v>196</v>
      </c>
      <c r="L21" s="72">
        <v>208.5</v>
      </c>
      <c r="M21" s="72">
        <v>219</v>
      </c>
      <c r="N21" s="72">
        <v>224</v>
      </c>
      <c r="O21" s="72">
        <v>223</v>
      </c>
      <c r="P21" s="72">
        <v>221.5</v>
      </c>
      <c r="Q21" s="72">
        <v>222</v>
      </c>
      <c r="R21" s="72">
        <v>217.5</v>
      </c>
      <c r="S21" s="72">
        <v>224.5</v>
      </c>
      <c r="T21" s="72">
        <v>224</v>
      </c>
      <c r="U21" s="72">
        <v>222.5</v>
      </c>
      <c r="V21" s="72">
        <v>222.5</v>
      </c>
      <c r="W21" s="72">
        <v>213.5</v>
      </c>
      <c r="X21" s="72">
        <v>208</v>
      </c>
      <c r="Y21" s="72">
        <v>199</v>
      </c>
      <c r="Z21" s="72"/>
      <c r="AA21" s="74">
        <f>SUM(B21:Z21)</f>
        <v>4624.5</v>
      </c>
    </row>
    <row r="22" spans="1:27" ht="30" customHeight="1" thickBot="1" x14ac:dyDescent="0.25">
      <c r="A22" s="81" t="s">
        <v>17</v>
      </c>
      <c r="B22" s="82">
        <f t="shared" ref="B22:AA22" si="1">SUM(B17:B21)</f>
        <v>7745.4330000000009</v>
      </c>
      <c r="C22" s="83">
        <f t="shared" si="1"/>
        <v>7371.5720000000001</v>
      </c>
      <c r="D22" s="83">
        <f t="shared" si="1"/>
        <v>7114.1350000000002</v>
      </c>
      <c r="E22" s="83">
        <f t="shared" si="1"/>
        <v>6909.603000000001</v>
      </c>
      <c r="F22" s="83">
        <f t="shared" si="1"/>
        <v>6848.5720000000001</v>
      </c>
      <c r="G22" s="83">
        <f t="shared" si="1"/>
        <v>6853.719000000001</v>
      </c>
      <c r="H22" s="83">
        <f t="shared" si="1"/>
        <v>7269.0359999999991</v>
      </c>
      <c r="I22" s="83">
        <f t="shared" si="1"/>
        <v>8067.1939999999995</v>
      </c>
      <c r="J22" s="83">
        <f t="shared" si="1"/>
        <v>8976.4039999999986</v>
      </c>
      <c r="K22" s="83">
        <f t="shared" si="1"/>
        <v>9542.9979999999996</v>
      </c>
      <c r="L22" s="83">
        <f t="shared" si="1"/>
        <v>9974.4449999999997</v>
      </c>
      <c r="M22" s="83">
        <f t="shared" si="1"/>
        <v>10433.050999999999</v>
      </c>
      <c r="N22" s="83">
        <f t="shared" si="1"/>
        <v>10666.851000000002</v>
      </c>
      <c r="O22" s="83">
        <f t="shared" si="1"/>
        <v>10616.018</v>
      </c>
      <c r="P22" s="83">
        <f t="shared" si="1"/>
        <v>10460.064</v>
      </c>
      <c r="Q22" s="83">
        <f t="shared" si="1"/>
        <v>10296.096000000001</v>
      </c>
      <c r="R22" s="83">
        <f t="shared" si="1"/>
        <v>10148.228999999999</v>
      </c>
      <c r="S22" s="83">
        <f t="shared" si="1"/>
        <v>9839.5339999999997</v>
      </c>
      <c r="T22" s="83">
        <f t="shared" si="1"/>
        <v>9496.5769999999975</v>
      </c>
      <c r="U22" s="83">
        <f t="shared" si="1"/>
        <v>9279.5379999999986</v>
      </c>
      <c r="V22" s="83">
        <f t="shared" si="1"/>
        <v>9330.3720000000012</v>
      </c>
      <c r="W22" s="83">
        <f t="shared" si="1"/>
        <v>9018.5869999999995</v>
      </c>
      <c r="X22" s="83">
        <f t="shared" si="1"/>
        <v>8799.5459999999985</v>
      </c>
      <c r="Y22" s="83">
        <f t="shared" si="1"/>
        <v>8397.4320000000007</v>
      </c>
      <c r="Z22" s="84">
        <f t="shared" si="1"/>
        <v>0</v>
      </c>
      <c r="AA22" s="85">
        <f t="shared" si="1"/>
        <v>213455.00599999999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166.5</v>
      </c>
      <c r="C25" s="67">
        <v>158</v>
      </c>
      <c r="D25" s="67">
        <v>153.5</v>
      </c>
      <c r="E25" s="67">
        <v>149</v>
      </c>
      <c r="F25" s="67">
        <v>149</v>
      </c>
      <c r="G25" s="67">
        <v>151</v>
      </c>
      <c r="H25" s="67">
        <v>151</v>
      </c>
      <c r="I25" s="67">
        <v>176.5</v>
      </c>
      <c r="J25" s="67">
        <v>187.5</v>
      </c>
      <c r="K25" s="67">
        <v>203</v>
      </c>
      <c r="L25" s="67">
        <v>215.5</v>
      </c>
      <c r="M25" s="67">
        <v>226</v>
      </c>
      <c r="N25" s="67">
        <v>231</v>
      </c>
      <c r="O25" s="67">
        <v>230</v>
      </c>
      <c r="P25" s="67">
        <v>228.5</v>
      </c>
      <c r="Q25" s="67">
        <v>229</v>
      </c>
      <c r="R25" s="67">
        <v>224.5</v>
      </c>
      <c r="S25" s="67">
        <v>231.5</v>
      </c>
      <c r="T25" s="67">
        <v>231</v>
      </c>
      <c r="U25" s="67">
        <v>229.5</v>
      </c>
      <c r="V25" s="67">
        <v>229.5</v>
      </c>
      <c r="W25" s="67">
        <v>220.5</v>
      </c>
      <c r="X25" s="67">
        <v>215</v>
      </c>
      <c r="Y25" s="67">
        <v>206</v>
      </c>
      <c r="Z25" s="68"/>
      <c r="AA25" s="69">
        <f>SUM(B25:Z25)</f>
        <v>4792.5</v>
      </c>
    </row>
    <row r="26" spans="1:27" ht="24.95" customHeight="1" x14ac:dyDescent="0.2">
      <c r="A26" s="70" t="s">
        <v>20</v>
      </c>
      <c r="B26" s="71">
        <v>7801.933</v>
      </c>
      <c r="C26" s="72">
        <v>7412.5720000000001</v>
      </c>
      <c r="D26" s="72">
        <v>7121.6350000000002</v>
      </c>
      <c r="E26" s="72">
        <v>6925.6030000000001</v>
      </c>
      <c r="F26" s="72">
        <v>6859.5720000000001</v>
      </c>
      <c r="G26" s="72">
        <v>6877.7190000000001</v>
      </c>
      <c r="H26" s="72">
        <v>7328.0360000000001</v>
      </c>
      <c r="I26" s="72">
        <v>8031.6940000000004</v>
      </c>
      <c r="J26" s="72">
        <v>8855.6489999999994</v>
      </c>
      <c r="K26" s="72">
        <v>9351.9979999999996</v>
      </c>
      <c r="L26" s="72">
        <v>9770.9449999999997</v>
      </c>
      <c r="M26" s="72">
        <v>10222.050999999999</v>
      </c>
      <c r="N26" s="72">
        <v>10451.851000000001</v>
      </c>
      <c r="O26" s="72">
        <v>10417.018</v>
      </c>
      <c r="P26" s="72">
        <v>10259.564</v>
      </c>
      <c r="Q26" s="72">
        <v>10074.096</v>
      </c>
      <c r="R26" s="72">
        <v>9948.7289999999994</v>
      </c>
      <c r="S26" s="72">
        <v>9640.0339999999997</v>
      </c>
      <c r="T26" s="72">
        <v>9285.5769999999993</v>
      </c>
      <c r="U26" s="72">
        <v>9057.0380000000005</v>
      </c>
      <c r="V26" s="72">
        <v>9110.8719999999994</v>
      </c>
      <c r="W26" s="72">
        <v>8805.0869999999995</v>
      </c>
      <c r="X26" s="72">
        <v>8780.5460000000003</v>
      </c>
      <c r="Y26" s="72">
        <v>8415.4320000000007</v>
      </c>
      <c r="Z26" s="73"/>
      <c r="AA26" s="74">
        <f>SUM(B26:Z26)</f>
        <v>210805.25099999996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7968.433</v>
      </c>
      <c r="C28" s="57">
        <f t="shared" si="2"/>
        <v>7570.5720000000001</v>
      </c>
      <c r="D28" s="57">
        <f t="shared" si="2"/>
        <v>7275.1350000000002</v>
      </c>
      <c r="E28" s="57">
        <f t="shared" si="2"/>
        <v>7074.6030000000001</v>
      </c>
      <c r="F28" s="57">
        <f t="shared" si="2"/>
        <v>7008.5720000000001</v>
      </c>
      <c r="G28" s="57">
        <f t="shared" si="2"/>
        <v>7028.7190000000001</v>
      </c>
      <c r="H28" s="57">
        <f t="shared" si="2"/>
        <v>7479.0360000000001</v>
      </c>
      <c r="I28" s="57">
        <f t="shared" si="2"/>
        <v>8208.1939999999995</v>
      </c>
      <c r="J28" s="57">
        <f t="shared" si="2"/>
        <v>9043.1489999999994</v>
      </c>
      <c r="K28" s="57">
        <f t="shared" si="2"/>
        <v>9554.9979999999996</v>
      </c>
      <c r="L28" s="57">
        <f t="shared" si="2"/>
        <v>9986.4449999999997</v>
      </c>
      <c r="M28" s="57">
        <f t="shared" si="2"/>
        <v>10448.050999999999</v>
      </c>
      <c r="N28" s="57">
        <f t="shared" si="2"/>
        <v>10682.851000000001</v>
      </c>
      <c r="O28" s="57">
        <f t="shared" si="2"/>
        <v>10647.018</v>
      </c>
      <c r="P28" s="57">
        <f t="shared" si="2"/>
        <v>10488.064</v>
      </c>
      <c r="Q28" s="57">
        <f t="shared" si="2"/>
        <v>10303.096</v>
      </c>
      <c r="R28" s="57">
        <f t="shared" si="2"/>
        <v>10173.228999999999</v>
      </c>
      <c r="S28" s="57">
        <f t="shared" si="2"/>
        <v>9871.5339999999997</v>
      </c>
      <c r="T28" s="57">
        <f t="shared" si="2"/>
        <v>9516.5769999999993</v>
      </c>
      <c r="U28" s="57">
        <f t="shared" si="2"/>
        <v>9286.5380000000005</v>
      </c>
      <c r="V28" s="57">
        <f t="shared" si="2"/>
        <v>9340.3719999999994</v>
      </c>
      <c r="W28" s="57">
        <f t="shared" si="2"/>
        <v>9025.5869999999995</v>
      </c>
      <c r="X28" s="57">
        <f t="shared" si="2"/>
        <v>8995.5460000000003</v>
      </c>
      <c r="Y28" s="57">
        <f t="shared" si="2"/>
        <v>8621.4320000000007</v>
      </c>
      <c r="Z28" s="58">
        <f t="shared" si="2"/>
        <v>0</v>
      </c>
      <c r="AA28" s="59">
        <f t="shared" si="2"/>
        <v>215597.75099999996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216</v>
      </c>
      <c r="C31" s="90">
        <v>192</v>
      </c>
      <c r="D31" s="90">
        <v>154</v>
      </c>
      <c r="E31" s="90">
        <v>158</v>
      </c>
      <c r="F31" s="90">
        <v>153</v>
      </c>
      <c r="G31" s="90">
        <v>168</v>
      </c>
      <c r="H31" s="90">
        <v>203</v>
      </c>
      <c r="I31" s="90">
        <v>134</v>
      </c>
      <c r="J31" s="90">
        <v>59.744999999999997</v>
      </c>
      <c r="K31" s="90"/>
      <c r="L31" s="90"/>
      <c r="M31" s="90"/>
      <c r="N31" s="90"/>
      <c r="O31" s="90">
        <v>5</v>
      </c>
      <c r="P31" s="90">
        <v>7</v>
      </c>
      <c r="Q31" s="90"/>
      <c r="R31" s="90">
        <v>6</v>
      </c>
      <c r="S31" s="90">
        <v>18</v>
      </c>
      <c r="T31" s="90">
        <v>13</v>
      </c>
      <c r="U31" s="90"/>
      <c r="V31" s="90"/>
      <c r="W31" s="90"/>
      <c r="X31" s="90">
        <v>189</v>
      </c>
      <c r="Y31" s="90">
        <v>216</v>
      </c>
      <c r="Z31" s="91"/>
      <c r="AA31" s="69">
        <f t="shared" ref="AA31:AA36" si="3">SUM(B31:Z31)</f>
        <v>1891.7449999999999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7</v>
      </c>
      <c r="E32" s="94">
        <v>7</v>
      </c>
      <c r="F32" s="94">
        <v>7</v>
      </c>
      <c r="G32" s="94">
        <v>7</v>
      </c>
      <c r="H32" s="94">
        <v>7</v>
      </c>
      <c r="I32" s="94">
        <v>7</v>
      </c>
      <c r="J32" s="94">
        <v>7</v>
      </c>
      <c r="K32" s="94">
        <v>12</v>
      </c>
      <c r="L32" s="94">
        <v>12</v>
      </c>
      <c r="M32" s="94">
        <v>15</v>
      </c>
      <c r="N32" s="94">
        <v>16</v>
      </c>
      <c r="O32" s="94">
        <v>26</v>
      </c>
      <c r="P32" s="94">
        <v>21</v>
      </c>
      <c r="Q32" s="94">
        <v>7</v>
      </c>
      <c r="R32" s="94">
        <v>19</v>
      </c>
      <c r="S32" s="94">
        <v>14</v>
      </c>
      <c r="T32" s="94">
        <v>7</v>
      </c>
      <c r="U32" s="94">
        <v>7</v>
      </c>
      <c r="V32" s="94">
        <v>10</v>
      </c>
      <c r="W32" s="94">
        <v>7</v>
      </c>
      <c r="X32" s="94">
        <v>7</v>
      </c>
      <c r="Y32" s="94">
        <v>8</v>
      </c>
      <c r="Z32" s="95"/>
      <c r="AA32" s="74">
        <f t="shared" si="3"/>
        <v>251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223</v>
      </c>
      <c r="C36" s="83">
        <f t="shared" ref="C36:Z36" si="4">SUM(C31:C35)</f>
        <v>199</v>
      </c>
      <c r="D36" s="83">
        <f t="shared" si="4"/>
        <v>161</v>
      </c>
      <c r="E36" s="83">
        <f t="shared" si="4"/>
        <v>165</v>
      </c>
      <c r="F36" s="83">
        <f t="shared" si="4"/>
        <v>160</v>
      </c>
      <c r="G36" s="83">
        <f t="shared" si="4"/>
        <v>175</v>
      </c>
      <c r="H36" s="83">
        <f t="shared" si="4"/>
        <v>210</v>
      </c>
      <c r="I36" s="83">
        <f t="shared" si="4"/>
        <v>141</v>
      </c>
      <c r="J36" s="83">
        <f t="shared" si="4"/>
        <v>66.745000000000005</v>
      </c>
      <c r="K36" s="83">
        <f t="shared" si="4"/>
        <v>12</v>
      </c>
      <c r="L36" s="83">
        <f t="shared" si="4"/>
        <v>12</v>
      </c>
      <c r="M36" s="83">
        <f t="shared" si="4"/>
        <v>15</v>
      </c>
      <c r="N36" s="83">
        <f t="shared" si="4"/>
        <v>16</v>
      </c>
      <c r="O36" s="83">
        <f t="shared" si="4"/>
        <v>31</v>
      </c>
      <c r="P36" s="83">
        <f t="shared" si="4"/>
        <v>28</v>
      </c>
      <c r="Q36" s="83">
        <f t="shared" si="4"/>
        <v>7</v>
      </c>
      <c r="R36" s="83">
        <f t="shared" si="4"/>
        <v>25</v>
      </c>
      <c r="S36" s="83">
        <f t="shared" si="4"/>
        <v>32</v>
      </c>
      <c r="T36" s="83">
        <f t="shared" si="4"/>
        <v>20</v>
      </c>
      <c r="U36" s="83">
        <f t="shared" si="4"/>
        <v>7</v>
      </c>
      <c r="V36" s="83">
        <f t="shared" si="4"/>
        <v>10</v>
      </c>
      <c r="W36" s="83">
        <f t="shared" si="4"/>
        <v>7</v>
      </c>
      <c r="X36" s="83">
        <f t="shared" si="4"/>
        <v>196</v>
      </c>
      <c r="Y36" s="83">
        <f t="shared" si="4"/>
        <v>224</v>
      </c>
      <c r="Z36" s="84">
        <f t="shared" si="4"/>
        <v>0</v>
      </c>
      <c r="AA36" s="85">
        <f t="shared" si="3"/>
        <v>2142.7449999999999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7968.4330000000009</v>
      </c>
      <c r="C47" s="83">
        <f t="shared" ref="C47:Z47" si="8">SUM(C10:C13)+C22+C36</f>
        <v>7570.5720000000001</v>
      </c>
      <c r="D47" s="83">
        <f t="shared" si="8"/>
        <v>7275.1350000000002</v>
      </c>
      <c r="E47" s="83">
        <f t="shared" si="8"/>
        <v>7074.603000000001</v>
      </c>
      <c r="F47" s="83">
        <f t="shared" si="8"/>
        <v>7008.5720000000001</v>
      </c>
      <c r="G47" s="83">
        <f t="shared" si="8"/>
        <v>7028.719000000001</v>
      </c>
      <c r="H47" s="83">
        <f t="shared" si="8"/>
        <v>7479.0359999999991</v>
      </c>
      <c r="I47" s="83">
        <f t="shared" si="8"/>
        <v>8208.1939999999995</v>
      </c>
      <c r="J47" s="83">
        <f t="shared" si="8"/>
        <v>9043.1489999999994</v>
      </c>
      <c r="K47" s="83">
        <f t="shared" si="8"/>
        <v>9554.9979999999996</v>
      </c>
      <c r="L47" s="83">
        <f t="shared" si="8"/>
        <v>9986.4449999999997</v>
      </c>
      <c r="M47" s="83">
        <f t="shared" si="8"/>
        <v>10448.050999999999</v>
      </c>
      <c r="N47" s="83">
        <f t="shared" si="8"/>
        <v>10682.851000000002</v>
      </c>
      <c r="O47" s="83">
        <f t="shared" si="8"/>
        <v>10647.018</v>
      </c>
      <c r="P47" s="83">
        <f t="shared" si="8"/>
        <v>10488.064</v>
      </c>
      <c r="Q47" s="83">
        <f t="shared" si="8"/>
        <v>10303.096000000001</v>
      </c>
      <c r="R47" s="83">
        <f t="shared" si="8"/>
        <v>10173.228999999999</v>
      </c>
      <c r="S47" s="83">
        <f t="shared" si="8"/>
        <v>9871.5339999999997</v>
      </c>
      <c r="T47" s="83">
        <f t="shared" si="8"/>
        <v>9516.5769999999975</v>
      </c>
      <c r="U47" s="83">
        <f t="shared" si="8"/>
        <v>9286.5379999999986</v>
      </c>
      <c r="V47" s="83">
        <f t="shared" si="8"/>
        <v>9340.3720000000012</v>
      </c>
      <c r="W47" s="83">
        <f t="shared" si="8"/>
        <v>9025.5869999999995</v>
      </c>
      <c r="X47" s="83">
        <f t="shared" si="8"/>
        <v>8995.5459999999985</v>
      </c>
      <c r="Y47" s="83">
        <f t="shared" si="8"/>
        <v>8621.4320000000007</v>
      </c>
      <c r="Z47" s="84">
        <f t="shared" si="8"/>
        <v>0</v>
      </c>
      <c r="AA47" s="100">
        <f>SUM(B47:Z47)</f>
        <v>215597.75099999996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-600</v>
      </c>
      <c r="H4" s="18">
        <v>-600</v>
      </c>
      <c r="I4" s="18">
        <v>-460.9</v>
      </c>
      <c r="J4" s="18">
        <v>-502.7</v>
      </c>
      <c r="K4" s="18">
        <v>-553.5</v>
      </c>
      <c r="L4" s="18">
        <v>-500.4</v>
      </c>
      <c r="M4" s="18">
        <v>-528.4</v>
      </c>
      <c r="N4" s="18">
        <v>-461</v>
      </c>
      <c r="O4" s="18">
        <v>-528.9</v>
      </c>
      <c r="P4" s="18">
        <v>-553.9</v>
      </c>
      <c r="Q4" s="18">
        <v>-600</v>
      </c>
      <c r="R4" s="18">
        <v>-600</v>
      </c>
      <c r="S4" s="18">
        <v>-600</v>
      </c>
      <c r="T4" s="18">
        <v>-600</v>
      </c>
      <c r="U4" s="18">
        <v>-600</v>
      </c>
      <c r="V4" s="18">
        <v>-600</v>
      </c>
      <c r="W4" s="18">
        <v>-600</v>
      </c>
      <c r="X4" s="18">
        <v>-600</v>
      </c>
      <c r="Y4" s="18">
        <v>-600</v>
      </c>
      <c r="Z4" s="19"/>
      <c r="AA4" s="107">
        <f>SUM(B4:Z4)</f>
        <v>-13689.699999999999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160.69999999999999</v>
      </c>
      <c r="C7" s="113">
        <v>160.19999999999999</v>
      </c>
      <c r="D7" s="113">
        <v>123.78</v>
      </c>
      <c r="E7" s="113">
        <v>113.73</v>
      </c>
      <c r="F7" s="113">
        <v>105.7</v>
      </c>
      <c r="G7" s="113">
        <v>105.5</v>
      </c>
      <c r="H7" s="113">
        <v>105.7</v>
      </c>
      <c r="I7" s="113">
        <v>147.31</v>
      </c>
      <c r="J7" s="113">
        <v>180.16</v>
      </c>
      <c r="K7" s="113">
        <v>182.05</v>
      </c>
      <c r="L7" s="113">
        <v>185.2</v>
      </c>
      <c r="M7" s="113">
        <v>185.7</v>
      </c>
      <c r="N7" s="113">
        <v>185.86</v>
      </c>
      <c r="O7" s="113">
        <v>185.7</v>
      </c>
      <c r="P7" s="113">
        <v>185.54</v>
      </c>
      <c r="Q7" s="113">
        <v>185.37</v>
      </c>
      <c r="R7" s="113">
        <v>185.7</v>
      </c>
      <c r="S7" s="113">
        <v>185.86</v>
      </c>
      <c r="T7" s="113">
        <v>195.58</v>
      </c>
      <c r="U7" s="113">
        <v>185.86</v>
      </c>
      <c r="V7" s="113">
        <v>185.86</v>
      </c>
      <c r="W7" s="113">
        <v>180.37</v>
      </c>
      <c r="X7" s="113">
        <v>170.54</v>
      </c>
      <c r="Y7" s="113">
        <v>160.54</v>
      </c>
      <c r="Z7" s="114"/>
      <c r="AA7" s="115">
        <v>164.52124999999998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600</v>
      </c>
      <c r="H13" s="125">
        <v>600</v>
      </c>
      <c r="I13" s="125">
        <v>460.9</v>
      </c>
      <c r="J13" s="125">
        <v>502.7</v>
      </c>
      <c r="K13" s="125">
        <v>553.5</v>
      </c>
      <c r="L13" s="125">
        <v>500.4</v>
      </c>
      <c r="M13" s="125">
        <v>528.4</v>
      </c>
      <c r="N13" s="125">
        <v>461</v>
      </c>
      <c r="O13" s="125">
        <v>528.9</v>
      </c>
      <c r="P13" s="125">
        <v>553.9</v>
      </c>
      <c r="Q13" s="125">
        <v>600</v>
      </c>
      <c r="R13" s="125">
        <v>600</v>
      </c>
      <c r="S13" s="125">
        <v>600</v>
      </c>
      <c r="T13" s="125">
        <v>600</v>
      </c>
      <c r="U13" s="125">
        <v>600</v>
      </c>
      <c r="V13" s="125">
        <v>600</v>
      </c>
      <c r="W13" s="125">
        <v>600</v>
      </c>
      <c r="X13" s="125">
        <v>600</v>
      </c>
      <c r="Y13" s="126">
        <v>600</v>
      </c>
      <c r="Z13" s="127"/>
      <c r="AA13" s="128">
        <f t="shared" si="0"/>
        <v>13689.699999999999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600</v>
      </c>
      <c r="H16" s="131">
        <f t="shared" si="1"/>
        <v>600</v>
      </c>
      <c r="I16" s="131">
        <f t="shared" si="1"/>
        <v>460.9</v>
      </c>
      <c r="J16" s="131">
        <f t="shared" si="1"/>
        <v>502.7</v>
      </c>
      <c r="K16" s="131">
        <f t="shared" si="1"/>
        <v>553.5</v>
      </c>
      <c r="L16" s="131">
        <f t="shared" si="1"/>
        <v>500.4</v>
      </c>
      <c r="M16" s="131">
        <f t="shared" si="1"/>
        <v>528.4</v>
      </c>
      <c r="N16" s="131">
        <f t="shared" si="1"/>
        <v>461</v>
      </c>
      <c r="O16" s="131">
        <f t="shared" si="1"/>
        <v>528.9</v>
      </c>
      <c r="P16" s="131">
        <f t="shared" si="1"/>
        <v>553.9</v>
      </c>
      <c r="Q16" s="131">
        <f t="shared" si="1"/>
        <v>600</v>
      </c>
      <c r="R16" s="131">
        <f t="shared" si="1"/>
        <v>600</v>
      </c>
      <c r="S16" s="131">
        <f t="shared" si="1"/>
        <v>600</v>
      </c>
      <c r="T16" s="131">
        <f t="shared" si="1"/>
        <v>600</v>
      </c>
      <c r="U16" s="131">
        <f t="shared" si="1"/>
        <v>600</v>
      </c>
      <c r="V16" s="131">
        <f t="shared" si="1"/>
        <v>600</v>
      </c>
      <c r="W16" s="131">
        <f t="shared" si="1"/>
        <v>600</v>
      </c>
      <c r="X16" s="131">
        <f t="shared" si="1"/>
        <v>600</v>
      </c>
      <c r="Y16" s="131">
        <f t="shared" si="1"/>
        <v>600</v>
      </c>
      <c r="Z16" s="132" t="str">
        <f t="shared" si="1"/>
        <v/>
      </c>
      <c r="AA16" s="85">
        <f t="shared" si="0"/>
        <v>13689.699999999999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2021-08-04T11:03:55Z</dcterms:created>
  <dcterms:modified xsi:type="dcterms:W3CDTF">2021-08-04T11:03:55Z</dcterms:modified>
</cp:coreProperties>
</file>