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<sst xmlns="http://schemas.openxmlformats.org/spreadsheetml/2006/main" count="109" uniqueCount="48">
  <si>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03/08/2021 14:03:58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</si>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</sst>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1390</c:v>
                </c:pt>
                <c:pt idx="1">
                  <c:v>1390</c:v>
                </c:pt>
                <c:pt idx="2">
                  <c:v>1308</c:v>
                </c:pt>
                <c:pt idx="3">
                  <c:v>1275</c:v>
                </c:pt>
                <c:pt idx="4">
                  <c:v>1223.5810000000001</c:v>
                </c:pt>
                <c:pt idx="5">
                  <c:v>1191.1979999999999</c:v>
                </c:pt>
                <c:pt idx="6">
                  <c:v>1308</c:v>
                </c:pt>
                <c:pt idx="7">
                  <c:v>1390</c:v>
                </c:pt>
                <c:pt idx="8">
                  <c:v>1390</c:v>
                </c:pt>
                <c:pt idx="9">
                  <c:v>1390</c:v>
                </c:pt>
                <c:pt idx="10">
                  <c:v>1390</c:v>
                </c:pt>
                <c:pt idx="11">
                  <c:v>1390</c:v>
                </c:pt>
                <c:pt idx="12">
                  <c:v>1390</c:v>
                </c:pt>
                <c:pt idx="13">
                  <c:v>1390</c:v>
                </c:pt>
                <c:pt idx="14">
                  <c:v>1390</c:v>
                </c:pt>
                <c:pt idx="15">
                  <c:v>1390</c:v>
                </c:pt>
                <c:pt idx="16">
                  <c:v>1390</c:v>
                </c:pt>
                <c:pt idx="17">
                  <c:v>1390</c:v>
                </c:pt>
                <c:pt idx="18">
                  <c:v>1390</c:v>
                </c:pt>
                <c:pt idx="19">
                  <c:v>1390</c:v>
                </c:pt>
                <c:pt idx="20">
                  <c:v>1390</c:v>
                </c:pt>
                <c:pt idx="21">
                  <c:v>1390</c:v>
                </c:pt>
                <c:pt idx="22">
                  <c:v>1390</c:v>
                </c:pt>
                <c:pt idx="23">
                  <c:v>1390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4316.3890000000001</c:v>
                </c:pt>
                <c:pt idx="1">
                  <c:v>4082.8119999999999</c:v>
                </c:pt>
                <c:pt idx="2">
                  <c:v>3935.66</c:v>
                </c:pt>
                <c:pt idx="3">
                  <c:v>3777.6540000000005</c:v>
                </c:pt>
                <c:pt idx="4">
                  <c:v>3751.0219999999999</c:v>
                </c:pt>
                <c:pt idx="5">
                  <c:v>3749.1530000000002</c:v>
                </c:pt>
                <c:pt idx="6">
                  <c:v>3894.7170000000001</c:v>
                </c:pt>
                <c:pt idx="7">
                  <c:v>4044.4130000000005</c:v>
                </c:pt>
                <c:pt idx="8">
                  <c:v>4288.6190000000006</c:v>
                </c:pt>
                <c:pt idx="9">
                  <c:v>4229.3</c:v>
                </c:pt>
                <c:pt idx="10">
                  <c:v>4080.4520000000002</c:v>
                </c:pt>
                <c:pt idx="11">
                  <c:v>4024.3620000000001</c:v>
                </c:pt>
                <c:pt idx="12">
                  <c:v>3955.3620000000001</c:v>
                </c:pt>
                <c:pt idx="13">
                  <c:v>3935.6970000000001</c:v>
                </c:pt>
                <c:pt idx="14">
                  <c:v>3926.6970000000001</c:v>
                </c:pt>
                <c:pt idx="15">
                  <c:v>3919.6970000000001</c:v>
                </c:pt>
                <c:pt idx="16">
                  <c:v>3942.6970000000001</c:v>
                </c:pt>
                <c:pt idx="17">
                  <c:v>3974.4830000000002</c:v>
                </c:pt>
                <c:pt idx="18">
                  <c:v>4015.5729999999999</c:v>
                </c:pt>
                <c:pt idx="19">
                  <c:v>4056.8450000000003</c:v>
                </c:pt>
                <c:pt idx="20">
                  <c:v>4248.7119999999995</c:v>
                </c:pt>
                <c:pt idx="21">
                  <c:v>4258.1720000000005</c:v>
                </c:pt>
                <c:pt idx="22">
                  <c:v>4292.9660000000003</c:v>
                </c:pt>
                <c:pt idx="23">
                  <c:v>4281.29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1401</c:v>
                </c:pt>
                <c:pt idx="1">
                  <c:v>1397</c:v>
                </c:pt>
                <c:pt idx="2">
                  <c:v>1429</c:v>
                </c:pt>
                <c:pt idx="3">
                  <c:v>1389</c:v>
                </c:pt>
                <c:pt idx="4">
                  <c:v>1378</c:v>
                </c:pt>
                <c:pt idx="5">
                  <c:v>1370</c:v>
                </c:pt>
                <c:pt idx="6">
                  <c:v>1408</c:v>
                </c:pt>
                <c:pt idx="7">
                  <c:v>1458</c:v>
                </c:pt>
                <c:pt idx="8">
                  <c:v>1329</c:v>
                </c:pt>
                <c:pt idx="9">
                  <c:v>1385</c:v>
                </c:pt>
                <c:pt idx="10">
                  <c:v>1414</c:v>
                </c:pt>
                <c:pt idx="11">
                  <c:v>1389</c:v>
                </c:pt>
                <c:pt idx="12">
                  <c:v>1361</c:v>
                </c:pt>
                <c:pt idx="13">
                  <c:v>1348</c:v>
                </c:pt>
                <c:pt idx="14">
                  <c:v>1292</c:v>
                </c:pt>
                <c:pt idx="15">
                  <c:v>1299</c:v>
                </c:pt>
                <c:pt idx="16">
                  <c:v>1303</c:v>
                </c:pt>
                <c:pt idx="17">
                  <c:v>1231</c:v>
                </c:pt>
                <c:pt idx="18">
                  <c:v>1224</c:v>
                </c:pt>
                <c:pt idx="19">
                  <c:v>1336</c:v>
                </c:pt>
                <c:pt idx="20">
                  <c:v>1286</c:v>
                </c:pt>
                <c:pt idx="21">
                  <c:v>1446</c:v>
                </c:pt>
                <c:pt idx="22">
                  <c:v>1423</c:v>
                </c:pt>
                <c:pt idx="23">
                  <c:v>1539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513.72900000000004</c:v>
                </c:pt>
                <c:pt idx="1">
                  <c:v>490.33199999999999</c:v>
                </c:pt>
                <c:pt idx="2">
                  <c:v>492.01900000000001</c:v>
                </c:pt>
                <c:pt idx="3">
                  <c:v>468.22800000000007</c:v>
                </c:pt>
                <c:pt idx="4">
                  <c:v>442.70099999999985</c:v>
                </c:pt>
                <c:pt idx="5">
                  <c:v>449.74599999999992</c:v>
                </c:pt>
                <c:pt idx="6">
                  <c:v>603.89</c:v>
                </c:pt>
                <c:pt idx="7">
                  <c:v>1075.566</c:v>
                </c:pt>
                <c:pt idx="8">
                  <c:v>1644.6890000000001</c:v>
                </c:pt>
                <c:pt idx="9">
                  <c:v>2141.38</c:v>
                </c:pt>
                <c:pt idx="10">
                  <c:v>2509.7059999999997</c:v>
                </c:pt>
                <c:pt idx="11">
                  <c:v>2746.1789999999996</c:v>
                </c:pt>
                <c:pt idx="12">
                  <c:v>2881.9679999999998</c:v>
                </c:pt>
                <c:pt idx="13">
                  <c:v>2907.3690000000006</c:v>
                </c:pt>
                <c:pt idx="14">
                  <c:v>2748.9150000000004</c:v>
                </c:pt>
                <c:pt idx="15">
                  <c:v>2417.6200000000003</c:v>
                </c:pt>
                <c:pt idx="16">
                  <c:v>1971.1119999999999</c:v>
                </c:pt>
                <c:pt idx="17">
                  <c:v>1398.1929999999995</c:v>
                </c:pt>
                <c:pt idx="18">
                  <c:v>821.27200000000028</c:v>
                </c:pt>
                <c:pt idx="19">
                  <c:v>574.49099999999999</c:v>
                </c:pt>
                <c:pt idx="20">
                  <c:v>498.29800000000006</c:v>
                </c:pt>
                <c:pt idx="21">
                  <c:v>476.20199999999994</c:v>
                </c:pt>
                <c:pt idx="22">
                  <c:v>432.28500000000003</c:v>
                </c:pt>
                <c:pt idx="23">
                  <c:v>400.85899999999992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140</c:v>
                </c:pt>
                <c:pt idx="5">
                  <c:v>170</c:v>
                </c:pt>
                <c:pt idx="6">
                  <c:v>182</c:v>
                </c:pt>
                <c:pt idx="7">
                  <c:v>233</c:v>
                </c:pt>
                <c:pt idx="8">
                  <c:v>234</c:v>
                </c:pt>
                <c:pt idx="9">
                  <c:v>208</c:v>
                </c:pt>
                <c:pt idx="10">
                  <c:v>208</c:v>
                </c:pt>
                <c:pt idx="11">
                  <c:v>140</c:v>
                </c:pt>
                <c:pt idx="12">
                  <c:v>159</c:v>
                </c:pt>
                <c:pt idx="13">
                  <c:v>140</c:v>
                </c:pt>
                <c:pt idx="14">
                  <c:v>140</c:v>
                </c:pt>
                <c:pt idx="15">
                  <c:v>450</c:v>
                </c:pt>
                <c:pt idx="16">
                  <c:v>708</c:v>
                </c:pt>
                <c:pt idx="17">
                  <c:v>1176</c:v>
                </c:pt>
                <c:pt idx="18">
                  <c:v>1379</c:v>
                </c:pt>
                <c:pt idx="19">
                  <c:v>1529</c:v>
                </c:pt>
                <c:pt idx="20">
                  <c:v>1579</c:v>
                </c:pt>
                <c:pt idx="21">
                  <c:v>1529</c:v>
                </c:pt>
                <c:pt idx="22">
                  <c:v>934</c:v>
                </c:pt>
                <c:pt idx="23">
                  <c:v>140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0352440"/>
        <c:axId val="3303465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7735.1180000000013</c:v>
                </c:pt>
                <c:pt idx="1">
                  <c:v>7474.1440000000011</c:v>
                </c:pt>
                <c:pt idx="2">
                  <c:v>7278.6789999999992</c:v>
                </c:pt>
                <c:pt idx="3">
                  <c:v>7023.8820000000005</c:v>
                </c:pt>
                <c:pt idx="4">
                  <c:v>6935.3040000000001</c:v>
                </c:pt>
                <c:pt idx="5">
                  <c:v>6930.0970000000025</c:v>
                </c:pt>
                <c:pt idx="6">
                  <c:v>7396.6069999999991</c:v>
                </c:pt>
                <c:pt idx="7">
                  <c:v>8200.9790000000012</c:v>
                </c:pt>
                <c:pt idx="8">
                  <c:v>8886.3249999999989</c:v>
                </c:pt>
                <c:pt idx="9">
                  <c:v>9353.6799999999985</c:v>
                </c:pt>
                <c:pt idx="10">
                  <c:v>9602.1580000000013</c:v>
                </c:pt>
                <c:pt idx="11">
                  <c:v>9689.5410000000011</c:v>
                </c:pt>
                <c:pt idx="12">
                  <c:v>9747.3300000000017</c:v>
                </c:pt>
                <c:pt idx="13">
                  <c:v>9721.0660000000025</c:v>
                </c:pt>
                <c:pt idx="14">
                  <c:v>9497.6119999999992</c:v>
                </c:pt>
                <c:pt idx="15">
                  <c:v>9476.3169999999991</c:v>
                </c:pt>
                <c:pt idx="16">
                  <c:v>9314.8089999999993</c:v>
                </c:pt>
                <c:pt idx="17">
                  <c:v>9169.6759999999995</c:v>
                </c:pt>
                <c:pt idx="18">
                  <c:v>8829.8449999999993</c:v>
                </c:pt>
                <c:pt idx="19">
                  <c:v>8886.336000000003</c:v>
                </c:pt>
                <c:pt idx="20">
                  <c:v>9002.01</c:v>
                </c:pt>
                <c:pt idx="21">
                  <c:v>9099.373999999998</c:v>
                </c:pt>
                <c:pt idx="22">
                  <c:v>8472.251000000002</c:v>
                </c:pt>
                <c:pt idx="23">
                  <c:v>7751.1490000000003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352440"/>
        <c:axId val="3303465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200.08</c:v>
                </c:pt>
                <c:pt idx="1">
                  <c:v>190.01</c:v>
                </c:pt>
                <c:pt idx="2">
                  <c:v>134.93</c:v>
                </c:pt>
                <c:pt idx="3">
                  <c:v>108.58</c:v>
                </c:pt>
                <c:pt idx="4">
                  <c:v>105.3</c:v>
                </c:pt>
                <c:pt idx="5">
                  <c:v>105.1</c:v>
                </c:pt>
                <c:pt idx="6">
                  <c:v>141.11000000000001</c:v>
                </c:pt>
                <c:pt idx="7">
                  <c:v>199</c:v>
                </c:pt>
                <c:pt idx="8">
                  <c:v>200.09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205</c:v>
                </c:pt>
                <c:pt idx="20">
                  <c:v>205</c:v>
                </c:pt>
                <c:pt idx="21">
                  <c:v>200.06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353616"/>
        <c:axId val="330350872"/>
      </c:lineChart>
      <c:catAx>
        <c:axId val="330352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346560"/>
        <c:crosses val="autoZero"/>
        <c:auto val="1"/>
        <c:lblAlgn val="ctr"/>
        <c:lblOffset val="100"/>
        <c:noMultiLvlLbl val="0"/>
      </c:catAx>
      <c:valAx>
        <c:axId val="33034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352440"/>
        <c:crosses val="autoZero"/>
        <c:crossBetween val="between"/>
      </c:valAx>
      <c:valAx>
        <c:axId val="330350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353616"/>
        <c:crosses val="max"/>
        <c:crossBetween val="between"/>
      </c:valAx>
      <c:catAx>
        <c:axId val="330353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0350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44412</v>
          </cell>
        </row>
        <row r="5">
          <cell r="C5" t="str">
            <v>DAM</v>
          </cell>
        </row>
        <row r="26">
          <cell r="C26">
            <v>32715.778999999999</v>
          </cell>
        </row>
        <row r="27">
          <cell r="C27">
            <v>96982.743999999948</v>
          </cell>
        </row>
        <row r="28">
          <cell r="C28">
            <v>11834</v>
          </cell>
        </row>
        <row r="29">
          <cell r="C29">
            <v>32835</v>
          </cell>
        </row>
        <row r="30">
          <cell r="C30">
            <v>31106.749000000003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15925.142000000002</v>
          </cell>
        </row>
        <row r="39">
          <cell r="C39">
            <v>43432.130999999994</v>
          </cell>
        </row>
        <row r="40">
          <cell r="C40">
            <v>140297.88999999996</v>
          </cell>
        </row>
        <row r="41">
          <cell r="C41">
            <v>0</v>
          </cell>
        </row>
        <row r="42">
          <cell r="C42">
            <v>1530.6259999999997</v>
          </cell>
        </row>
        <row r="43">
          <cell r="C43">
            <v>4288.5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200.08</v>
          </cell>
          <cell r="C7">
            <v>190.01</v>
          </cell>
          <cell r="D7">
            <v>134.93</v>
          </cell>
          <cell r="E7">
            <v>108.58</v>
          </cell>
          <cell r="F7">
            <v>105.3</v>
          </cell>
          <cell r="G7">
            <v>105.1</v>
          </cell>
          <cell r="H7">
            <v>141.11000000000001</v>
          </cell>
          <cell r="I7">
            <v>199</v>
          </cell>
          <cell r="J7">
            <v>200.09</v>
          </cell>
          <cell r="K7">
            <v>205</v>
          </cell>
          <cell r="L7">
            <v>205</v>
          </cell>
          <cell r="M7">
            <v>205</v>
          </cell>
          <cell r="N7">
            <v>205</v>
          </cell>
          <cell r="O7">
            <v>205</v>
          </cell>
          <cell r="P7">
            <v>205</v>
          </cell>
          <cell r="Q7">
            <v>205</v>
          </cell>
          <cell r="R7">
            <v>205</v>
          </cell>
          <cell r="S7">
            <v>205</v>
          </cell>
          <cell r="T7">
            <v>205</v>
          </cell>
          <cell r="U7">
            <v>205</v>
          </cell>
          <cell r="V7">
            <v>205</v>
          </cell>
          <cell r="W7">
            <v>200.06</v>
          </cell>
          <cell r="X7">
            <v>205</v>
          </cell>
          <cell r="Y7">
            <v>205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200.08</v>
          </cell>
          <cell r="C7">
            <v>190.01</v>
          </cell>
          <cell r="D7">
            <v>134.93</v>
          </cell>
          <cell r="E7">
            <v>108.58</v>
          </cell>
          <cell r="F7">
            <v>105.3</v>
          </cell>
          <cell r="G7">
            <v>105.1</v>
          </cell>
          <cell r="H7">
            <v>141.11000000000001</v>
          </cell>
          <cell r="I7">
            <v>199</v>
          </cell>
          <cell r="J7">
            <v>200.09</v>
          </cell>
          <cell r="K7">
            <v>205</v>
          </cell>
          <cell r="L7">
            <v>205</v>
          </cell>
          <cell r="M7">
            <v>205</v>
          </cell>
          <cell r="N7">
            <v>205</v>
          </cell>
          <cell r="O7">
            <v>205</v>
          </cell>
          <cell r="P7">
            <v>205</v>
          </cell>
          <cell r="Q7">
            <v>205</v>
          </cell>
          <cell r="R7">
            <v>205</v>
          </cell>
          <cell r="S7">
            <v>205</v>
          </cell>
          <cell r="T7">
            <v>205</v>
          </cell>
          <cell r="U7">
            <v>205</v>
          </cell>
          <cell r="V7">
            <v>205</v>
          </cell>
          <cell r="W7">
            <v>200.06</v>
          </cell>
          <cell r="X7">
            <v>205</v>
          </cell>
          <cell r="Y7">
            <v>205</v>
          </cell>
        </row>
        <row r="10">
          <cell r="B10">
            <v>201</v>
          </cell>
          <cell r="C10">
            <v>201</v>
          </cell>
          <cell r="D10">
            <v>180</v>
          </cell>
          <cell r="E10">
            <v>180</v>
          </cell>
          <cell r="F10">
            <v>180</v>
          </cell>
          <cell r="G10">
            <v>180</v>
          </cell>
          <cell r="H10">
            <v>180</v>
          </cell>
          <cell r="I10">
            <v>201</v>
          </cell>
          <cell r="J10">
            <v>201</v>
          </cell>
          <cell r="K10">
            <v>201</v>
          </cell>
          <cell r="L10">
            <v>201</v>
          </cell>
          <cell r="M10">
            <v>201</v>
          </cell>
          <cell r="N10">
            <v>201</v>
          </cell>
          <cell r="O10">
            <v>201</v>
          </cell>
          <cell r="P10">
            <v>201</v>
          </cell>
          <cell r="Q10">
            <v>201</v>
          </cell>
          <cell r="R10">
            <v>201</v>
          </cell>
          <cell r="S10">
            <v>201</v>
          </cell>
          <cell r="T10">
            <v>201</v>
          </cell>
          <cell r="U10">
            <v>201</v>
          </cell>
          <cell r="V10">
            <v>201</v>
          </cell>
          <cell r="W10">
            <v>201</v>
          </cell>
          <cell r="X10">
            <v>201</v>
          </cell>
          <cell r="Y10">
            <v>201</v>
          </cell>
        </row>
        <row r="11">
          <cell r="B11">
            <v>247</v>
          </cell>
          <cell r="C11">
            <v>247</v>
          </cell>
          <cell r="D11">
            <v>210</v>
          </cell>
          <cell r="E11">
            <v>210</v>
          </cell>
          <cell r="F11">
            <v>210</v>
          </cell>
          <cell r="G11">
            <v>210</v>
          </cell>
          <cell r="H11">
            <v>210</v>
          </cell>
          <cell r="I11">
            <v>247</v>
          </cell>
          <cell r="J11">
            <v>247</v>
          </cell>
          <cell r="K11">
            <v>247</v>
          </cell>
          <cell r="L11">
            <v>247</v>
          </cell>
          <cell r="M11">
            <v>247</v>
          </cell>
          <cell r="N11">
            <v>247</v>
          </cell>
          <cell r="O11">
            <v>247</v>
          </cell>
          <cell r="P11">
            <v>247</v>
          </cell>
          <cell r="Q11">
            <v>247</v>
          </cell>
          <cell r="R11">
            <v>247</v>
          </cell>
          <cell r="S11">
            <v>247</v>
          </cell>
          <cell r="T11">
            <v>247</v>
          </cell>
          <cell r="U11">
            <v>247</v>
          </cell>
          <cell r="V11">
            <v>247</v>
          </cell>
          <cell r="W11">
            <v>247</v>
          </cell>
          <cell r="X11">
            <v>247</v>
          </cell>
          <cell r="Y11">
            <v>247</v>
          </cell>
        </row>
        <row r="12">
          <cell r="B12">
            <v>247</v>
          </cell>
          <cell r="C12">
            <v>247</v>
          </cell>
          <cell r="D12">
            <v>235</v>
          </cell>
          <cell r="E12">
            <v>235</v>
          </cell>
          <cell r="F12">
            <v>235</v>
          </cell>
          <cell r="G12">
            <v>235</v>
          </cell>
          <cell r="H12">
            <v>235</v>
          </cell>
          <cell r="I12">
            <v>247</v>
          </cell>
          <cell r="J12">
            <v>247</v>
          </cell>
          <cell r="K12">
            <v>247</v>
          </cell>
          <cell r="L12">
            <v>247</v>
          </cell>
          <cell r="M12">
            <v>247</v>
          </cell>
          <cell r="N12">
            <v>247</v>
          </cell>
          <cell r="O12">
            <v>247</v>
          </cell>
          <cell r="P12">
            <v>247</v>
          </cell>
          <cell r="Q12">
            <v>247</v>
          </cell>
          <cell r="R12">
            <v>247</v>
          </cell>
          <cell r="S12">
            <v>247</v>
          </cell>
          <cell r="T12">
            <v>247</v>
          </cell>
          <cell r="U12">
            <v>247</v>
          </cell>
          <cell r="V12">
            <v>247</v>
          </cell>
          <cell r="W12">
            <v>247</v>
          </cell>
          <cell r="X12">
            <v>247</v>
          </cell>
          <cell r="Y12">
            <v>247</v>
          </cell>
        </row>
        <row r="13">
          <cell r="B13">
            <v>247</v>
          </cell>
          <cell r="C13">
            <v>247</v>
          </cell>
          <cell r="D13">
            <v>235</v>
          </cell>
          <cell r="E13">
            <v>235</v>
          </cell>
          <cell r="F13">
            <v>235</v>
          </cell>
          <cell r="G13">
            <v>235</v>
          </cell>
          <cell r="H13">
            <v>235</v>
          </cell>
          <cell r="I13">
            <v>247</v>
          </cell>
          <cell r="J13">
            <v>247</v>
          </cell>
          <cell r="K13">
            <v>247</v>
          </cell>
          <cell r="L13">
            <v>247</v>
          </cell>
          <cell r="M13">
            <v>247</v>
          </cell>
          <cell r="N13">
            <v>247</v>
          </cell>
          <cell r="O13">
            <v>247</v>
          </cell>
          <cell r="P13">
            <v>247</v>
          </cell>
          <cell r="Q13">
            <v>247</v>
          </cell>
          <cell r="R13">
            <v>247</v>
          </cell>
          <cell r="S13">
            <v>247</v>
          </cell>
          <cell r="T13">
            <v>247</v>
          </cell>
          <cell r="U13">
            <v>247</v>
          </cell>
          <cell r="V13">
            <v>247</v>
          </cell>
          <cell r="W13">
            <v>247</v>
          </cell>
          <cell r="X13">
            <v>247</v>
          </cell>
          <cell r="Y13">
            <v>247</v>
          </cell>
        </row>
        <row r="19">
          <cell r="B19">
            <v>187</v>
          </cell>
          <cell r="C19">
            <v>187</v>
          </cell>
          <cell r="D19">
            <v>187</v>
          </cell>
          <cell r="E19">
            <v>154</v>
          </cell>
          <cell r="F19">
            <v>154</v>
          </cell>
          <cell r="G19">
            <v>154</v>
          </cell>
          <cell r="H19">
            <v>187</v>
          </cell>
          <cell r="I19">
            <v>187</v>
          </cell>
          <cell r="J19">
            <v>187</v>
          </cell>
          <cell r="K19">
            <v>187</v>
          </cell>
          <cell r="L19">
            <v>187</v>
          </cell>
          <cell r="M19">
            <v>187</v>
          </cell>
          <cell r="N19">
            <v>187</v>
          </cell>
          <cell r="O19">
            <v>187</v>
          </cell>
          <cell r="P19">
            <v>187</v>
          </cell>
          <cell r="Q19">
            <v>187</v>
          </cell>
          <cell r="R19">
            <v>187</v>
          </cell>
          <cell r="S19">
            <v>187</v>
          </cell>
          <cell r="T19">
            <v>187</v>
          </cell>
          <cell r="U19">
            <v>187</v>
          </cell>
          <cell r="V19">
            <v>187</v>
          </cell>
          <cell r="W19">
            <v>187</v>
          </cell>
          <cell r="X19">
            <v>187</v>
          </cell>
          <cell r="Y19">
            <v>187</v>
          </cell>
        </row>
        <row r="21">
          <cell r="B21">
            <v>261</v>
          </cell>
          <cell r="C21">
            <v>261</v>
          </cell>
          <cell r="D21">
            <v>261</v>
          </cell>
          <cell r="E21">
            <v>261</v>
          </cell>
          <cell r="F21">
            <v>209.58099999999999</v>
          </cell>
          <cell r="G21">
            <v>177.19800000000001</v>
          </cell>
          <cell r="H21">
            <v>261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388</v>
          </cell>
          <cell r="C23">
            <v>388</v>
          </cell>
          <cell r="D23">
            <v>388</v>
          </cell>
          <cell r="E23">
            <v>390</v>
          </cell>
          <cell r="F23">
            <v>390</v>
          </cell>
          <cell r="G23">
            <v>388</v>
          </cell>
          <cell r="H23">
            <v>385</v>
          </cell>
          <cell r="I23">
            <v>380</v>
          </cell>
          <cell r="J23">
            <v>378</v>
          </cell>
          <cell r="K23">
            <v>370</v>
          </cell>
          <cell r="L23">
            <v>365</v>
          </cell>
          <cell r="M23">
            <v>365</v>
          </cell>
          <cell r="N23">
            <v>365</v>
          </cell>
          <cell r="O23">
            <v>365</v>
          </cell>
          <cell r="P23">
            <v>362</v>
          </cell>
          <cell r="Q23">
            <v>362</v>
          </cell>
          <cell r="R23">
            <v>365</v>
          </cell>
          <cell r="S23">
            <v>365</v>
          </cell>
          <cell r="T23">
            <v>365</v>
          </cell>
          <cell r="U23">
            <v>368</v>
          </cell>
          <cell r="V23">
            <v>375</v>
          </cell>
          <cell r="W23">
            <v>378</v>
          </cell>
          <cell r="X23">
            <v>385</v>
          </cell>
          <cell r="Y23">
            <v>385</v>
          </cell>
        </row>
        <row r="24">
          <cell r="B24">
            <v>490</v>
          </cell>
          <cell r="C24">
            <v>491</v>
          </cell>
          <cell r="D24">
            <v>491</v>
          </cell>
          <cell r="E24">
            <v>489</v>
          </cell>
          <cell r="F24">
            <v>489</v>
          </cell>
          <cell r="G24">
            <v>489</v>
          </cell>
          <cell r="H24">
            <v>489</v>
          </cell>
          <cell r="I24">
            <v>461.56799999999998</v>
          </cell>
          <cell r="J24">
            <v>486</v>
          </cell>
          <cell r="K24">
            <v>482</v>
          </cell>
          <cell r="L24">
            <v>478</v>
          </cell>
          <cell r="M24">
            <v>475</v>
          </cell>
          <cell r="N24">
            <v>475</v>
          </cell>
          <cell r="O24">
            <v>475</v>
          </cell>
          <cell r="P24">
            <v>475</v>
          </cell>
          <cell r="Q24">
            <v>475</v>
          </cell>
          <cell r="R24">
            <v>475</v>
          </cell>
          <cell r="S24">
            <v>478</v>
          </cell>
          <cell r="T24">
            <v>482</v>
          </cell>
          <cell r="U24">
            <v>486</v>
          </cell>
          <cell r="V24">
            <v>489</v>
          </cell>
          <cell r="W24">
            <v>489</v>
          </cell>
          <cell r="X24">
            <v>489</v>
          </cell>
          <cell r="Y24">
            <v>489</v>
          </cell>
        </row>
        <row r="25">
          <cell r="B25">
            <v>341</v>
          </cell>
          <cell r="C25">
            <v>342</v>
          </cell>
          <cell r="D25">
            <v>342</v>
          </cell>
          <cell r="E25">
            <v>341</v>
          </cell>
          <cell r="F25">
            <v>341</v>
          </cell>
          <cell r="G25">
            <v>340</v>
          </cell>
          <cell r="H25">
            <v>339</v>
          </cell>
          <cell r="I25">
            <v>338</v>
          </cell>
          <cell r="J25">
            <v>338</v>
          </cell>
          <cell r="K25">
            <v>336</v>
          </cell>
          <cell r="L25">
            <v>334</v>
          </cell>
          <cell r="M25">
            <v>333</v>
          </cell>
          <cell r="N25">
            <v>333</v>
          </cell>
          <cell r="O25">
            <v>333</v>
          </cell>
          <cell r="P25">
            <v>333</v>
          </cell>
          <cell r="Q25">
            <v>333</v>
          </cell>
          <cell r="R25">
            <v>333</v>
          </cell>
          <cell r="S25">
            <v>334</v>
          </cell>
          <cell r="T25">
            <v>336</v>
          </cell>
          <cell r="U25">
            <v>338</v>
          </cell>
          <cell r="V25">
            <v>340</v>
          </cell>
          <cell r="W25">
            <v>341</v>
          </cell>
          <cell r="X25">
            <v>342</v>
          </cell>
          <cell r="Y25">
            <v>342</v>
          </cell>
        </row>
        <row r="26">
          <cell r="B26">
            <v>423</v>
          </cell>
          <cell r="C26">
            <v>423</v>
          </cell>
          <cell r="D26">
            <v>421</v>
          </cell>
          <cell r="E26">
            <v>425</v>
          </cell>
          <cell r="F26">
            <v>425</v>
          </cell>
          <cell r="G26">
            <v>427</v>
          </cell>
          <cell r="H26">
            <v>423</v>
          </cell>
          <cell r="I26">
            <v>421</v>
          </cell>
          <cell r="J26">
            <v>415</v>
          </cell>
          <cell r="K26">
            <v>411</v>
          </cell>
          <cell r="L26">
            <v>405</v>
          </cell>
          <cell r="M26">
            <v>401</v>
          </cell>
          <cell r="N26">
            <v>401</v>
          </cell>
          <cell r="O26">
            <v>399</v>
          </cell>
          <cell r="P26">
            <v>399</v>
          </cell>
          <cell r="Q26">
            <v>399</v>
          </cell>
          <cell r="R26">
            <v>399</v>
          </cell>
          <cell r="S26">
            <v>401</v>
          </cell>
          <cell r="T26">
            <v>407</v>
          </cell>
          <cell r="U26">
            <v>411</v>
          </cell>
          <cell r="V26">
            <v>411</v>
          </cell>
          <cell r="W26">
            <v>417</v>
          </cell>
          <cell r="X26">
            <v>419</v>
          </cell>
          <cell r="Y26">
            <v>417</v>
          </cell>
        </row>
        <row r="27">
          <cell r="B27">
            <v>782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759</v>
          </cell>
          <cell r="K27">
            <v>729</v>
          </cell>
          <cell r="L27">
            <v>700</v>
          </cell>
          <cell r="M27">
            <v>682</v>
          </cell>
          <cell r="N27">
            <v>682</v>
          </cell>
          <cell r="O27">
            <v>673</v>
          </cell>
          <cell r="P27">
            <v>673</v>
          </cell>
          <cell r="Q27">
            <v>673</v>
          </cell>
          <cell r="R27">
            <v>673</v>
          </cell>
          <cell r="S27">
            <v>691</v>
          </cell>
          <cell r="T27">
            <v>708</v>
          </cell>
          <cell r="U27">
            <v>721</v>
          </cell>
          <cell r="V27">
            <v>751</v>
          </cell>
          <cell r="W27">
            <v>759</v>
          </cell>
          <cell r="X27">
            <v>764</v>
          </cell>
          <cell r="Y27">
            <v>769</v>
          </cell>
        </row>
        <row r="28">
          <cell r="B28">
            <v>40</v>
          </cell>
          <cell r="C28">
            <v>40</v>
          </cell>
          <cell r="D28">
            <v>40</v>
          </cell>
          <cell r="E28">
            <v>40</v>
          </cell>
          <cell r="F28">
            <v>40</v>
          </cell>
          <cell r="G28">
            <v>40</v>
          </cell>
          <cell r="H28">
            <v>40</v>
          </cell>
          <cell r="I28">
            <v>40</v>
          </cell>
          <cell r="J28">
            <v>40</v>
          </cell>
          <cell r="K28">
            <v>40</v>
          </cell>
          <cell r="L28">
            <v>40</v>
          </cell>
          <cell r="M28">
            <v>40</v>
          </cell>
          <cell r="N28">
            <v>40</v>
          </cell>
          <cell r="O28">
            <v>40</v>
          </cell>
          <cell r="P28">
            <v>40</v>
          </cell>
          <cell r="Q28">
            <v>40</v>
          </cell>
          <cell r="R28">
            <v>40</v>
          </cell>
          <cell r="S28">
            <v>40</v>
          </cell>
          <cell r="T28">
            <v>40</v>
          </cell>
          <cell r="U28">
            <v>40</v>
          </cell>
          <cell r="V28">
            <v>40</v>
          </cell>
          <cell r="W28">
            <v>40</v>
          </cell>
          <cell r="X28">
            <v>40</v>
          </cell>
          <cell r="Y28">
            <v>40</v>
          </cell>
        </row>
        <row r="29">
          <cell r="B29">
            <v>40</v>
          </cell>
          <cell r="C29">
            <v>40</v>
          </cell>
          <cell r="D29">
            <v>40</v>
          </cell>
          <cell r="E29">
            <v>40</v>
          </cell>
          <cell r="F29">
            <v>40</v>
          </cell>
          <cell r="G29">
            <v>40</v>
          </cell>
          <cell r="H29">
            <v>40</v>
          </cell>
          <cell r="I29">
            <v>40</v>
          </cell>
          <cell r="J29">
            <v>40</v>
          </cell>
          <cell r="K29">
            <v>40</v>
          </cell>
          <cell r="L29">
            <v>40</v>
          </cell>
          <cell r="M29">
            <v>40</v>
          </cell>
          <cell r="N29">
            <v>40</v>
          </cell>
          <cell r="O29">
            <v>40</v>
          </cell>
          <cell r="P29">
            <v>40</v>
          </cell>
          <cell r="Q29">
            <v>40</v>
          </cell>
          <cell r="R29">
            <v>40</v>
          </cell>
          <cell r="S29">
            <v>40</v>
          </cell>
          <cell r="T29">
            <v>40</v>
          </cell>
          <cell r="U29">
            <v>40</v>
          </cell>
          <cell r="V29">
            <v>40</v>
          </cell>
          <cell r="W29">
            <v>40</v>
          </cell>
          <cell r="X29">
            <v>40</v>
          </cell>
          <cell r="Y29">
            <v>40</v>
          </cell>
        </row>
        <row r="30">
          <cell r="B30">
            <v>40</v>
          </cell>
          <cell r="C30">
            <v>40</v>
          </cell>
          <cell r="D30">
            <v>40</v>
          </cell>
          <cell r="E30">
            <v>40</v>
          </cell>
          <cell r="F30">
            <v>40</v>
          </cell>
          <cell r="G30">
            <v>40</v>
          </cell>
          <cell r="H30">
            <v>40</v>
          </cell>
          <cell r="I30">
            <v>40</v>
          </cell>
          <cell r="J30">
            <v>40</v>
          </cell>
          <cell r="K30">
            <v>40</v>
          </cell>
          <cell r="L30">
            <v>40</v>
          </cell>
          <cell r="M30">
            <v>40</v>
          </cell>
          <cell r="N30">
            <v>40</v>
          </cell>
          <cell r="O30">
            <v>40</v>
          </cell>
          <cell r="P30">
            <v>40</v>
          </cell>
          <cell r="Q30">
            <v>40</v>
          </cell>
          <cell r="R30">
            <v>40</v>
          </cell>
          <cell r="S30">
            <v>40</v>
          </cell>
          <cell r="T30">
            <v>40</v>
          </cell>
          <cell r="U30">
            <v>40</v>
          </cell>
          <cell r="V30">
            <v>40</v>
          </cell>
          <cell r="W30">
            <v>40</v>
          </cell>
          <cell r="X30">
            <v>40</v>
          </cell>
          <cell r="Y30">
            <v>40</v>
          </cell>
        </row>
        <row r="31">
          <cell r="B31">
            <v>387</v>
          </cell>
          <cell r="C31">
            <v>387</v>
          </cell>
          <cell r="D31">
            <v>384.971</v>
          </cell>
          <cell r="E31">
            <v>370.548</v>
          </cell>
          <cell r="F31">
            <v>360.31200000000001</v>
          </cell>
          <cell r="G31">
            <v>359.68700000000001</v>
          </cell>
          <cell r="H31">
            <v>355.53800000000001</v>
          </cell>
          <cell r="I31">
            <v>387</v>
          </cell>
          <cell r="J31">
            <v>377</v>
          </cell>
          <cell r="K31">
            <v>369</v>
          </cell>
          <cell r="L31">
            <v>357</v>
          </cell>
          <cell r="M31">
            <v>357</v>
          </cell>
          <cell r="N31">
            <v>353</v>
          </cell>
          <cell r="O31">
            <v>349</v>
          </cell>
          <cell r="P31">
            <v>343</v>
          </cell>
          <cell r="Q31">
            <v>336</v>
          </cell>
          <cell r="R31">
            <v>336</v>
          </cell>
          <cell r="S31">
            <v>336</v>
          </cell>
          <cell r="T31">
            <v>336</v>
          </cell>
          <cell r="U31">
            <v>343</v>
          </cell>
          <cell r="V31">
            <v>377</v>
          </cell>
          <cell r="W31">
            <v>377</v>
          </cell>
          <cell r="X31">
            <v>387</v>
          </cell>
          <cell r="Y31">
            <v>387</v>
          </cell>
        </row>
        <row r="32">
          <cell r="B32">
            <v>261.48899999999998</v>
          </cell>
          <cell r="C32">
            <v>255.91200000000001</v>
          </cell>
          <cell r="D32">
            <v>241.78299999999999</v>
          </cell>
          <cell r="E32">
            <v>233.26499999999999</v>
          </cell>
          <cell r="F32">
            <v>229.99</v>
          </cell>
          <cell r="G32">
            <v>229.79</v>
          </cell>
          <cell r="H32">
            <v>241.89099999999999</v>
          </cell>
          <cell r="I32">
            <v>256.84500000000003</v>
          </cell>
          <cell r="J32">
            <v>255.619</v>
          </cell>
          <cell r="K32">
            <v>257.3</v>
          </cell>
          <cell r="L32">
            <v>256.452</v>
          </cell>
          <cell r="M32">
            <v>251.36199999999999</v>
          </cell>
          <cell r="N32">
            <v>251.36199999999999</v>
          </cell>
          <cell r="O32">
            <v>246.697</v>
          </cell>
          <cell r="P32">
            <v>246.697</v>
          </cell>
          <cell r="Q32">
            <v>246.697</v>
          </cell>
          <cell r="R32">
            <v>246.697</v>
          </cell>
          <cell r="S32">
            <v>248.483</v>
          </cell>
          <cell r="T32">
            <v>253.57300000000001</v>
          </cell>
          <cell r="U32">
            <v>254.845</v>
          </cell>
          <cell r="V32">
            <v>257.39</v>
          </cell>
          <cell r="W32">
            <v>257.726</v>
          </cell>
          <cell r="X32">
            <v>261.96600000000001</v>
          </cell>
          <cell r="Y32">
            <v>262.39</v>
          </cell>
        </row>
        <row r="33">
          <cell r="B33">
            <v>315</v>
          </cell>
          <cell r="C33">
            <v>315</v>
          </cell>
          <cell r="D33">
            <v>315</v>
          </cell>
          <cell r="E33">
            <v>315</v>
          </cell>
          <cell r="F33">
            <v>315</v>
          </cell>
          <cell r="G33">
            <v>315</v>
          </cell>
          <cell r="H33">
            <v>315</v>
          </cell>
          <cell r="I33">
            <v>310</v>
          </cell>
          <cell r="J33">
            <v>305</v>
          </cell>
          <cell r="K33">
            <v>300</v>
          </cell>
          <cell r="L33">
            <v>300</v>
          </cell>
          <cell r="M33">
            <v>295</v>
          </cell>
          <cell r="N33">
            <v>290</v>
          </cell>
          <cell r="O33">
            <v>290</v>
          </cell>
          <cell r="P33">
            <v>290</v>
          </cell>
          <cell r="Q33">
            <v>290</v>
          </cell>
          <cell r="R33">
            <v>290</v>
          </cell>
          <cell r="S33">
            <v>296</v>
          </cell>
          <cell r="T33">
            <v>303</v>
          </cell>
          <cell r="U33">
            <v>310</v>
          </cell>
          <cell r="V33">
            <v>313</v>
          </cell>
          <cell r="W33">
            <v>315</v>
          </cell>
          <cell r="X33">
            <v>315</v>
          </cell>
          <cell r="Y33">
            <v>306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139</v>
          </cell>
          <cell r="I34">
            <v>180</v>
          </cell>
          <cell r="J34">
            <v>215</v>
          </cell>
          <cell r="K34">
            <v>215</v>
          </cell>
          <cell r="L34">
            <v>215</v>
          </cell>
          <cell r="M34">
            <v>215</v>
          </cell>
          <cell r="N34">
            <v>215</v>
          </cell>
          <cell r="O34">
            <v>215</v>
          </cell>
          <cell r="P34">
            <v>215</v>
          </cell>
          <cell r="Q34">
            <v>215</v>
          </cell>
          <cell r="R34">
            <v>215</v>
          </cell>
          <cell r="S34">
            <v>215</v>
          </cell>
          <cell r="T34">
            <v>215</v>
          </cell>
          <cell r="U34">
            <v>215</v>
          </cell>
          <cell r="V34">
            <v>215</v>
          </cell>
          <cell r="W34">
            <v>180</v>
          </cell>
          <cell r="X34">
            <v>139</v>
          </cell>
          <cell r="Y34">
            <v>127.9</v>
          </cell>
        </row>
        <row r="35">
          <cell r="B35">
            <v>346</v>
          </cell>
          <cell r="C35">
            <v>344</v>
          </cell>
          <cell r="D35">
            <v>268.39999999999998</v>
          </cell>
          <cell r="E35">
            <v>206.78800000000001</v>
          </cell>
          <cell r="F35">
            <v>200.94399999999999</v>
          </cell>
          <cell r="G35">
            <v>200.93</v>
          </cell>
          <cell r="H35">
            <v>265.24900000000002</v>
          </cell>
          <cell r="I35">
            <v>320</v>
          </cell>
          <cell r="J35">
            <v>320</v>
          </cell>
          <cell r="K35">
            <v>320</v>
          </cell>
          <cell r="L35">
            <v>280</v>
          </cell>
          <cell r="M35">
            <v>270</v>
          </cell>
          <cell r="N35">
            <v>240</v>
          </cell>
          <cell r="O35">
            <v>240</v>
          </cell>
          <cell r="P35">
            <v>240</v>
          </cell>
          <cell r="Q35">
            <v>240</v>
          </cell>
          <cell r="R35">
            <v>250</v>
          </cell>
          <cell r="S35">
            <v>250</v>
          </cell>
          <cell r="T35">
            <v>250</v>
          </cell>
          <cell r="U35">
            <v>250</v>
          </cell>
          <cell r="V35">
            <v>320</v>
          </cell>
          <cell r="W35">
            <v>328</v>
          </cell>
          <cell r="X35">
            <v>339</v>
          </cell>
          <cell r="Y35">
            <v>344</v>
          </cell>
        </row>
        <row r="36">
          <cell r="B36">
            <v>335</v>
          </cell>
          <cell r="C36">
            <v>339</v>
          </cell>
          <cell r="D36">
            <v>285.60599999999999</v>
          </cell>
          <cell r="E36">
            <v>209.15299999999999</v>
          </cell>
          <cell r="F36">
            <v>201.876</v>
          </cell>
          <cell r="G36">
            <v>201.846</v>
          </cell>
          <cell r="H36">
            <v>272.03899999999999</v>
          </cell>
          <cell r="I36">
            <v>320</v>
          </cell>
          <cell r="J36">
            <v>320</v>
          </cell>
          <cell r="K36">
            <v>320</v>
          </cell>
          <cell r="L36">
            <v>270</v>
          </cell>
          <cell r="M36">
            <v>260</v>
          </cell>
          <cell r="N36">
            <v>230</v>
          </cell>
          <cell r="O36">
            <v>230</v>
          </cell>
          <cell r="P36">
            <v>230</v>
          </cell>
          <cell r="Q36">
            <v>230</v>
          </cell>
          <cell r="R36">
            <v>240</v>
          </cell>
          <cell r="S36">
            <v>240</v>
          </cell>
          <cell r="T36">
            <v>240</v>
          </cell>
          <cell r="U36">
            <v>240</v>
          </cell>
          <cell r="V36">
            <v>280.322</v>
          </cell>
          <cell r="W36">
            <v>296.44600000000003</v>
          </cell>
          <cell r="X36">
            <v>332</v>
          </cell>
          <cell r="Y36">
            <v>332</v>
          </cell>
        </row>
        <row r="38">
          <cell r="Q38">
            <v>150</v>
          </cell>
          <cell r="R38">
            <v>200</v>
          </cell>
          <cell r="S38">
            <v>200</v>
          </cell>
          <cell r="T38">
            <v>200</v>
          </cell>
          <cell r="U38">
            <v>200</v>
          </cell>
          <cell r="V38">
            <v>200</v>
          </cell>
          <cell r="W38">
            <v>200</v>
          </cell>
          <cell r="X38">
            <v>150</v>
          </cell>
        </row>
        <row r="39">
          <cell r="Q39">
            <v>160</v>
          </cell>
          <cell r="R39">
            <v>160</v>
          </cell>
          <cell r="S39">
            <v>160</v>
          </cell>
          <cell r="T39">
            <v>160</v>
          </cell>
          <cell r="U39">
            <v>160</v>
          </cell>
          <cell r="V39">
            <v>160</v>
          </cell>
          <cell r="W39">
            <v>160</v>
          </cell>
          <cell r="X39">
            <v>120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R42">
            <v>154</v>
          </cell>
          <cell r="S42">
            <v>340</v>
          </cell>
          <cell r="T42">
            <v>340</v>
          </cell>
          <cell r="U42">
            <v>340</v>
          </cell>
          <cell r="V42">
            <v>340</v>
          </cell>
          <cell r="W42">
            <v>340</v>
          </cell>
          <cell r="X42">
            <v>340</v>
          </cell>
        </row>
        <row r="43">
          <cell r="S43">
            <v>202</v>
          </cell>
          <cell r="T43">
            <v>205</v>
          </cell>
          <cell r="U43">
            <v>205</v>
          </cell>
          <cell r="V43">
            <v>205</v>
          </cell>
          <cell r="W43">
            <v>205</v>
          </cell>
        </row>
        <row r="44">
          <cell r="H44">
            <v>50</v>
          </cell>
          <cell r="I44">
            <v>51</v>
          </cell>
          <cell r="J44">
            <v>52</v>
          </cell>
          <cell r="K44">
            <v>52</v>
          </cell>
          <cell r="L44">
            <v>52</v>
          </cell>
          <cell r="M44">
            <v>52</v>
          </cell>
          <cell r="N44">
            <v>52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5">
          <cell r="T45">
            <v>100</v>
          </cell>
          <cell r="U45">
            <v>100</v>
          </cell>
          <cell r="V45">
            <v>100</v>
          </cell>
          <cell r="W45">
            <v>100</v>
          </cell>
        </row>
        <row r="46">
          <cell r="T46">
            <v>100</v>
          </cell>
          <cell r="U46">
            <v>100</v>
          </cell>
          <cell r="V46">
            <v>100</v>
          </cell>
          <cell r="W46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U51">
            <v>50</v>
          </cell>
          <cell r="V51">
            <v>50</v>
          </cell>
        </row>
        <row r="52"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95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5">
          <cell r="M55">
            <v>12</v>
          </cell>
          <cell r="N55">
            <v>12</v>
          </cell>
        </row>
        <row r="57">
          <cell r="B57">
            <v>513.72900000000004</v>
          </cell>
          <cell r="C57">
            <v>490.33199999999999</v>
          </cell>
          <cell r="D57">
            <v>492.01900000000001</v>
          </cell>
          <cell r="E57">
            <v>468.22800000000007</v>
          </cell>
          <cell r="F57">
            <v>442.70099999999985</v>
          </cell>
          <cell r="G57">
            <v>449.74599999999992</v>
          </cell>
          <cell r="H57">
            <v>603.89</v>
          </cell>
          <cell r="I57">
            <v>1075.566</v>
          </cell>
          <cell r="J57">
            <v>1644.6890000000001</v>
          </cell>
          <cell r="K57">
            <v>2141.38</v>
          </cell>
          <cell r="L57">
            <v>2509.7059999999997</v>
          </cell>
          <cell r="M57">
            <v>2746.1789999999996</v>
          </cell>
          <cell r="N57">
            <v>2881.9679999999998</v>
          </cell>
          <cell r="O57">
            <v>2907.3690000000006</v>
          </cell>
          <cell r="P57">
            <v>2748.9150000000004</v>
          </cell>
          <cell r="Q57">
            <v>2417.6200000000003</v>
          </cell>
          <cell r="R57">
            <v>1971.1119999999999</v>
          </cell>
          <cell r="S57">
            <v>1398.1929999999995</v>
          </cell>
          <cell r="T57">
            <v>821.27200000000028</v>
          </cell>
          <cell r="U57">
            <v>574.49099999999999</v>
          </cell>
          <cell r="V57">
            <v>498.29800000000006</v>
          </cell>
          <cell r="W57">
            <v>476.20199999999994</v>
          </cell>
          <cell r="X57">
            <v>432.28500000000003</v>
          </cell>
          <cell r="Y57">
            <v>400.85899999999992</v>
          </cell>
        </row>
        <row r="70">
          <cell r="B70">
            <v>260</v>
          </cell>
          <cell r="C70">
            <v>243</v>
          </cell>
          <cell r="D70">
            <v>262</v>
          </cell>
          <cell r="E70">
            <v>235</v>
          </cell>
          <cell r="F70">
            <v>222</v>
          </cell>
          <cell r="G70">
            <v>214</v>
          </cell>
          <cell r="H70">
            <v>241</v>
          </cell>
          <cell r="I70">
            <v>305</v>
          </cell>
          <cell r="J70">
            <v>253</v>
          </cell>
          <cell r="K70">
            <v>268</v>
          </cell>
          <cell r="L70">
            <v>292</v>
          </cell>
          <cell r="M70">
            <v>291</v>
          </cell>
          <cell r="N70">
            <v>285</v>
          </cell>
          <cell r="O70">
            <v>273</v>
          </cell>
          <cell r="P70">
            <v>211</v>
          </cell>
          <cell r="Q70">
            <v>196</v>
          </cell>
          <cell r="R70">
            <v>171</v>
          </cell>
          <cell r="S70">
            <v>213</v>
          </cell>
          <cell r="T70">
            <v>216</v>
          </cell>
          <cell r="U70">
            <v>334</v>
          </cell>
          <cell r="V70">
            <v>243</v>
          </cell>
          <cell r="W70">
            <v>329</v>
          </cell>
          <cell r="X70">
            <v>277</v>
          </cell>
          <cell r="Y70">
            <v>378</v>
          </cell>
        </row>
        <row r="71">
          <cell r="B71">
            <v>431</v>
          </cell>
          <cell r="C71">
            <v>444</v>
          </cell>
          <cell r="D71">
            <v>457</v>
          </cell>
          <cell r="E71">
            <v>444</v>
          </cell>
          <cell r="F71">
            <v>446</v>
          </cell>
          <cell r="G71">
            <v>446</v>
          </cell>
          <cell r="H71">
            <v>457</v>
          </cell>
          <cell r="I71">
            <v>443</v>
          </cell>
          <cell r="J71">
            <v>418</v>
          </cell>
          <cell r="K71">
            <v>407</v>
          </cell>
          <cell r="L71">
            <v>412</v>
          </cell>
          <cell r="M71">
            <v>388</v>
          </cell>
          <cell r="N71">
            <v>366</v>
          </cell>
          <cell r="O71">
            <v>365</v>
          </cell>
          <cell r="P71">
            <v>371</v>
          </cell>
          <cell r="Q71">
            <v>393</v>
          </cell>
          <cell r="R71">
            <v>422</v>
          </cell>
          <cell r="S71">
            <v>308</v>
          </cell>
          <cell r="T71">
            <v>298</v>
          </cell>
          <cell r="U71">
            <v>292</v>
          </cell>
          <cell r="V71">
            <v>333</v>
          </cell>
          <cell r="W71">
            <v>407</v>
          </cell>
          <cell r="X71">
            <v>436</v>
          </cell>
          <cell r="Y71">
            <v>451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660</v>
          </cell>
          <cell r="I72">
            <v>660</v>
          </cell>
          <cell r="J72">
            <v>608</v>
          </cell>
          <cell r="K72">
            <v>660</v>
          </cell>
          <cell r="L72">
            <v>660</v>
          </cell>
          <cell r="M72">
            <v>660</v>
          </cell>
          <cell r="N72">
            <v>660</v>
          </cell>
          <cell r="O72">
            <v>660</v>
          </cell>
          <cell r="P72">
            <v>660</v>
          </cell>
          <cell r="Q72">
            <v>660</v>
          </cell>
          <cell r="R72">
            <v>660</v>
          </cell>
          <cell r="S72">
            <v>660</v>
          </cell>
          <cell r="T72">
            <v>660</v>
          </cell>
          <cell r="U72">
            <v>660</v>
          </cell>
          <cell r="V72">
            <v>660</v>
          </cell>
          <cell r="W72">
            <v>660</v>
          </cell>
          <cell r="X72">
            <v>660</v>
          </cell>
          <cell r="Y72">
            <v>660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1009.47</v>
          </cell>
          <cell r="C62">
            <v>1036.4580000000001</v>
          </cell>
          <cell r="D62">
            <v>1034.3679999999999</v>
          </cell>
          <cell r="E62">
            <v>1024.3709999999999</v>
          </cell>
          <cell r="F62">
            <v>1028.3050000000001</v>
          </cell>
          <cell r="G62">
            <v>1011.513</v>
          </cell>
          <cell r="H62">
            <v>998.54900000000009</v>
          </cell>
          <cell r="I62">
            <v>979.60699999999997</v>
          </cell>
          <cell r="J62">
            <v>951.029</v>
          </cell>
          <cell r="K62">
            <v>912.79599999999994</v>
          </cell>
          <cell r="L62">
            <v>728.77099999999996</v>
          </cell>
          <cell r="M62">
            <v>419.298</v>
          </cell>
          <cell r="N62">
            <v>190.63200000000001</v>
          </cell>
          <cell r="O62">
            <v>149.39599999999999</v>
          </cell>
          <cell r="P62">
            <v>148.22999999999999</v>
          </cell>
          <cell r="Q62">
            <v>219.79499999999996</v>
          </cell>
          <cell r="R62">
            <v>198.928</v>
          </cell>
          <cell r="S62">
            <v>270.81799999999998</v>
          </cell>
          <cell r="T62">
            <v>276.63800000000003</v>
          </cell>
          <cell r="U62">
            <v>560.08999999999992</v>
          </cell>
          <cell r="V62">
            <v>661.48299999999995</v>
          </cell>
          <cell r="W62">
            <v>729.31799999999998</v>
          </cell>
          <cell r="X62">
            <v>841.16399999999987</v>
          </cell>
          <cell r="Y62">
            <v>544.11500000000001</v>
          </cell>
        </row>
        <row r="63">
          <cell r="B63">
            <v>1485.9829999999997</v>
          </cell>
          <cell r="C63">
            <v>1458.0910000000001</v>
          </cell>
          <cell r="D63">
            <v>1455.623</v>
          </cell>
          <cell r="E63">
            <v>1441.4109999999998</v>
          </cell>
          <cell r="F63">
            <v>1475.277</v>
          </cell>
          <cell r="G63">
            <v>1608.5830000000001</v>
          </cell>
          <cell r="H63">
            <v>1786.6879999999999</v>
          </cell>
          <cell r="I63">
            <v>1943.606</v>
          </cell>
          <cell r="J63">
            <v>2091.357</v>
          </cell>
          <cell r="K63">
            <v>2137.6099999999997</v>
          </cell>
          <cell r="L63">
            <v>2177.4129999999996</v>
          </cell>
          <cell r="M63">
            <v>2203.8440000000001</v>
          </cell>
          <cell r="N63">
            <v>2223.5249999999996</v>
          </cell>
          <cell r="O63">
            <v>2199.0299999999997</v>
          </cell>
          <cell r="P63">
            <v>2093.607</v>
          </cell>
          <cell r="Q63">
            <v>2079.9549999999999</v>
          </cell>
          <cell r="R63">
            <v>1998.8889999999999</v>
          </cell>
          <cell r="S63">
            <v>1911.2950000000001</v>
          </cell>
          <cell r="T63">
            <v>1819.2820000000002</v>
          </cell>
          <cell r="U63">
            <v>1732.08</v>
          </cell>
          <cell r="V63">
            <v>1614.0560000000003</v>
          </cell>
          <cell r="W63">
            <v>1532.4689999999998</v>
          </cell>
          <cell r="X63">
            <v>1486.2309999999998</v>
          </cell>
          <cell r="Y63">
            <v>1476.2260000000001</v>
          </cell>
        </row>
        <row r="64">
          <cell r="B64">
            <v>5037.4570000000003</v>
          </cell>
          <cell r="C64">
            <v>4686.5950000000003</v>
          </cell>
          <cell r="D64">
            <v>4547.1880000000001</v>
          </cell>
          <cell r="E64">
            <v>4350.6000000000004</v>
          </cell>
          <cell r="F64">
            <v>4227.7219999999998</v>
          </cell>
          <cell r="G64">
            <v>4101.5010000000002</v>
          </cell>
          <cell r="H64">
            <v>4328.37</v>
          </cell>
          <cell r="I64">
            <v>4884.7659999999996</v>
          </cell>
          <cell r="J64">
            <v>5648.9890000000005</v>
          </cell>
          <cell r="K64">
            <v>6082.7739999999994</v>
          </cell>
          <cell r="L64">
            <v>6457.9740000000002</v>
          </cell>
          <cell r="M64">
            <v>6814.3990000000003</v>
          </cell>
          <cell r="N64">
            <v>7070.1730000000007</v>
          </cell>
          <cell r="O64">
            <v>7107.14</v>
          </cell>
          <cell r="P64">
            <v>6992.7750000000015</v>
          </cell>
          <cell r="Q64">
            <v>6952.5670000000009</v>
          </cell>
          <cell r="R64">
            <v>6882.4920000000002</v>
          </cell>
          <cell r="S64">
            <v>6763.5630000000001</v>
          </cell>
          <cell r="T64">
            <v>6502.9249999999993</v>
          </cell>
          <cell r="U64">
            <v>6368.1659999999993</v>
          </cell>
          <cell r="V64">
            <v>6504.9710000000005</v>
          </cell>
          <cell r="W64">
            <v>6480.6189999999988</v>
          </cell>
          <cell r="X64">
            <v>5954.8559999999989</v>
          </cell>
          <cell r="Y64">
            <v>5549.308</v>
          </cell>
        </row>
        <row r="66">
          <cell r="B66">
            <v>157.5</v>
          </cell>
          <cell r="C66">
            <v>150</v>
          </cell>
          <cell r="D66">
            <v>141.5</v>
          </cell>
          <cell r="E66">
            <v>133.5</v>
          </cell>
          <cell r="F66">
            <v>131</v>
          </cell>
          <cell r="G66">
            <v>130.5</v>
          </cell>
          <cell r="H66">
            <v>139</v>
          </cell>
          <cell r="I66">
            <v>141</v>
          </cell>
          <cell r="J66">
            <v>152.5</v>
          </cell>
          <cell r="K66">
            <v>166.5</v>
          </cell>
          <cell r="L66">
            <v>181</v>
          </cell>
          <cell r="M66">
            <v>195</v>
          </cell>
          <cell r="N66">
            <v>206</v>
          </cell>
          <cell r="O66">
            <v>208.5</v>
          </cell>
          <cell r="P66">
            <v>206</v>
          </cell>
          <cell r="Q66">
            <v>202</v>
          </cell>
          <cell r="R66">
            <v>212.5</v>
          </cell>
          <cell r="S66">
            <v>217</v>
          </cell>
          <cell r="T66">
            <v>224</v>
          </cell>
          <cell r="U66">
            <v>219</v>
          </cell>
          <cell r="V66">
            <v>214.5</v>
          </cell>
          <cell r="W66">
            <v>202.5</v>
          </cell>
          <cell r="X66">
            <v>183</v>
          </cell>
          <cell r="Y66">
            <v>174.5</v>
          </cell>
        </row>
        <row r="70">
          <cell r="B70">
            <v>31.8</v>
          </cell>
          <cell r="C70">
            <v>120</v>
          </cell>
          <cell r="D70">
            <v>91</v>
          </cell>
          <cell r="E70">
            <v>67</v>
          </cell>
          <cell r="F70">
            <v>66</v>
          </cell>
          <cell r="G70">
            <v>71</v>
          </cell>
          <cell r="H70">
            <v>131</v>
          </cell>
          <cell r="I70">
            <v>190</v>
          </cell>
          <cell r="J70">
            <v>27.545999999999999</v>
          </cell>
          <cell r="K70">
            <v>47</v>
          </cell>
          <cell r="L70">
            <v>50</v>
          </cell>
          <cell r="M70">
            <v>50</v>
          </cell>
          <cell r="N70">
            <v>50</v>
          </cell>
          <cell r="O70">
            <v>50</v>
          </cell>
          <cell r="P70">
            <v>50</v>
          </cell>
          <cell r="Q70">
            <v>15</v>
          </cell>
          <cell r="R70">
            <v>15</v>
          </cell>
          <cell r="W70">
            <v>114.551</v>
          </cell>
        </row>
        <row r="71">
          <cell r="B71">
            <v>12.908000000000001</v>
          </cell>
          <cell r="C71">
            <v>23</v>
          </cell>
          <cell r="D71">
            <v>9</v>
          </cell>
          <cell r="E71">
            <v>7</v>
          </cell>
          <cell r="F71">
            <v>7</v>
          </cell>
          <cell r="G71">
            <v>7</v>
          </cell>
          <cell r="H71">
            <v>13</v>
          </cell>
          <cell r="I71">
            <v>62</v>
          </cell>
          <cell r="J71">
            <v>14.904</v>
          </cell>
          <cell r="K71">
            <v>7</v>
          </cell>
          <cell r="L71">
            <v>7</v>
          </cell>
          <cell r="M71">
            <v>7</v>
          </cell>
          <cell r="N71">
            <v>7</v>
          </cell>
          <cell r="O71">
            <v>7</v>
          </cell>
          <cell r="P71">
            <v>7</v>
          </cell>
          <cell r="Q71">
            <v>7</v>
          </cell>
          <cell r="R71">
            <v>7</v>
          </cell>
          <cell r="S71">
            <v>7</v>
          </cell>
          <cell r="T71">
            <v>7</v>
          </cell>
          <cell r="U71">
            <v>7</v>
          </cell>
          <cell r="V71">
            <v>7</v>
          </cell>
          <cell r="W71">
            <v>39.917000000000002</v>
          </cell>
          <cell r="X71">
            <v>7</v>
          </cell>
          <cell r="Y71">
            <v>7</v>
          </cell>
        </row>
      </sheetData>
      <sheetData sheetId="18">
        <row r="7">
          <cell r="B7">
            <v>200.08</v>
          </cell>
          <cell r="C7">
            <v>190.01</v>
          </cell>
          <cell r="D7">
            <v>134.93</v>
          </cell>
          <cell r="E7">
            <v>108.58</v>
          </cell>
          <cell r="F7">
            <v>105.3</v>
          </cell>
          <cell r="G7">
            <v>105.1</v>
          </cell>
          <cell r="H7">
            <v>141.11000000000001</v>
          </cell>
          <cell r="I7">
            <v>199</v>
          </cell>
          <cell r="J7">
            <v>200.09</v>
          </cell>
          <cell r="K7">
            <v>205</v>
          </cell>
          <cell r="L7">
            <v>205</v>
          </cell>
          <cell r="M7">
            <v>205</v>
          </cell>
          <cell r="N7">
            <v>205</v>
          </cell>
          <cell r="O7">
            <v>205</v>
          </cell>
          <cell r="P7">
            <v>205</v>
          </cell>
          <cell r="Q7">
            <v>205</v>
          </cell>
          <cell r="R7">
            <v>205</v>
          </cell>
          <cell r="S7">
            <v>205</v>
          </cell>
          <cell r="T7">
            <v>205</v>
          </cell>
          <cell r="U7">
            <v>205</v>
          </cell>
          <cell r="V7">
            <v>205</v>
          </cell>
          <cell r="W7">
            <v>200.06</v>
          </cell>
          <cell r="X7">
            <v>205</v>
          </cell>
          <cell r="Y7">
            <v>205</v>
          </cell>
        </row>
      </sheetData>
      <sheetData sheetId="19"/>
      <sheetData sheetId="20"/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44410</v>
          </cell>
        </row>
        <row r="4">
          <cell r="B4">
            <v>44410</v>
          </cell>
        </row>
        <row r="5">
          <cell r="B5">
            <v>44410</v>
          </cell>
        </row>
        <row r="6">
          <cell r="B6">
            <v>44410</v>
          </cell>
        </row>
        <row r="7">
          <cell r="B7">
            <v>44410</v>
          </cell>
        </row>
        <row r="8">
          <cell r="B8">
            <v>44410</v>
          </cell>
        </row>
        <row r="9">
          <cell r="B9">
            <v>44410</v>
          </cell>
        </row>
        <row r="10">
          <cell r="B10">
            <v>44410</v>
          </cell>
        </row>
        <row r="11">
          <cell r="B11">
            <v>44410</v>
          </cell>
        </row>
        <row r="12">
          <cell r="B12">
            <v>44410</v>
          </cell>
        </row>
        <row r="13">
          <cell r="B13">
            <v>44410</v>
          </cell>
        </row>
        <row r="14">
          <cell r="B14">
            <v>44410</v>
          </cell>
        </row>
        <row r="15">
          <cell r="B15">
            <v>44410</v>
          </cell>
        </row>
        <row r="16">
          <cell r="B16">
            <v>44410</v>
          </cell>
        </row>
      </sheetData>
      <sheetData sheetId="41">
        <row r="2">
          <cell r="C2">
            <v>44413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911.06029999999998</v>
          </cell>
          <cell r="J12">
            <v>911.06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34.8232</v>
          </cell>
          <cell r="J22">
            <v>34.823</v>
          </cell>
          <cell r="K22">
            <v>34.823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167.49760000000001</v>
          </cell>
          <cell r="J25">
            <v>167.49799999999999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266.0684</v>
          </cell>
          <cell r="J27">
            <v>266.06799999999998</v>
          </cell>
          <cell r="K27">
            <v>266.06799999999998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7735.1180000000013</v>
      </c>
      <c r="C4" s="18">
        <v>7474.1439999999993</v>
      </c>
      <c r="D4" s="18">
        <v>7278.6789999999992</v>
      </c>
      <c r="E4" s="18">
        <v>7023.8820000000014</v>
      </c>
      <c r="F4" s="18">
        <v>6935.3040000000028</v>
      </c>
      <c r="G4" s="18">
        <v>6930.0970000000007</v>
      </c>
      <c r="H4" s="18">
        <v>7396.607</v>
      </c>
      <c r="I4" s="18">
        <v>8200.9789999999994</v>
      </c>
      <c r="J4" s="18">
        <v>8886.3080000000009</v>
      </c>
      <c r="K4" s="18">
        <v>9353.6799999999985</v>
      </c>
      <c r="L4" s="18">
        <v>9602.157999999994</v>
      </c>
      <c r="M4" s="18">
        <v>9689.5409999999974</v>
      </c>
      <c r="N4" s="18">
        <v>9747.33</v>
      </c>
      <c r="O4" s="18">
        <v>9721.0659999999989</v>
      </c>
      <c r="P4" s="18">
        <v>9497.6119999999974</v>
      </c>
      <c r="Q4" s="18">
        <v>9476.3170000000064</v>
      </c>
      <c r="R4" s="18">
        <v>9314.8089999999993</v>
      </c>
      <c r="S4" s="18">
        <v>9169.6759999999995</v>
      </c>
      <c r="T4" s="18">
        <v>8829.8449999999957</v>
      </c>
      <c r="U4" s="18">
        <v>8886.3360000000011</v>
      </c>
      <c r="V4" s="18">
        <v>9002.0099999999984</v>
      </c>
      <c r="W4" s="18">
        <v>9099.3739999999998</v>
      </c>
      <c r="X4" s="18">
        <v>8472.2510000000002</v>
      </c>
      <c r="Y4" s="18">
        <v>7751.1489999999985</v>
      </c>
      <c r="Z4" s="19"/>
      <c r="AA4" s="20">
        <f>SUM(B4:Z4)</f>
        <v>205474.27200000003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200.08</v>
      </c>
      <c r="C7" s="28">
        <v>190.01</v>
      </c>
      <c r="D7" s="28">
        <v>134.93</v>
      </c>
      <c r="E7" s="28">
        <v>108.58</v>
      </c>
      <c r="F7" s="28">
        <v>105.3</v>
      </c>
      <c r="G7" s="28">
        <v>105.1</v>
      </c>
      <c r="H7" s="28">
        <v>141.11000000000001</v>
      </c>
      <c r="I7" s="28">
        <v>199</v>
      </c>
      <c r="J7" s="28">
        <v>200.09</v>
      </c>
      <c r="K7" s="28">
        <v>205</v>
      </c>
      <c r="L7" s="28">
        <v>205</v>
      </c>
      <c r="M7" s="28">
        <v>205</v>
      </c>
      <c r="N7" s="28">
        <v>205</v>
      </c>
      <c r="O7" s="28">
        <v>205</v>
      </c>
      <c r="P7" s="28">
        <v>205</v>
      </c>
      <c r="Q7" s="28">
        <v>205</v>
      </c>
      <c r="R7" s="28">
        <v>205</v>
      </c>
      <c r="S7" s="28">
        <v>205</v>
      </c>
      <c r="T7" s="28">
        <v>205</v>
      </c>
      <c r="U7" s="28">
        <v>205</v>
      </c>
      <c r="V7" s="28">
        <v>205</v>
      </c>
      <c r="W7" s="28">
        <v>200.06</v>
      </c>
      <c r="X7" s="28">
        <v>205</v>
      </c>
      <c r="Y7" s="28">
        <v>205</v>
      </c>
      <c r="Z7" s="29"/>
      <c r="AA7" s="30">
        <f>IF(SUM(GR_MAINLAND_MCP_SUM_SELL)&lt;&gt;0,AVERAGEIF(GR_MAINLAND_MCP_SUM_SELL,"&lt;&gt;"""),"")</f>
        <v>185.59416666666667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1390</v>
      </c>
      <c r="C10" s="42">
        <v>1390</v>
      </c>
      <c r="D10" s="42">
        <v>1308</v>
      </c>
      <c r="E10" s="42">
        <v>1275</v>
      </c>
      <c r="F10" s="42">
        <v>1223.5810000000001</v>
      </c>
      <c r="G10" s="42">
        <v>1191.1979999999999</v>
      </c>
      <c r="H10" s="42">
        <v>1308</v>
      </c>
      <c r="I10" s="42">
        <v>1390</v>
      </c>
      <c r="J10" s="42">
        <v>1390</v>
      </c>
      <c r="K10" s="42">
        <v>1390</v>
      </c>
      <c r="L10" s="42">
        <v>1390</v>
      </c>
      <c r="M10" s="42">
        <v>1390</v>
      </c>
      <c r="N10" s="42">
        <v>1390</v>
      </c>
      <c r="O10" s="42">
        <v>1390</v>
      </c>
      <c r="P10" s="42">
        <v>1390</v>
      </c>
      <c r="Q10" s="42">
        <v>1390</v>
      </c>
      <c r="R10" s="42">
        <v>1390</v>
      </c>
      <c r="S10" s="42">
        <v>1390</v>
      </c>
      <c r="T10" s="42">
        <v>1390</v>
      </c>
      <c r="U10" s="42">
        <v>1390</v>
      </c>
      <c r="V10" s="42">
        <v>1390</v>
      </c>
      <c r="W10" s="42">
        <v>1390</v>
      </c>
      <c r="X10" s="42">
        <v>1390</v>
      </c>
      <c r="Y10" s="42">
        <v>1390</v>
      </c>
      <c r="Z10" s="43"/>
      <c r="AA10" s="44">
        <f>SUM(B10:Z10)</f>
        <v>32715.779000000002</v>
      </c>
    </row>
    <row r="11" spans="1:27" ht="24.95" customHeight="1" x14ac:dyDescent="0.2">
      <c r="A11" s="45" t="s">
        <v>7</v>
      </c>
      <c r="B11" s="46">
        <v>4316.3890000000001</v>
      </c>
      <c r="C11" s="47">
        <v>4082.8119999999999</v>
      </c>
      <c r="D11" s="47">
        <v>3935.66</v>
      </c>
      <c r="E11" s="47">
        <v>3777.6540000000005</v>
      </c>
      <c r="F11" s="47">
        <v>3751.0219999999999</v>
      </c>
      <c r="G11" s="47">
        <v>3749.1530000000002</v>
      </c>
      <c r="H11" s="47">
        <v>3894.7170000000001</v>
      </c>
      <c r="I11" s="47">
        <v>4044.4130000000005</v>
      </c>
      <c r="J11" s="47">
        <v>4288.6190000000006</v>
      </c>
      <c r="K11" s="47">
        <v>4229.3</v>
      </c>
      <c r="L11" s="47">
        <v>4080.4520000000002</v>
      </c>
      <c r="M11" s="47">
        <v>4024.3620000000001</v>
      </c>
      <c r="N11" s="47">
        <v>3955.3620000000001</v>
      </c>
      <c r="O11" s="47">
        <v>3935.6970000000001</v>
      </c>
      <c r="P11" s="47">
        <v>3926.6970000000001</v>
      </c>
      <c r="Q11" s="47">
        <v>3919.6970000000001</v>
      </c>
      <c r="R11" s="47">
        <v>3942.6970000000001</v>
      </c>
      <c r="S11" s="47">
        <v>3974.4830000000002</v>
      </c>
      <c r="T11" s="47">
        <v>4015.5729999999999</v>
      </c>
      <c r="U11" s="47">
        <v>4056.8450000000003</v>
      </c>
      <c r="V11" s="47">
        <v>4248.7119999999995</v>
      </c>
      <c r="W11" s="47">
        <v>4258.1720000000005</v>
      </c>
      <c r="X11" s="47">
        <v>4292.9660000000003</v>
      </c>
      <c r="Y11" s="47">
        <v>4281.29</v>
      </c>
      <c r="Z11" s="48"/>
      <c r="AA11" s="49">
        <f>SUM(B11:Z11)</f>
        <v>96982.744000000021</v>
      </c>
    </row>
    <row r="12" spans="1:27" ht="24.95" customHeight="1" x14ac:dyDescent="0.2">
      <c r="A12" s="45" t="s">
        <v>8</v>
      </c>
      <c r="B12" s="46">
        <v>114</v>
      </c>
      <c r="C12" s="47">
        <v>114</v>
      </c>
      <c r="D12" s="47">
        <v>114</v>
      </c>
      <c r="E12" s="47">
        <v>114</v>
      </c>
      <c r="F12" s="47">
        <v>140</v>
      </c>
      <c r="G12" s="47">
        <v>170</v>
      </c>
      <c r="H12" s="47">
        <v>182</v>
      </c>
      <c r="I12" s="47">
        <v>233</v>
      </c>
      <c r="J12" s="47">
        <v>234</v>
      </c>
      <c r="K12" s="47">
        <v>208</v>
      </c>
      <c r="L12" s="47">
        <v>208</v>
      </c>
      <c r="M12" s="47">
        <v>140</v>
      </c>
      <c r="N12" s="47">
        <v>159</v>
      </c>
      <c r="O12" s="47">
        <v>140</v>
      </c>
      <c r="P12" s="47">
        <v>140</v>
      </c>
      <c r="Q12" s="47">
        <v>450</v>
      </c>
      <c r="R12" s="47">
        <v>708</v>
      </c>
      <c r="S12" s="47">
        <v>1176</v>
      </c>
      <c r="T12" s="47">
        <v>1379</v>
      </c>
      <c r="U12" s="47">
        <v>1529</v>
      </c>
      <c r="V12" s="47">
        <v>1579</v>
      </c>
      <c r="W12" s="47">
        <v>1529</v>
      </c>
      <c r="X12" s="47">
        <v>934</v>
      </c>
      <c r="Y12" s="47">
        <v>140</v>
      </c>
      <c r="Z12" s="48"/>
      <c r="AA12" s="49">
        <f>SUM(B12:Z12)</f>
        <v>11834</v>
      </c>
    </row>
    <row r="13" spans="1:27" ht="24.95" customHeight="1" x14ac:dyDescent="0.2">
      <c r="A13" s="50" t="s">
        <v>9</v>
      </c>
      <c r="B13" s="51">
        <v>513.72900000000004</v>
      </c>
      <c r="C13" s="52">
        <v>490.33199999999999</v>
      </c>
      <c r="D13" s="52">
        <v>492.01900000000001</v>
      </c>
      <c r="E13" s="52">
        <v>468.22800000000007</v>
      </c>
      <c r="F13" s="52">
        <v>442.70099999999985</v>
      </c>
      <c r="G13" s="52">
        <v>449.74599999999992</v>
      </c>
      <c r="H13" s="52">
        <v>603.89</v>
      </c>
      <c r="I13" s="52">
        <v>1075.566</v>
      </c>
      <c r="J13" s="52">
        <v>1644.6890000000001</v>
      </c>
      <c r="K13" s="52">
        <v>2141.38</v>
      </c>
      <c r="L13" s="52">
        <v>2509.7059999999997</v>
      </c>
      <c r="M13" s="52">
        <v>2746.1789999999996</v>
      </c>
      <c r="N13" s="52">
        <v>2881.9679999999998</v>
      </c>
      <c r="O13" s="52">
        <v>2907.3690000000006</v>
      </c>
      <c r="P13" s="52">
        <v>2748.9150000000004</v>
      </c>
      <c r="Q13" s="52">
        <v>2417.6200000000003</v>
      </c>
      <c r="R13" s="52">
        <v>1971.1119999999999</v>
      </c>
      <c r="S13" s="52">
        <v>1398.1929999999995</v>
      </c>
      <c r="T13" s="52">
        <v>821.27200000000028</v>
      </c>
      <c r="U13" s="52">
        <v>574.49099999999999</v>
      </c>
      <c r="V13" s="52">
        <v>498.29800000000006</v>
      </c>
      <c r="W13" s="52">
        <v>476.20199999999994</v>
      </c>
      <c r="X13" s="52">
        <v>432.28500000000003</v>
      </c>
      <c r="Y13" s="52">
        <v>400.85899999999992</v>
      </c>
      <c r="Z13" s="53"/>
      <c r="AA13" s="54">
        <f>SUM(B13:Z13)</f>
        <v>31106.749000000003</v>
      </c>
    </row>
    <row r="14" spans="1:27" ht="30" customHeight="1" thickBot="1" x14ac:dyDescent="0.25">
      <c r="A14" s="55" t="s">
        <v>10</v>
      </c>
      <c r="B14" s="56">
        <f>IF(LEN(B$2)&gt;0,SUM(B10:B13),"")</f>
        <v>6334.1180000000004</v>
      </c>
      <c r="C14" s="57">
        <f t="shared" ref="C14:Z14" si="0">IF(LEN(C$2)&gt;0,SUM(C10:C13),"")</f>
        <v>6077.1440000000002</v>
      </c>
      <c r="D14" s="57">
        <f t="shared" si="0"/>
        <v>5849.6790000000001</v>
      </c>
      <c r="E14" s="57">
        <f t="shared" si="0"/>
        <v>5634.8820000000005</v>
      </c>
      <c r="F14" s="57">
        <f t="shared" si="0"/>
        <v>5557.3040000000001</v>
      </c>
      <c r="G14" s="57">
        <f t="shared" si="0"/>
        <v>5560.0970000000007</v>
      </c>
      <c r="H14" s="57">
        <f t="shared" si="0"/>
        <v>5988.6070000000009</v>
      </c>
      <c r="I14" s="57">
        <f t="shared" si="0"/>
        <v>6742.9790000000003</v>
      </c>
      <c r="J14" s="57">
        <f t="shared" si="0"/>
        <v>7557.3080000000009</v>
      </c>
      <c r="K14" s="57">
        <f t="shared" si="0"/>
        <v>7968.68</v>
      </c>
      <c r="L14" s="57">
        <f t="shared" si="0"/>
        <v>8188.1579999999994</v>
      </c>
      <c r="M14" s="57">
        <f t="shared" si="0"/>
        <v>8300.5409999999993</v>
      </c>
      <c r="N14" s="57">
        <f t="shared" si="0"/>
        <v>8386.33</v>
      </c>
      <c r="O14" s="57">
        <f t="shared" si="0"/>
        <v>8373.0660000000007</v>
      </c>
      <c r="P14" s="57">
        <f t="shared" si="0"/>
        <v>8205.612000000001</v>
      </c>
      <c r="Q14" s="57">
        <f t="shared" si="0"/>
        <v>8177.3170000000009</v>
      </c>
      <c r="R14" s="57">
        <f t="shared" si="0"/>
        <v>8011.8090000000002</v>
      </c>
      <c r="S14" s="57">
        <f t="shared" si="0"/>
        <v>7938.6759999999995</v>
      </c>
      <c r="T14" s="57">
        <f t="shared" si="0"/>
        <v>7605.8450000000003</v>
      </c>
      <c r="U14" s="57">
        <f t="shared" si="0"/>
        <v>7550.3360000000002</v>
      </c>
      <c r="V14" s="57">
        <f t="shared" si="0"/>
        <v>7716.0099999999993</v>
      </c>
      <c r="W14" s="57">
        <f t="shared" si="0"/>
        <v>7653.3740000000007</v>
      </c>
      <c r="X14" s="57">
        <f t="shared" si="0"/>
        <v>7049.2510000000002</v>
      </c>
      <c r="Y14" s="57">
        <f t="shared" si="0"/>
        <v>6212.1489999999994</v>
      </c>
      <c r="Z14" s="58" t="str">
        <f t="shared" si="0"/>
        <v/>
      </c>
      <c r="AA14" s="59">
        <f>SUM(AA9:AA13)</f>
        <v>172639.27200000003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937.9</v>
      </c>
      <c r="C25" s="67">
        <v>929.9</v>
      </c>
      <c r="D25" s="67">
        <v>923.9</v>
      </c>
      <c r="E25" s="67">
        <v>888.9</v>
      </c>
      <c r="F25" s="67">
        <v>907.9</v>
      </c>
      <c r="G25" s="67">
        <v>946.9</v>
      </c>
      <c r="H25" s="67">
        <v>1098.9000000000001</v>
      </c>
      <c r="I25" s="67">
        <v>1565.9</v>
      </c>
      <c r="J25" s="67">
        <v>2003.9</v>
      </c>
      <c r="K25" s="67">
        <v>2347.9</v>
      </c>
      <c r="L25" s="67">
        <v>2639.9</v>
      </c>
      <c r="M25" s="67">
        <v>2724.9</v>
      </c>
      <c r="N25" s="67">
        <v>2825.9</v>
      </c>
      <c r="O25" s="67">
        <v>2795.9</v>
      </c>
      <c r="P25" s="67">
        <v>2628.9</v>
      </c>
      <c r="Q25" s="67">
        <v>2687.9</v>
      </c>
      <c r="R25" s="67">
        <v>2592.9</v>
      </c>
      <c r="S25" s="67">
        <v>2481.9</v>
      </c>
      <c r="T25" s="67">
        <v>2263.9</v>
      </c>
      <c r="U25" s="67">
        <v>2250.9</v>
      </c>
      <c r="V25" s="67">
        <v>2269.9</v>
      </c>
      <c r="W25" s="67">
        <v>2220.9</v>
      </c>
      <c r="X25" s="67">
        <v>1763.9</v>
      </c>
      <c r="Y25" s="67">
        <v>964.9</v>
      </c>
      <c r="Z25" s="68"/>
      <c r="AA25" s="69">
        <f>SUM(B25:Z25)</f>
        <v>45664.600000000013</v>
      </c>
    </row>
    <row r="26" spans="1:27" ht="24.95" customHeight="1" x14ac:dyDescent="0.2">
      <c r="A26" s="70" t="s">
        <v>20</v>
      </c>
      <c r="B26" s="71">
        <v>2388.2179999999998</v>
      </c>
      <c r="C26" s="72">
        <v>2135.2440000000001</v>
      </c>
      <c r="D26" s="72">
        <v>1945.779</v>
      </c>
      <c r="E26" s="72">
        <v>1725.982</v>
      </c>
      <c r="F26" s="72">
        <v>1618.404</v>
      </c>
      <c r="G26" s="72">
        <v>1574.1969999999999</v>
      </c>
      <c r="H26" s="72">
        <v>1877.607</v>
      </c>
      <c r="I26" s="72">
        <v>2178.9789999999998</v>
      </c>
      <c r="J26" s="72">
        <v>2448.308</v>
      </c>
      <c r="K26" s="72">
        <v>2524.6799999999998</v>
      </c>
      <c r="L26" s="72">
        <v>2481.1579999999999</v>
      </c>
      <c r="M26" s="72">
        <v>2488.5410000000002</v>
      </c>
      <c r="N26" s="72">
        <v>2450.33</v>
      </c>
      <c r="O26" s="72">
        <v>2454.0659999999998</v>
      </c>
      <c r="P26" s="72">
        <v>2397.6120000000001</v>
      </c>
      <c r="Q26" s="72">
        <v>2317.317</v>
      </c>
      <c r="R26" s="72">
        <v>2250.8090000000002</v>
      </c>
      <c r="S26" s="72">
        <v>2210.6759999999999</v>
      </c>
      <c r="T26" s="72">
        <v>2081.8449999999998</v>
      </c>
      <c r="U26" s="72">
        <v>2144.3359999999998</v>
      </c>
      <c r="V26" s="72">
        <v>2238.0100000000002</v>
      </c>
      <c r="W26" s="72">
        <v>2417.3739999999998</v>
      </c>
      <c r="X26" s="72">
        <v>2288.2510000000002</v>
      </c>
      <c r="Y26" s="72">
        <v>2386.2489999999998</v>
      </c>
      <c r="Z26" s="73"/>
      <c r="AA26" s="74">
        <f>SUM(B26:Z26)</f>
        <v>53023.972000000009</v>
      </c>
    </row>
    <row r="27" spans="1:27" ht="24.95" customHeight="1" x14ac:dyDescent="0.2">
      <c r="A27" s="77" t="s">
        <v>21</v>
      </c>
      <c r="B27" s="75">
        <v>3809</v>
      </c>
      <c r="C27" s="76">
        <v>3809</v>
      </c>
      <c r="D27" s="76">
        <v>3809</v>
      </c>
      <c r="E27" s="76">
        <v>3809</v>
      </c>
      <c r="F27" s="76">
        <v>3809</v>
      </c>
      <c r="G27" s="76">
        <v>3809</v>
      </c>
      <c r="H27" s="76">
        <v>3820.1</v>
      </c>
      <c r="I27" s="76">
        <v>3856.1</v>
      </c>
      <c r="J27" s="76">
        <v>3886.1</v>
      </c>
      <c r="K27" s="76">
        <v>3881.1</v>
      </c>
      <c r="L27" s="76">
        <v>3881.1</v>
      </c>
      <c r="M27" s="76">
        <v>3876.1</v>
      </c>
      <c r="N27" s="76">
        <v>3871.1</v>
      </c>
      <c r="O27" s="76">
        <v>3871.1</v>
      </c>
      <c r="P27" s="76">
        <v>3871.1</v>
      </c>
      <c r="Q27" s="76">
        <v>3871.1</v>
      </c>
      <c r="R27" s="76">
        <v>3871.1</v>
      </c>
      <c r="S27" s="76">
        <v>3877.1</v>
      </c>
      <c r="T27" s="76">
        <v>3884.1</v>
      </c>
      <c r="U27" s="76">
        <v>3891.1</v>
      </c>
      <c r="V27" s="76">
        <v>3894.1</v>
      </c>
      <c r="W27" s="76">
        <v>3861.1</v>
      </c>
      <c r="X27" s="76">
        <v>3820.1</v>
      </c>
      <c r="Y27" s="76">
        <v>3800</v>
      </c>
      <c r="Z27" s="78"/>
      <c r="AA27" s="79">
        <f>SUM(B27:Z27)</f>
        <v>92437.700000000012</v>
      </c>
    </row>
    <row r="28" spans="1:27" ht="30" customHeight="1" thickBot="1" x14ac:dyDescent="0.25">
      <c r="A28" s="55" t="s">
        <v>22</v>
      </c>
      <c r="B28" s="56">
        <f>IF(LEN(B$2)&gt;0,SUM(B25:B27),"")</f>
        <v>7135.1180000000004</v>
      </c>
      <c r="C28" s="57">
        <f t="shared" ref="C28:Z28" si="2">IF(LEN(C$2)&gt;0,SUM(C25:C27),"")</f>
        <v>6874.1440000000002</v>
      </c>
      <c r="D28" s="57">
        <f t="shared" si="2"/>
        <v>6678.6790000000001</v>
      </c>
      <c r="E28" s="57">
        <f t="shared" si="2"/>
        <v>6423.8819999999996</v>
      </c>
      <c r="F28" s="57">
        <f t="shared" si="2"/>
        <v>6335.3040000000001</v>
      </c>
      <c r="G28" s="57">
        <f t="shared" si="2"/>
        <v>6330.0969999999998</v>
      </c>
      <c r="H28" s="57">
        <f t="shared" si="2"/>
        <v>6796.607</v>
      </c>
      <c r="I28" s="57">
        <f t="shared" si="2"/>
        <v>7600.9789999999994</v>
      </c>
      <c r="J28" s="57">
        <f t="shared" si="2"/>
        <v>8338.3080000000009</v>
      </c>
      <c r="K28" s="57">
        <f t="shared" si="2"/>
        <v>8753.68</v>
      </c>
      <c r="L28" s="57">
        <f t="shared" si="2"/>
        <v>9002.1579999999994</v>
      </c>
      <c r="M28" s="57">
        <f t="shared" si="2"/>
        <v>9089.5410000000011</v>
      </c>
      <c r="N28" s="57">
        <f t="shared" si="2"/>
        <v>9147.33</v>
      </c>
      <c r="O28" s="57">
        <f t="shared" si="2"/>
        <v>9121.0660000000007</v>
      </c>
      <c r="P28" s="57">
        <f t="shared" si="2"/>
        <v>8897.612000000001</v>
      </c>
      <c r="Q28" s="57">
        <f t="shared" si="2"/>
        <v>8876.3170000000009</v>
      </c>
      <c r="R28" s="57">
        <f t="shared" si="2"/>
        <v>8714.8090000000011</v>
      </c>
      <c r="S28" s="57">
        <f t="shared" si="2"/>
        <v>8569.6759999999995</v>
      </c>
      <c r="T28" s="57">
        <f t="shared" si="2"/>
        <v>8229.8449999999993</v>
      </c>
      <c r="U28" s="57">
        <f t="shared" si="2"/>
        <v>8286.3359999999993</v>
      </c>
      <c r="V28" s="57">
        <f t="shared" si="2"/>
        <v>8402.01</v>
      </c>
      <c r="W28" s="57">
        <f t="shared" si="2"/>
        <v>8499.3739999999998</v>
      </c>
      <c r="X28" s="57">
        <f t="shared" si="2"/>
        <v>7872.2510000000002</v>
      </c>
      <c r="Y28" s="57">
        <f t="shared" si="2"/>
        <v>7151.1489999999994</v>
      </c>
      <c r="Z28" s="58" t="str">
        <f t="shared" si="2"/>
        <v/>
      </c>
      <c r="AA28" s="59">
        <f>SUM(AA25:AA27)</f>
        <v>191126.27200000003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260</v>
      </c>
      <c r="C31" s="90">
        <v>243</v>
      </c>
      <c r="D31" s="90">
        <v>262</v>
      </c>
      <c r="E31" s="90">
        <v>235</v>
      </c>
      <c r="F31" s="90">
        <v>222</v>
      </c>
      <c r="G31" s="90">
        <v>214</v>
      </c>
      <c r="H31" s="90">
        <v>241</v>
      </c>
      <c r="I31" s="90">
        <v>305</v>
      </c>
      <c r="J31" s="90">
        <v>253</v>
      </c>
      <c r="K31" s="90">
        <v>268</v>
      </c>
      <c r="L31" s="90">
        <v>292</v>
      </c>
      <c r="M31" s="90">
        <v>291</v>
      </c>
      <c r="N31" s="90">
        <v>285</v>
      </c>
      <c r="O31" s="90">
        <v>273</v>
      </c>
      <c r="P31" s="90">
        <v>211</v>
      </c>
      <c r="Q31" s="90">
        <v>196</v>
      </c>
      <c r="R31" s="90">
        <v>171</v>
      </c>
      <c r="S31" s="90">
        <v>213</v>
      </c>
      <c r="T31" s="90">
        <v>216</v>
      </c>
      <c r="U31" s="90">
        <v>334</v>
      </c>
      <c r="V31" s="90">
        <v>243</v>
      </c>
      <c r="W31" s="90">
        <v>329</v>
      </c>
      <c r="X31" s="90">
        <v>277</v>
      </c>
      <c r="Y31" s="90">
        <v>378</v>
      </c>
      <c r="Z31" s="91"/>
      <c r="AA31" s="69">
        <f t="shared" ref="AA31:AA36" si="3">SUM(B31:Z31)</f>
        <v>6212</v>
      </c>
    </row>
    <row r="32" spans="1:27" ht="24.95" customHeight="1" x14ac:dyDescent="0.2">
      <c r="A32" s="92" t="s">
        <v>25</v>
      </c>
      <c r="B32" s="93">
        <v>431</v>
      </c>
      <c r="C32" s="94">
        <v>444</v>
      </c>
      <c r="D32" s="94">
        <v>457</v>
      </c>
      <c r="E32" s="94">
        <v>444</v>
      </c>
      <c r="F32" s="94">
        <v>446</v>
      </c>
      <c r="G32" s="94">
        <v>446</v>
      </c>
      <c r="H32" s="94">
        <v>457</v>
      </c>
      <c r="I32" s="94">
        <v>443</v>
      </c>
      <c r="J32" s="94">
        <v>418</v>
      </c>
      <c r="K32" s="94">
        <v>407</v>
      </c>
      <c r="L32" s="94">
        <v>412</v>
      </c>
      <c r="M32" s="94">
        <v>388</v>
      </c>
      <c r="N32" s="94">
        <v>366</v>
      </c>
      <c r="O32" s="94">
        <v>365</v>
      </c>
      <c r="P32" s="94">
        <v>371</v>
      </c>
      <c r="Q32" s="94">
        <v>393</v>
      </c>
      <c r="R32" s="94">
        <v>422</v>
      </c>
      <c r="S32" s="94">
        <v>308</v>
      </c>
      <c r="T32" s="94">
        <v>298</v>
      </c>
      <c r="U32" s="94">
        <v>292</v>
      </c>
      <c r="V32" s="94">
        <v>333</v>
      </c>
      <c r="W32" s="94">
        <v>407</v>
      </c>
      <c r="X32" s="94">
        <v>436</v>
      </c>
      <c r="Y32" s="94">
        <v>451</v>
      </c>
      <c r="Z32" s="95"/>
      <c r="AA32" s="74">
        <f t="shared" si="3"/>
        <v>9635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660</v>
      </c>
      <c r="I33" s="94">
        <v>660</v>
      </c>
      <c r="J33" s="94">
        <v>608</v>
      </c>
      <c r="K33" s="94">
        <v>660</v>
      </c>
      <c r="L33" s="94">
        <v>660</v>
      </c>
      <c r="M33" s="94">
        <v>660</v>
      </c>
      <c r="N33" s="94">
        <v>660</v>
      </c>
      <c r="O33" s="94">
        <v>660</v>
      </c>
      <c r="P33" s="94">
        <v>660</v>
      </c>
      <c r="Q33" s="94">
        <v>660</v>
      </c>
      <c r="R33" s="94">
        <v>660</v>
      </c>
      <c r="S33" s="94">
        <v>660</v>
      </c>
      <c r="T33" s="94">
        <v>660</v>
      </c>
      <c r="U33" s="94">
        <v>660</v>
      </c>
      <c r="V33" s="94">
        <v>660</v>
      </c>
      <c r="W33" s="94">
        <v>660</v>
      </c>
      <c r="X33" s="94">
        <v>660</v>
      </c>
      <c r="Y33" s="94">
        <v>660</v>
      </c>
      <c r="Z33" s="95"/>
      <c r="AA33" s="74">
        <f t="shared" si="3"/>
        <v>15788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1401</v>
      </c>
      <c r="C36" s="83">
        <f t="shared" ref="C36:Z36" si="4">IF(LEN(C$2)&gt;0,SUM(C31:C35),"")</f>
        <v>1397</v>
      </c>
      <c r="D36" s="83">
        <f t="shared" si="4"/>
        <v>1429</v>
      </c>
      <c r="E36" s="83">
        <f t="shared" si="4"/>
        <v>1389</v>
      </c>
      <c r="F36" s="83">
        <f t="shared" si="4"/>
        <v>1378</v>
      </c>
      <c r="G36" s="83">
        <f t="shared" si="4"/>
        <v>1370</v>
      </c>
      <c r="H36" s="83">
        <f t="shared" si="4"/>
        <v>1408</v>
      </c>
      <c r="I36" s="83">
        <f t="shared" si="4"/>
        <v>1458</v>
      </c>
      <c r="J36" s="83">
        <f t="shared" si="4"/>
        <v>1329</v>
      </c>
      <c r="K36" s="83">
        <f t="shared" si="4"/>
        <v>1385</v>
      </c>
      <c r="L36" s="83">
        <f t="shared" si="4"/>
        <v>1414</v>
      </c>
      <c r="M36" s="83">
        <f t="shared" si="4"/>
        <v>1389</v>
      </c>
      <c r="N36" s="83">
        <f t="shared" si="4"/>
        <v>1361</v>
      </c>
      <c r="O36" s="83">
        <f t="shared" si="4"/>
        <v>1348</v>
      </c>
      <c r="P36" s="83">
        <f t="shared" si="4"/>
        <v>1292</v>
      </c>
      <c r="Q36" s="83">
        <f t="shared" si="4"/>
        <v>1299</v>
      </c>
      <c r="R36" s="83">
        <f t="shared" si="4"/>
        <v>1303</v>
      </c>
      <c r="S36" s="83">
        <f t="shared" si="4"/>
        <v>1231</v>
      </c>
      <c r="T36" s="83">
        <f t="shared" si="4"/>
        <v>1224</v>
      </c>
      <c r="U36" s="83">
        <f t="shared" si="4"/>
        <v>1336</v>
      </c>
      <c r="V36" s="83">
        <f t="shared" si="4"/>
        <v>1286</v>
      </c>
      <c r="W36" s="83">
        <f t="shared" si="4"/>
        <v>1446</v>
      </c>
      <c r="X36" s="83">
        <f t="shared" si="4"/>
        <v>1423</v>
      </c>
      <c r="Y36" s="83">
        <f t="shared" si="4"/>
        <v>1539</v>
      </c>
      <c r="Z36" s="84" t="str">
        <f t="shared" si="4"/>
        <v/>
      </c>
      <c r="AA36" s="85">
        <f t="shared" si="3"/>
        <v>32835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600</v>
      </c>
      <c r="I41" s="94">
        <v>600</v>
      </c>
      <c r="J41" s="94">
        <v>548</v>
      </c>
      <c r="K41" s="94">
        <v>600</v>
      </c>
      <c r="L41" s="94">
        <v>600</v>
      </c>
      <c r="M41" s="94">
        <v>600</v>
      </c>
      <c r="N41" s="94">
        <v>600</v>
      </c>
      <c r="O41" s="94">
        <v>600</v>
      </c>
      <c r="P41" s="94">
        <v>600</v>
      </c>
      <c r="Q41" s="94">
        <v>600</v>
      </c>
      <c r="R41" s="94">
        <v>600</v>
      </c>
      <c r="S41" s="94">
        <v>600</v>
      </c>
      <c r="T41" s="94">
        <v>600</v>
      </c>
      <c r="U41" s="94">
        <v>600</v>
      </c>
      <c r="V41" s="94">
        <v>600</v>
      </c>
      <c r="W41" s="94">
        <v>600</v>
      </c>
      <c r="X41" s="94">
        <v>600</v>
      </c>
      <c r="Y41" s="94">
        <v>600</v>
      </c>
      <c r="Z41" s="95"/>
      <c r="AA41" s="74">
        <f t="shared" si="5"/>
        <v>14348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600</v>
      </c>
      <c r="I44" s="83">
        <f t="shared" si="6"/>
        <v>600</v>
      </c>
      <c r="J44" s="83">
        <f t="shared" si="6"/>
        <v>548</v>
      </c>
      <c r="K44" s="83">
        <f t="shared" si="6"/>
        <v>600</v>
      </c>
      <c r="L44" s="83">
        <f t="shared" si="6"/>
        <v>600</v>
      </c>
      <c r="M44" s="83">
        <f t="shared" si="6"/>
        <v>600</v>
      </c>
      <c r="N44" s="83">
        <f t="shared" si="6"/>
        <v>600</v>
      </c>
      <c r="O44" s="83">
        <f t="shared" si="6"/>
        <v>600</v>
      </c>
      <c r="P44" s="83">
        <f t="shared" si="6"/>
        <v>600</v>
      </c>
      <c r="Q44" s="83">
        <f t="shared" si="6"/>
        <v>600</v>
      </c>
      <c r="R44" s="83">
        <f t="shared" si="6"/>
        <v>600</v>
      </c>
      <c r="S44" s="83">
        <f t="shared" si="6"/>
        <v>600</v>
      </c>
      <c r="T44" s="83">
        <f t="shared" si="6"/>
        <v>600</v>
      </c>
      <c r="U44" s="83">
        <f t="shared" si="6"/>
        <v>600</v>
      </c>
      <c r="V44" s="83">
        <f t="shared" si="6"/>
        <v>600</v>
      </c>
      <c r="W44" s="83">
        <f t="shared" si="6"/>
        <v>600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14348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7735.1180000000004</v>
      </c>
      <c r="C47" s="83">
        <f t="shared" ref="C47:Z47" si="8">IF(LEN(C$2)&gt;0,C14+C22+C36,"")</f>
        <v>7474.1440000000002</v>
      </c>
      <c r="D47" s="83">
        <f t="shared" si="8"/>
        <v>7278.6790000000001</v>
      </c>
      <c r="E47" s="83">
        <f t="shared" si="8"/>
        <v>7023.8820000000005</v>
      </c>
      <c r="F47" s="83">
        <f t="shared" si="8"/>
        <v>6935.3040000000001</v>
      </c>
      <c r="G47" s="83">
        <f t="shared" si="8"/>
        <v>6930.0970000000007</v>
      </c>
      <c r="H47" s="83">
        <f t="shared" si="8"/>
        <v>7396.6070000000009</v>
      </c>
      <c r="I47" s="83">
        <f t="shared" si="8"/>
        <v>8200.9789999999994</v>
      </c>
      <c r="J47" s="83">
        <f t="shared" si="8"/>
        <v>8886.3080000000009</v>
      </c>
      <c r="K47" s="83">
        <f t="shared" si="8"/>
        <v>9353.68</v>
      </c>
      <c r="L47" s="83">
        <f t="shared" si="8"/>
        <v>9602.1579999999994</v>
      </c>
      <c r="M47" s="83">
        <f t="shared" si="8"/>
        <v>9689.5409999999993</v>
      </c>
      <c r="N47" s="83">
        <f t="shared" si="8"/>
        <v>9747.33</v>
      </c>
      <c r="O47" s="83">
        <f t="shared" si="8"/>
        <v>9721.0660000000007</v>
      </c>
      <c r="P47" s="83">
        <f t="shared" si="8"/>
        <v>9497.612000000001</v>
      </c>
      <c r="Q47" s="83">
        <f t="shared" si="8"/>
        <v>9476.3170000000009</v>
      </c>
      <c r="R47" s="83">
        <f t="shared" si="8"/>
        <v>9314.8090000000011</v>
      </c>
      <c r="S47" s="83">
        <f t="shared" si="8"/>
        <v>9169.6759999999995</v>
      </c>
      <c r="T47" s="83">
        <f t="shared" si="8"/>
        <v>8829.8450000000012</v>
      </c>
      <c r="U47" s="83">
        <f t="shared" si="8"/>
        <v>8886.3359999999993</v>
      </c>
      <c r="V47" s="83">
        <f t="shared" si="8"/>
        <v>9002.0099999999984</v>
      </c>
      <c r="W47" s="83">
        <f t="shared" si="8"/>
        <v>9099.3739999999998</v>
      </c>
      <c r="X47" s="83">
        <f t="shared" si="8"/>
        <v>8472.2510000000002</v>
      </c>
      <c r="Y47" s="83">
        <f t="shared" si="8"/>
        <v>7751.1489999999994</v>
      </c>
      <c r="Z47" s="84" t="str">
        <f t="shared" si="8"/>
        <v/>
      </c>
      <c r="AA47" s="100">
        <f>SUM(B47:Z47)</f>
        <v>205474.27200000006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7735.1180000000013</v>
      </c>
      <c r="C4" s="18">
        <v>7474.1440000000011</v>
      </c>
      <c r="D4" s="18">
        <v>7278.6789999999992</v>
      </c>
      <c r="E4" s="18">
        <v>7023.8820000000005</v>
      </c>
      <c r="F4" s="18">
        <v>6935.3040000000001</v>
      </c>
      <c r="G4" s="18">
        <v>6930.0970000000025</v>
      </c>
      <c r="H4" s="18">
        <v>7396.6069999999991</v>
      </c>
      <c r="I4" s="18">
        <v>8200.9790000000012</v>
      </c>
      <c r="J4" s="18">
        <v>8886.3249999999989</v>
      </c>
      <c r="K4" s="18">
        <v>9353.6799999999985</v>
      </c>
      <c r="L4" s="18">
        <v>9602.1580000000013</v>
      </c>
      <c r="M4" s="18">
        <v>9689.5410000000011</v>
      </c>
      <c r="N4" s="18">
        <v>9747.3300000000017</v>
      </c>
      <c r="O4" s="18">
        <v>9721.0660000000025</v>
      </c>
      <c r="P4" s="18">
        <v>9497.6119999999992</v>
      </c>
      <c r="Q4" s="18">
        <v>9476.3169999999991</v>
      </c>
      <c r="R4" s="18">
        <v>9314.8089999999993</v>
      </c>
      <c r="S4" s="18">
        <v>9169.6759999999995</v>
      </c>
      <c r="T4" s="18">
        <v>8829.8449999999993</v>
      </c>
      <c r="U4" s="18">
        <v>8886.336000000003</v>
      </c>
      <c r="V4" s="18">
        <v>9002.01</v>
      </c>
      <c r="W4" s="18">
        <v>9099.373999999998</v>
      </c>
      <c r="X4" s="18">
        <v>8472.251000000002</v>
      </c>
      <c r="Y4" s="18">
        <v>7751.1490000000003</v>
      </c>
      <c r="Z4" s="19"/>
      <c r="AA4" s="20">
        <f>SUM(B4:Z4)</f>
        <v>205474.28900000005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200.08</v>
      </c>
      <c r="C7" s="28">
        <v>190.01</v>
      </c>
      <c r="D7" s="28">
        <v>134.93</v>
      </c>
      <c r="E7" s="28">
        <v>108.58</v>
      </c>
      <c r="F7" s="28">
        <v>105.3</v>
      </c>
      <c r="G7" s="28">
        <v>105.1</v>
      </c>
      <c r="H7" s="28">
        <v>141.11000000000001</v>
      </c>
      <c r="I7" s="28">
        <v>199</v>
      </c>
      <c r="J7" s="28">
        <v>200.09</v>
      </c>
      <c r="K7" s="28">
        <v>205</v>
      </c>
      <c r="L7" s="28">
        <v>205</v>
      </c>
      <c r="M7" s="28">
        <v>205</v>
      </c>
      <c r="N7" s="28">
        <v>205</v>
      </c>
      <c r="O7" s="28">
        <v>205</v>
      </c>
      <c r="P7" s="28">
        <v>205</v>
      </c>
      <c r="Q7" s="28">
        <v>205</v>
      </c>
      <c r="R7" s="28">
        <v>205</v>
      </c>
      <c r="S7" s="28">
        <v>205</v>
      </c>
      <c r="T7" s="28">
        <v>205</v>
      </c>
      <c r="U7" s="28">
        <v>205</v>
      </c>
      <c r="V7" s="28">
        <v>205</v>
      </c>
      <c r="W7" s="28">
        <v>200.06</v>
      </c>
      <c r="X7" s="28">
        <v>205</v>
      </c>
      <c r="Y7" s="28">
        <v>205</v>
      </c>
      <c r="Z7" s="29"/>
      <c r="AA7" s="30">
        <v>185.59416666666667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1009.47</v>
      </c>
      <c r="C17" s="67">
        <v>1036.4580000000001</v>
      </c>
      <c r="D17" s="67">
        <v>1034.3679999999999</v>
      </c>
      <c r="E17" s="67">
        <v>1024.3709999999999</v>
      </c>
      <c r="F17" s="67">
        <v>1028.3050000000001</v>
      </c>
      <c r="G17" s="67">
        <v>1011.513</v>
      </c>
      <c r="H17" s="67">
        <v>998.54900000000009</v>
      </c>
      <c r="I17" s="67">
        <v>979.60699999999997</v>
      </c>
      <c r="J17" s="67">
        <v>951.029</v>
      </c>
      <c r="K17" s="67">
        <v>912.79599999999994</v>
      </c>
      <c r="L17" s="67">
        <v>728.77099999999996</v>
      </c>
      <c r="M17" s="67">
        <v>419.298</v>
      </c>
      <c r="N17" s="67">
        <v>190.63200000000001</v>
      </c>
      <c r="O17" s="67">
        <v>149.39599999999999</v>
      </c>
      <c r="P17" s="67">
        <v>148.22999999999999</v>
      </c>
      <c r="Q17" s="67">
        <v>219.79499999999996</v>
      </c>
      <c r="R17" s="67">
        <v>198.928</v>
      </c>
      <c r="S17" s="67">
        <v>270.81799999999998</v>
      </c>
      <c r="T17" s="67">
        <v>276.63800000000003</v>
      </c>
      <c r="U17" s="67">
        <v>560.08999999999992</v>
      </c>
      <c r="V17" s="67">
        <v>661.48299999999995</v>
      </c>
      <c r="W17" s="67">
        <v>729.31799999999998</v>
      </c>
      <c r="X17" s="67">
        <v>841.16399999999987</v>
      </c>
      <c r="Y17" s="67">
        <v>544.11500000000001</v>
      </c>
      <c r="Z17" s="68"/>
      <c r="AA17" s="69">
        <f>SUM(B17:Z17)</f>
        <v>15925.142000000002</v>
      </c>
    </row>
    <row r="18" spans="1:27" ht="24.95" customHeight="1" x14ac:dyDescent="0.2">
      <c r="A18" s="70" t="s">
        <v>13</v>
      </c>
      <c r="B18" s="71">
        <v>1485.9829999999997</v>
      </c>
      <c r="C18" s="72">
        <v>1458.0910000000001</v>
      </c>
      <c r="D18" s="72">
        <v>1455.623</v>
      </c>
      <c r="E18" s="72">
        <v>1441.4109999999998</v>
      </c>
      <c r="F18" s="72">
        <v>1475.277</v>
      </c>
      <c r="G18" s="72">
        <v>1608.5830000000001</v>
      </c>
      <c r="H18" s="72">
        <v>1786.6879999999999</v>
      </c>
      <c r="I18" s="72">
        <v>1943.606</v>
      </c>
      <c r="J18" s="72">
        <v>2091.357</v>
      </c>
      <c r="K18" s="72">
        <v>2137.6099999999997</v>
      </c>
      <c r="L18" s="72">
        <v>2177.4129999999996</v>
      </c>
      <c r="M18" s="72">
        <v>2203.8440000000001</v>
      </c>
      <c r="N18" s="72">
        <v>2223.5249999999996</v>
      </c>
      <c r="O18" s="72">
        <v>2199.0299999999997</v>
      </c>
      <c r="P18" s="72">
        <v>2093.607</v>
      </c>
      <c r="Q18" s="72">
        <v>2079.9549999999999</v>
      </c>
      <c r="R18" s="72">
        <v>1998.8889999999999</v>
      </c>
      <c r="S18" s="72">
        <v>1911.2950000000001</v>
      </c>
      <c r="T18" s="72">
        <v>1819.2820000000002</v>
      </c>
      <c r="U18" s="72">
        <v>1732.08</v>
      </c>
      <c r="V18" s="72">
        <v>1614.0560000000003</v>
      </c>
      <c r="W18" s="72">
        <v>1532.4689999999998</v>
      </c>
      <c r="X18" s="72">
        <v>1486.2309999999998</v>
      </c>
      <c r="Y18" s="72">
        <v>1476.2260000000001</v>
      </c>
      <c r="Z18" s="73"/>
      <c r="AA18" s="74">
        <f>SUM(B18:Z18)</f>
        <v>43432.130999999994</v>
      </c>
    </row>
    <row r="19" spans="1:27" ht="24.95" customHeight="1" x14ac:dyDescent="0.2">
      <c r="A19" s="70" t="s">
        <v>14</v>
      </c>
      <c r="B19" s="75">
        <v>5037.4570000000003</v>
      </c>
      <c r="C19" s="76">
        <v>4686.5950000000003</v>
      </c>
      <c r="D19" s="76">
        <v>4547.1880000000001</v>
      </c>
      <c r="E19" s="76">
        <v>4350.6000000000004</v>
      </c>
      <c r="F19" s="76">
        <v>4227.7219999999998</v>
      </c>
      <c r="G19" s="76">
        <v>4101.5010000000002</v>
      </c>
      <c r="H19" s="76">
        <v>4328.37</v>
      </c>
      <c r="I19" s="76">
        <v>4884.7659999999996</v>
      </c>
      <c r="J19" s="76">
        <v>5648.9890000000005</v>
      </c>
      <c r="K19" s="76">
        <v>6082.7739999999994</v>
      </c>
      <c r="L19" s="76">
        <v>6457.9740000000002</v>
      </c>
      <c r="M19" s="76">
        <v>6814.3990000000003</v>
      </c>
      <c r="N19" s="76">
        <v>7070.1730000000007</v>
      </c>
      <c r="O19" s="76">
        <v>7107.14</v>
      </c>
      <c r="P19" s="76">
        <v>6992.7750000000015</v>
      </c>
      <c r="Q19" s="76">
        <v>6952.5670000000009</v>
      </c>
      <c r="R19" s="76">
        <v>6882.4920000000002</v>
      </c>
      <c r="S19" s="76">
        <v>6763.5630000000001</v>
      </c>
      <c r="T19" s="76">
        <v>6502.9249999999993</v>
      </c>
      <c r="U19" s="76">
        <v>6368.1659999999993</v>
      </c>
      <c r="V19" s="76">
        <v>6504.9710000000005</v>
      </c>
      <c r="W19" s="76">
        <v>6480.6189999999988</v>
      </c>
      <c r="X19" s="76">
        <v>5954.8559999999989</v>
      </c>
      <c r="Y19" s="76">
        <v>5549.308</v>
      </c>
      <c r="Z19" s="73"/>
      <c r="AA19" s="74">
        <f>SUM(B19:Z19)</f>
        <v>140297.88999999996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157.5</v>
      </c>
      <c r="C21" s="72">
        <v>150</v>
      </c>
      <c r="D21" s="72">
        <v>141.5</v>
      </c>
      <c r="E21" s="72">
        <v>133.5</v>
      </c>
      <c r="F21" s="72">
        <v>131</v>
      </c>
      <c r="G21" s="72">
        <v>130.5</v>
      </c>
      <c r="H21" s="72">
        <v>139</v>
      </c>
      <c r="I21" s="72">
        <v>141</v>
      </c>
      <c r="J21" s="72">
        <v>152.5</v>
      </c>
      <c r="K21" s="72">
        <v>166.5</v>
      </c>
      <c r="L21" s="72">
        <v>181</v>
      </c>
      <c r="M21" s="72">
        <v>195</v>
      </c>
      <c r="N21" s="72">
        <v>206</v>
      </c>
      <c r="O21" s="72">
        <v>208.5</v>
      </c>
      <c r="P21" s="72">
        <v>206</v>
      </c>
      <c r="Q21" s="72">
        <v>202</v>
      </c>
      <c r="R21" s="72">
        <v>212.5</v>
      </c>
      <c r="S21" s="72">
        <v>217</v>
      </c>
      <c r="T21" s="72">
        <v>224</v>
      </c>
      <c r="U21" s="72">
        <v>219</v>
      </c>
      <c r="V21" s="72">
        <v>214.5</v>
      </c>
      <c r="W21" s="72">
        <v>202.5</v>
      </c>
      <c r="X21" s="72">
        <v>183</v>
      </c>
      <c r="Y21" s="72">
        <v>174.5</v>
      </c>
      <c r="Z21" s="72"/>
      <c r="AA21" s="74">
        <f>SUM(B21:Z21)</f>
        <v>4288.5</v>
      </c>
    </row>
    <row r="22" spans="1:27" ht="30" customHeight="1" thickBot="1" x14ac:dyDescent="0.25">
      <c r="A22" s="81" t="s">
        <v>17</v>
      </c>
      <c r="B22" s="82">
        <f t="shared" ref="B22:AA22" si="1">SUM(B17:B21)</f>
        <v>7690.41</v>
      </c>
      <c r="C22" s="83">
        <f t="shared" si="1"/>
        <v>7331.1440000000002</v>
      </c>
      <c r="D22" s="83">
        <f t="shared" si="1"/>
        <v>7178.6790000000001</v>
      </c>
      <c r="E22" s="83">
        <f t="shared" si="1"/>
        <v>6949.8819999999996</v>
      </c>
      <c r="F22" s="83">
        <f t="shared" si="1"/>
        <v>6862.3040000000001</v>
      </c>
      <c r="G22" s="83">
        <f t="shared" si="1"/>
        <v>6852.0969999999998</v>
      </c>
      <c r="H22" s="83">
        <f t="shared" si="1"/>
        <v>7252.607</v>
      </c>
      <c r="I22" s="83">
        <f t="shared" si="1"/>
        <v>7948.9789999999994</v>
      </c>
      <c r="J22" s="83">
        <f t="shared" si="1"/>
        <v>8843.875</v>
      </c>
      <c r="K22" s="83">
        <f t="shared" si="1"/>
        <v>9299.6799999999985</v>
      </c>
      <c r="L22" s="83">
        <f t="shared" si="1"/>
        <v>9545.1579999999994</v>
      </c>
      <c r="M22" s="83">
        <f t="shared" si="1"/>
        <v>9632.5410000000011</v>
      </c>
      <c r="N22" s="83">
        <f t="shared" si="1"/>
        <v>9690.33</v>
      </c>
      <c r="O22" s="83">
        <f t="shared" si="1"/>
        <v>9664.0660000000007</v>
      </c>
      <c r="P22" s="83">
        <f t="shared" si="1"/>
        <v>9440.612000000001</v>
      </c>
      <c r="Q22" s="83">
        <f t="shared" si="1"/>
        <v>9454.3170000000009</v>
      </c>
      <c r="R22" s="83">
        <f t="shared" si="1"/>
        <v>9292.8090000000011</v>
      </c>
      <c r="S22" s="83">
        <f t="shared" si="1"/>
        <v>9162.6759999999995</v>
      </c>
      <c r="T22" s="83">
        <f t="shared" si="1"/>
        <v>8822.8449999999993</v>
      </c>
      <c r="U22" s="83">
        <f t="shared" si="1"/>
        <v>8879.3359999999993</v>
      </c>
      <c r="V22" s="83">
        <f t="shared" si="1"/>
        <v>8995.01</v>
      </c>
      <c r="W22" s="83">
        <f t="shared" si="1"/>
        <v>8944.905999999999</v>
      </c>
      <c r="X22" s="83">
        <f t="shared" si="1"/>
        <v>8465.2509999999984</v>
      </c>
      <c r="Y22" s="83">
        <f t="shared" si="1"/>
        <v>7744.1490000000003</v>
      </c>
      <c r="Z22" s="84">
        <f t="shared" si="1"/>
        <v>0</v>
      </c>
      <c r="AA22" s="85">
        <f t="shared" si="1"/>
        <v>203943.66299999994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164.5</v>
      </c>
      <c r="C25" s="67">
        <v>157</v>
      </c>
      <c r="D25" s="67">
        <v>148.5</v>
      </c>
      <c r="E25" s="67">
        <v>162.5</v>
      </c>
      <c r="F25" s="67">
        <v>160</v>
      </c>
      <c r="G25" s="67">
        <v>159.5</v>
      </c>
      <c r="H25" s="67">
        <v>146</v>
      </c>
      <c r="I25" s="67">
        <v>148</v>
      </c>
      <c r="J25" s="67">
        <v>159.5</v>
      </c>
      <c r="K25" s="67">
        <v>173.5</v>
      </c>
      <c r="L25" s="67">
        <v>188</v>
      </c>
      <c r="M25" s="67">
        <v>202</v>
      </c>
      <c r="N25" s="67">
        <v>213</v>
      </c>
      <c r="O25" s="67">
        <v>215.5</v>
      </c>
      <c r="P25" s="67">
        <v>213</v>
      </c>
      <c r="Q25" s="67">
        <v>209</v>
      </c>
      <c r="R25" s="67">
        <v>219.5</v>
      </c>
      <c r="S25" s="67">
        <v>224</v>
      </c>
      <c r="T25" s="67">
        <v>231</v>
      </c>
      <c r="U25" s="67">
        <v>226</v>
      </c>
      <c r="V25" s="67">
        <v>221.5</v>
      </c>
      <c r="W25" s="67">
        <v>209.5</v>
      </c>
      <c r="X25" s="67">
        <v>190</v>
      </c>
      <c r="Y25" s="67">
        <v>181.5</v>
      </c>
      <c r="Z25" s="68"/>
      <c r="AA25" s="69">
        <f>SUM(B25:Z25)</f>
        <v>4522.5</v>
      </c>
    </row>
    <row r="26" spans="1:27" ht="24.95" customHeight="1" x14ac:dyDescent="0.2">
      <c r="A26" s="70" t="s">
        <v>20</v>
      </c>
      <c r="B26" s="71">
        <v>7570.6180000000004</v>
      </c>
      <c r="C26" s="72">
        <v>7317.1440000000002</v>
      </c>
      <c r="D26" s="72">
        <v>7130.1790000000001</v>
      </c>
      <c r="E26" s="72">
        <v>6861.3819999999996</v>
      </c>
      <c r="F26" s="72">
        <v>6775.3040000000001</v>
      </c>
      <c r="G26" s="72">
        <v>6770.5969999999998</v>
      </c>
      <c r="H26" s="72">
        <v>7250.607</v>
      </c>
      <c r="I26" s="72">
        <v>8052.9790000000003</v>
      </c>
      <c r="J26" s="72">
        <v>8726.8250000000007</v>
      </c>
      <c r="K26" s="72">
        <v>9180.18</v>
      </c>
      <c r="L26" s="72">
        <v>9414.1579999999994</v>
      </c>
      <c r="M26" s="72">
        <v>9487.5409999999993</v>
      </c>
      <c r="N26" s="72">
        <v>9534.33</v>
      </c>
      <c r="O26" s="72">
        <v>9505.5660000000007</v>
      </c>
      <c r="P26" s="72">
        <v>9284.6119999999992</v>
      </c>
      <c r="Q26" s="72">
        <v>9267.3169999999991</v>
      </c>
      <c r="R26" s="72">
        <v>9095.3089999999993</v>
      </c>
      <c r="S26" s="72">
        <v>8945.6759999999995</v>
      </c>
      <c r="T26" s="72">
        <v>8598.8449999999993</v>
      </c>
      <c r="U26" s="72">
        <v>8660.3359999999993</v>
      </c>
      <c r="V26" s="72">
        <v>8780.51</v>
      </c>
      <c r="W26" s="72">
        <v>8889.8739999999998</v>
      </c>
      <c r="X26" s="72">
        <v>8282.2510000000002</v>
      </c>
      <c r="Y26" s="72">
        <v>7569.6490000000003</v>
      </c>
      <c r="Z26" s="73"/>
      <c r="AA26" s="74">
        <f>SUM(B26:Z26)</f>
        <v>200951.78900000005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7735.1180000000004</v>
      </c>
      <c r="C28" s="57">
        <f t="shared" si="2"/>
        <v>7474.1440000000002</v>
      </c>
      <c r="D28" s="57">
        <f t="shared" si="2"/>
        <v>7278.6790000000001</v>
      </c>
      <c r="E28" s="57">
        <f t="shared" si="2"/>
        <v>7023.8819999999996</v>
      </c>
      <c r="F28" s="57">
        <f t="shared" si="2"/>
        <v>6935.3040000000001</v>
      </c>
      <c r="G28" s="57">
        <f t="shared" si="2"/>
        <v>6930.0969999999998</v>
      </c>
      <c r="H28" s="57">
        <f t="shared" si="2"/>
        <v>7396.607</v>
      </c>
      <c r="I28" s="57">
        <f t="shared" si="2"/>
        <v>8200.9789999999994</v>
      </c>
      <c r="J28" s="57">
        <f t="shared" si="2"/>
        <v>8886.3250000000007</v>
      </c>
      <c r="K28" s="57">
        <f t="shared" si="2"/>
        <v>9353.68</v>
      </c>
      <c r="L28" s="57">
        <f t="shared" si="2"/>
        <v>9602.1579999999994</v>
      </c>
      <c r="M28" s="57">
        <f t="shared" si="2"/>
        <v>9689.5409999999993</v>
      </c>
      <c r="N28" s="57">
        <f t="shared" si="2"/>
        <v>9747.33</v>
      </c>
      <c r="O28" s="57">
        <f t="shared" si="2"/>
        <v>9721.0660000000007</v>
      </c>
      <c r="P28" s="57">
        <f t="shared" si="2"/>
        <v>9497.6119999999992</v>
      </c>
      <c r="Q28" s="57">
        <f t="shared" si="2"/>
        <v>9476.3169999999991</v>
      </c>
      <c r="R28" s="57">
        <f t="shared" si="2"/>
        <v>9314.8089999999993</v>
      </c>
      <c r="S28" s="57">
        <f t="shared" si="2"/>
        <v>9169.6759999999995</v>
      </c>
      <c r="T28" s="57">
        <f t="shared" si="2"/>
        <v>8829.8449999999993</v>
      </c>
      <c r="U28" s="57">
        <f t="shared" si="2"/>
        <v>8886.3359999999993</v>
      </c>
      <c r="V28" s="57">
        <f t="shared" si="2"/>
        <v>9002.01</v>
      </c>
      <c r="W28" s="57">
        <f t="shared" si="2"/>
        <v>9099.3739999999998</v>
      </c>
      <c r="X28" s="57">
        <f t="shared" si="2"/>
        <v>8472.2510000000002</v>
      </c>
      <c r="Y28" s="57">
        <f t="shared" si="2"/>
        <v>7751.1490000000003</v>
      </c>
      <c r="Z28" s="58">
        <f t="shared" si="2"/>
        <v>0</v>
      </c>
      <c r="AA28" s="59">
        <f t="shared" si="2"/>
        <v>205474.28900000005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31.8</v>
      </c>
      <c r="C31" s="90">
        <v>120</v>
      </c>
      <c r="D31" s="90">
        <v>91</v>
      </c>
      <c r="E31" s="90">
        <v>67</v>
      </c>
      <c r="F31" s="90">
        <v>66</v>
      </c>
      <c r="G31" s="90">
        <v>71</v>
      </c>
      <c r="H31" s="90">
        <v>131</v>
      </c>
      <c r="I31" s="90">
        <v>190</v>
      </c>
      <c r="J31" s="90">
        <v>27.545999999999999</v>
      </c>
      <c r="K31" s="90">
        <v>47</v>
      </c>
      <c r="L31" s="90">
        <v>50</v>
      </c>
      <c r="M31" s="90">
        <v>50</v>
      </c>
      <c r="N31" s="90">
        <v>50</v>
      </c>
      <c r="O31" s="90">
        <v>50</v>
      </c>
      <c r="P31" s="90">
        <v>50</v>
      </c>
      <c r="Q31" s="90">
        <v>15</v>
      </c>
      <c r="R31" s="90">
        <v>15</v>
      </c>
      <c r="S31" s="90"/>
      <c r="T31" s="90"/>
      <c r="U31" s="90"/>
      <c r="V31" s="90"/>
      <c r="W31" s="90">
        <v>114.551</v>
      </c>
      <c r="X31" s="90"/>
      <c r="Y31" s="90"/>
      <c r="Z31" s="91"/>
      <c r="AA31" s="69">
        <f t="shared" ref="AA31:AA36" si="3">SUM(B31:Z31)</f>
        <v>1236.8969999999999</v>
      </c>
    </row>
    <row r="32" spans="1:27" ht="24.95" customHeight="1" x14ac:dyDescent="0.2">
      <c r="A32" s="92" t="s">
        <v>37</v>
      </c>
      <c r="B32" s="93">
        <v>12.908000000000001</v>
      </c>
      <c r="C32" s="94">
        <v>23</v>
      </c>
      <c r="D32" s="94">
        <v>9</v>
      </c>
      <c r="E32" s="94">
        <v>7</v>
      </c>
      <c r="F32" s="94">
        <v>7</v>
      </c>
      <c r="G32" s="94">
        <v>7</v>
      </c>
      <c r="H32" s="94">
        <v>13</v>
      </c>
      <c r="I32" s="94">
        <v>62</v>
      </c>
      <c r="J32" s="94">
        <v>14.904</v>
      </c>
      <c r="K32" s="94">
        <v>7</v>
      </c>
      <c r="L32" s="94">
        <v>7</v>
      </c>
      <c r="M32" s="94">
        <v>7</v>
      </c>
      <c r="N32" s="94">
        <v>7</v>
      </c>
      <c r="O32" s="94">
        <v>7</v>
      </c>
      <c r="P32" s="94">
        <v>7</v>
      </c>
      <c r="Q32" s="94">
        <v>7</v>
      </c>
      <c r="R32" s="94">
        <v>7</v>
      </c>
      <c r="S32" s="94">
        <v>7</v>
      </c>
      <c r="T32" s="94">
        <v>7</v>
      </c>
      <c r="U32" s="94">
        <v>7</v>
      </c>
      <c r="V32" s="94">
        <v>7</v>
      </c>
      <c r="W32" s="94">
        <v>39.917000000000002</v>
      </c>
      <c r="X32" s="94">
        <v>7</v>
      </c>
      <c r="Y32" s="94">
        <v>7</v>
      </c>
      <c r="Z32" s="95"/>
      <c r="AA32" s="74">
        <f t="shared" si="3"/>
        <v>293.72900000000004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44.707999999999998</v>
      </c>
      <c r="C36" s="83">
        <f t="shared" ref="C36:Z36" si="4">SUM(C31:C35)</f>
        <v>143</v>
      </c>
      <c r="D36" s="83">
        <f t="shared" si="4"/>
        <v>100</v>
      </c>
      <c r="E36" s="83">
        <f t="shared" si="4"/>
        <v>74</v>
      </c>
      <c r="F36" s="83">
        <f t="shared" si="4"/>
        <v>73</v>
      </c>
      <c r="G36" s="83">
        <f t="shared" si="4"/>
        <v>78</v>
      </c>
      <c r="H36" s="83">
        <f t="shared" si="4"/>
        <v>144</v>
      </c>
      <c r="I36" s="83">
        <f t="shared" si="4"/>
        <v>252</v>
      </c>
      <c r="J36" s="83">
        <f t="shared" si="4"/>
        <v>42.45</v>
      </c>
      <c r="K36" s="83">
        <f t="shared" si="4"/>
        <v>54</v>
      </c>
      <c r="L36" s="83">
        <f t="shared" si="4"/>
        <v>57</v>
      </c>
      <c r="M36" s="83">
        <f t="shared" si="4"/>
        <v>57</v>
      </c>
      <c r="N36" s="83">
        <f t="shared" si="4"/>
        <v>57</v>
      </c>
      <c r="O36" s="83">
        <f t="shared" si="4"/>
        <v>57</v>
      </c>
      <c r="P36" s="83">
        <f t="shared" si="4"/>
        <v>57</v>
      </c>
      <c r="Q36" s="83">
        <f t="shared" si="4"/>
        <v>22</v>
      </c>
      <c r="R36" s="83">
        <f t="shared" si="4"/>
        <v>22</v>
      </c>
      <c r="S36" s="83">
        <f t="shared" si="4"/>
        <v>7</v>
      </c>
      <c r="T36" s="83">
        <f t="shared" si="4"/>
        <v>7</v>
      </c>
      <c r="U36" s="83">
        <f t="shared" si="4"/>
        <v>7</v>
      </c>
      <c r="V36" s="83">
        <f t="shared" si="4"/>
        <v>7</v>
      </c>
      <c r="W36" s="83">
        <f t="shared" si="4"/>
        <v>154.46800000000002</v>
      </c>
      <c r="X36" s="83">
        <f t="shared" si="4"/>
        <v>7</v>
      </c>
      <c r="Y36" s="83">
        <f t="shared" si="4"/>
        <v>7</v>
      </c>
      <c r="Z36" s="84">
        <f t="shared" si="4"/>
        <v>0</v>
      </c>
      <c r="AA36" s="85">
        <f t="shared" si="3"/>
        <v>1530.626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7735.1179999999995</v>
      </c>
      <c r="C47" s="83">
        <f t="shared" ref="C47:Z47" si="8">SUM(C10:C13)+C22+C36</f>
        <v>7474.1440000000002</v>
      </c>
      <c r="D47" s="83">
        <f t="shared" si="8"/>
        <v>7278.6790000000001</v>
      </c>
      <c r="E47" s="83">
        <f t="shared" si="8"/>
        <v>7023.8819999999996</v>
      </c>
      <c r="F47" s="83">
        <f t="shared" si="8"/>
        <v>6935.3040000000001</v>
      </c>
      <c r="G47" s="83">
        <f t="shared" si="8"/>
        <v>6930.0969999999998</v>
      </c>
      <c r="H47" s="83">
        <f t="shared" si="8"/>
        <v>7396.607</v>
      </c>
      <c r="I47" s="83">
        <f t="shared" si="8"/>
        <v>8200.9789999999994</v>
      </c>
      <c r="J47" s="83">
        <f t="shared" si="8"/>
        <v>8886.3250000000007</v>
      </c>
      <c r="K47" s="83">
        <f t="shared" si="8"/>
        <v>9353.6799999999985</v>
      </c>
      <c r="L47" s="83">
        <f t="shared" si="8"/>
        <v>9602.1579999999994</v>
      </c>
      <c r="M47" s="83">
        <f t="shared" si="8"/>
        <v>9689.5410000000011</v>
      </c>
      <c r="N47" s="83">
        <f t="shared" si="8"/>
        <v>9747.33</v>
      </c>
      <c r="O47" s="83">
        <f t="shared" si="8"/>
        <v>9721.0660000000007</v>
      </c>
      <c r="P47" s="83">
        <f t="shared" si="8"/>
        <v>9497.612000000001</v>
      </c>
      <c r="Q47" s="83">
        <f t="shared" si="8"/>
        <v>9476.3170000000009</v>
      </c>
      <c r="R47" s="83">
        <f t="shared" si="8"/>
        <v>9314.8090000000011</v>
      </c>
      <c r="S47" s="83">
        <f t="shared" si="8"/>
        <v>9169.6759999999995</v>
      </c>
      <c r="T47" s="83">
        <f t="shared" si="8"/>
        <v>8829.8449999999993</v>
      </c>
      <c r="U47" s="83">
        <f t="shared" si="8"/>
        <v>8886.3359999999993</v>
      </c>
      <c r="V47" s="83">
        <f t="shared" si="8"/>
        <v>9002.01</v>
      </c>
      <c r="W47" s="83">
        <f t="shared" si="8"/>
        <v>9099.3739999999998</v>
      </c>
      <c r="X47" s="83">
        <f t="shared" si="8"/>
        <v>8472.2509999999984</v>
      </c>
      <c r="Y47" s="83">
        <f t="shared" si="8"/>
        <v>7751.1490000000003</v>
      </c>
      <c r="Z47" s="84">
        <f t="shared" si="8"/>
        <v>0</v>
      </c>
      <c r="AA47" s="100">
        <f>SUM(B47:Z47)</f>
        <v>205474.28900000005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-600</v>
      </c>
      <c r="I4" s="18">
        <v>-600</v>
      </c>
      <c r="J4" s="18">
        <v>-548</v>
      </c>
      <c r="K4" s="18">
        <v>-600</v>
      </c>
      <c r="L4" s="18">
        <v>-600</v>
      </c>
      <c r="M4" s="18">
        <v>-600</v>
      </c>
      <c r="N4" s="18">
        <v>-600</v>
      </c>
      <c r="O4" s="18">
        <v>-600</v>
      </c>
      <c r="P4" s="18">
        <v>-600</v>
      </c>
      <c r="Q4" s="18">
        <v>-600</v>
      </c>
      <c r="R4" s="18">
        <v>-600</v>
      </c>
      <c r="S4" s="18">
        <v>-600</v>
      </c>
      <c r="T4" s="18">
        <v>-600</v>
      </c>
      <c r="U4" s="18">
        <v>-600</v>
      </c>
      <c r="V4" s="18">
        <v>-600</v>
      </c>
      <c r="W4" s="18">
        <v>-600</v>
      </c>
      <c r="X4" s="18">
        <v>-600</v>
      </c>
      <c r="Y4" s="18">
        <v>-600</v>
      </c>
      <c r="Z4" s="19"/>
      <c r="AA4" s="107">
        <f>SUM(B4:Z4)</f>
        <v>-14348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200.08</v>
      </c>
      <c r="C7" s="113">
        <v>190.01</v>
      </c>
      <c r="D7" s="113">
        <v>134.93</v>
      </c>
      <c r="E7" s="113">
        <v>108.58</v>
      </c>
      <c r="F7" s="113">
        <v>105.3</v>
      </c>
      <c r="G7" s="113">
        <v>105.1</v>
      </c>
      <c r="H7" s="113">
        <v>141.11000000000001</v>
      </c>
      <c r="I7" s="113">
        <v>199</v>
      </c>
      <c r="J7" s="113">
        <v>200.09</v>
      </c>
      <c r="K7" s="113">
        <v>205</v>
      </c>
      <c r="L7" s="113">
        <v>205</v>
      </c>
      <c r="M7" s="113">
        <v>205</v>
      </c>
      <c r="N7" s="113">
        <v>205</v>
      </c>
      <c r="O7" s="113">
        <v>205</v>
      </c>
      <c r="P7" s="113">
        <v>205</v>
      </c>
      <c r="Q7" s="113">
        <v>205</v>
      </c>
      <c r="R7" s="113">
        <v>205</v>
      </c>
      <c r="S7" s="113">
        <v>205</v>
      </c>
      <c r="T7" s="113">
        <v>205</v>
      </c>
      <c r="U7" s="113">
        <v>205</v>
      </c>
      <c r="V7" s="113">
        <v>205</v>
      </c>
      <c r="W7" s="113">
        <v>200.06</v>
      </c>
      <c r="X7" s="113">
        <v>205</v>
      </c>
      <c r="Y7" s="113">
        <v>205</v>
      </c>
      <c r="Z7" s="114"/>
      <c r="AA7" s="115">
        <v>185.59416666666667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600</v>
      </c>
      <c r="I13" s="125">
        <v>600</v>
      </c>
      <c r="J13" s="125">
        <v>548</v>
      </c>
      <c r="K13" s="125">
        <v>600</v>
      </c>
      <c r="L13" s="125">
        <v>600</v>
      </c>
      <c r="M13" s="125">
        <v>600</v>
      </c>
      <c r="N13" s="125">
        <v>600</v>
      </c>
      <c r="O13" s="125">
        <v>600</v>
      </c>
      <c r="P13" s="125">
        <v>600</v>
      </c>
      <c r="Q13" s="125">
        <v>600</v>
      </c>
      <c r="R13" s="125">
        <v>600</v>
      </c>
      <c r="S13" s="125">
        <v>600</v>
      </c>
      <c r="T13" s="125">
        <v>600</v>
      </c>
      <c r="U13" s="125">
        <v>600</v>
      </c>
      <c r="V13" s="125">
        <v>600</v>
      </c>
      <c r="W13" s="125">
        <v>600</v>
      </c>
      <c r="X13" s="125">
        <v>600</v>
      </c>
      <c r="Y13" s="126">
        <v>600</v>
      </c>
      <c r="Z13" s="127"/>
      <c r="AA13" s="128">
        <f t="shared" si="0"/>
        <v>14348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600</v>
      </c>
      <c r="I16" s="131">
        <f t="shared" si="1"/>
        <v>600</v>
      </c>
      <c r="J16" s="131">
        <f t="shared" si="1"/>
        <v>548</v>
      </c>
      <c r="K16" s="131">
        <f t="shared" si="1"/>
        <v>600</v>
      </c>
      <c r="L16" s="131">
        <f t="shared" si="1"/>
        <v>600</v>
      </c>
      <c r="M16" s="131">
        <f t="shared" si="1"/>
        <v>600</v>
      </c>
      <c r="N16" s="131">
        <f t="shared" si="1"/>
        <v>600</v>
      </c>
      <c r="O16" s="131">
        <f t="shared" si="1"/>
        <v>600</v>
      </c>
      <c r="P16" s="131">
        <f t="shared" si="1"/>
        <v>600</v>
      </c>
      <c r="Q16" s="131">
        <f t="shared" si="1"/>
        <v>600</v>
      </c>
      <c r="R16" s="131">
        <f t="shared" si="1"/>
        <v>600</v>
      </c>
      <c r="S16" s="131">
        <f t="shared" si="1"/>
        <v>600</v>
      </c>
      <c r="T16" s="131">
        <f t="shared" si="1"/>
        <v>600</v>
      </c>
      <c r="U16" s="131">
        <f t="shared" si="1"/>
        <v>600</v>
      </c>
      <c r="V16" s="131">
        <f t="shared" si="1"/>
        <v>600</v>
      </c>
      <c r="W16" s="131">
        <f t="shared" si="1"/>
        <v>600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14348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2021-08-03T11:03:58Z</dcterms:created>
  <dcterms:modified xsi:type="dcterms:W3CDTF">2021-08-03T11:03:58Z</dcterms:modified>
</cp:coreProperties>
</file>