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[1]SPOT_Orders_OverView_01!$A$47:$A$77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<sst xmlns="http://schemas.openxmlformats.org/spreadsheetml/2006/main" count="109" uniqueCount="48">
  <si>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02/08/2021 14:01:36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</si>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</sst>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1417</c:v>
                </c:pt>
                <c:pt idx="1">
                  <c:v>1276</c:v>
                </c:pt>
                <c:pt idx="2">
                  <c:v>1126</c:v>
                </c:pt>
                <c:pt idx="3">
                  <c:v>1126</c:v>
                </c:pt>
                <c:pt idx="4">
                  <c:v>1126</c:v>
                </c:pt>
                <c:pt idx="5">
                  <c:v>1126</c:v>
                </c:pt>
                <c:pt idx="6">
                  <c:v>1236</c:v>
                </c:pt>
                <c:pt idx="7">
                  <c:v>1417</c:v>
                </c:pt>
                <c:pt idx="8">
                  <c:v>1417</c:v>
                </c:pt>
                <c:pt idx="9">
                  <c:v>1417</c:v>
                </c:pt>
                <c:pt idx="10">
                  <c:v>1417</c:v>
                </c:pt>
                <c:pt idx="11">
                  <c:v>1417</c:v>
                </c:pt>
                <c:pt idx="12">
                  <c:v>1417</c:v>
                </c:pt>
                <c:pt idx="13">
                  <c:v>1417</c:v>
                </c:pt>
                <c:pt idx="14">
                  <c:v>1417</c:v>
                </c:pt>
                <c:pt idx="15">
                  <c:v>1417</c:v>
                </c:pt>
                <c:pt idx="16">
                  <c:v>1417</c:v>
                </c:pt>
                <c:pt idx="17">
                  <c:v>1417</c:v>
                </c:pt>
                <c:pt idx="18">
                  <c:v>1417</c:v>
                </c:pt>
                <c:pt idx="19">
                  <c:v>1417</c:v>
                </c:pt>
                <c:pt idx="20">
                  <c:v>1417</c:v>
                </c:pt>
                <c:pt idx="21">
                  <c:v>1417</c:v>
                </c:pt>
                <c:pt idx="22">
                  <c:v>1417</c:v>
                </c:pt>
                <c:pt idx="23">
                  <c:v>1417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3970.41</c:v>
                </c:pt>
                <c:pt idx="1">
                  <c:v>3852.8620000000001</c:v>
                </c:pt>
                <c:pt idx="2">
                  <c:v>3739.152</c:v>
                </c:pt>
                <c:pt idx="3">
                  <c:v>3646.0540000000001</c:v>
                </c:pt>
                <c:pt idx="4">
                  <c:v>3586.0079999999998</c:v>
                </c:pt>
                <c:pt idx="5">
                  <c:v>3699.5280000000002</c:v>
                </c:pt>
                <c:pt idx="6">
                  <c:v>3818.2579999999998</c:v>
                </c:pt>
                <c:pt idx="7">
                  <c:v>4034.8040000000001</c:v>
                </c:pt>
                <c:pt idx="8">
                  <c:v>4028.049</c:v>
                </c:pt>
                <c:pt idx="9">
                  <c:v>3985.3029999999999</c:v>
                </c:pt>
                <c:pt idx="10">
                  <c:v>3894.0680000000002</c:v>
                </c:pt>
                <c:pt idx="11">
                  <c:v>3925.05</c:v>
                </c:pt>
                <c:pt idx="12">
                  <c:v>3911.0540000000001</c:v>
                </c:pt>
                <c:pt idx="13">
                  <c:v>3904.0540000000001</c:v>
                </c:pt>
                <c:pt idx="14">
                  <c:v>3904.0529999999999</c:v>
                </c:pt>
                <c:pt idx="15">
                  <c:v>3899.0460000000003</c:v>
                </c:pt>
                <c:pt idx="16">
                  <c:v>3906.087</c:v>
                </c:pt>
                <c:pt idx="17">
                  <c:v>3922.078</c:v>
                </c:pt>
                <c:pt idx="18">
                  <c:v>3846.8919999999998</c:v>
                </c:pt>
                <c:pt idx="19">
                  <c:v>3869.808</c:v>
                </c:pt>
                <c:pt idx="20">
                  <c:v>3929.8890000000001</c:v>
                </c:pt>
                <c:pt idx="21">
                  <c:v>4008.6220000000003</c:v>
                </c:pt>
                <c:pt idx="22">
                  <c:v>4099.9409999999998</c:v>
                </c:pt>
                <c:pt idx="23">
                  <c:v>4088.6080000000002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1431</c:v>
                </c:pt>
                <c:pt idx="1">
                  <c:v>1484</c:v>
                </c:pt>
                <c:pt idx="2">
                  <c:v>1500</c:v>
                </c:pt>
                <c:pt idx="3">
                  <c:v>1427.6</c:v>
                </c:pt>
                <c:pt idx="4">
                  <c:v>1368.4</c:v>
                </c:pt>
                <c:pt idx="5">
                  <c:v>1236.5</c:v>
                </c:pt>
                <c:pt idx="6">
                  <c:v>1328.5</c:v>
                </c:pt>
                <c:pt idx="7">
                  <c:v>1234.5</c:v>
                </c:pt>
                <c:pt idx="8">
                  <c:v>1155.3</c:v>
                </c:pt>
                <c:pt idx="9">
                  <c:v>1235.4000000000001</c:v>
                </c:pt>
                <c:pt idx="10">
                  <c:v>1248.5999999999999</c:v>
                </c:pt>
                <c:pt idx="11">
                  <c:v>1294.4000000000001</c:v>
                </c:pt>
                <c:pt idx="12">
                  <c:v>1274.0999999999999</c:v>
                </c:pt>
                <c:pt idx="13">
                  <c:v>1247.7</c:v>
                </c:pt>
                <c:pt idx="14">
                  <c:v>1232</c:v>
                </c:pt>
                <c:pt idx="15">
                  <c:v>1208.7</c:v>
                </c:pt>
                <c:pt idx="16">
                  <c:v>1523</c:v>
                </c:pt>
                <c:pt idx="17">
                  <c:v>1514.2</c:v>
                </c:pt>
                <c:pt idx="18">
                  <c:v>1543</c:v>
                </c:pt>
                <c:pt idx="19">
                  <c:v>1505</c:v>
                </c:pt>
                <c:pt idx="20">
                  <c:v>1488</c:v>
                </c:pt>
                <c:pt idx="21">
                  <c:v>1439</c:v>
                </c:pt>
                <c:pt idx="22">
                  <c:v>1442.8</c:v>
                </c:pt>
                <c:pt idx="23">
                  <c:v>1555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625.87499999999989</c:v>
                </c:pt>
                <c:pt idx="1">
                  <c:v>685.88100000000009</c:v>
                </c:pt>
                <c:pt idx="2">
                  <c:v>699.12700000000007</c:v>
                </c:pt>
                <c:pt idx="3">
                  <c:v>692.65300000000002</c:v>
                </c:pt>
                <c:pt idx="4">
                  <c:v>706.05299999999988</c:v>
                </c:pt>
                <c:pt idx="5">
                  <c:v>716.65199999999993</c:v>
                </c:pt>
                <c:pt idx="6">
                  <c:v>880.93500000000006</c:v>
                </c:pt>
                <c:pt idx="7">
                  <c:v>1375.8439999999998</c:v>
                </c:pt>
                <c:pt idx="8">
                  <c:v>1945.9580000000001</c:v>
                </c:pt>
                <c:pt idx="9">
                  <c:v>2435.4860000000003</c:v>
                </c:pt>
                <c:pt idx="10">
                  <c:v>2818.1930000000002</c:v>
                </c:pt>
                <c:pt idx="11">
                  <c:v>3107.030999999999</c:v>
                </c:pt>
                <c:pt idx="12">
                  <c:v>3291.221</c:v>
                </c:pt>
                <c:pt idx="13">
                  <c:v>3310.5549999999989</c:v>
                </c:pt>
                <c:pt idx="14">
                  <c:v>3123.0350000000003</c:v>
                </c:pt>
                <c:pt idx="15">
                  <c:v>2761.7669999999998</c:v>
                </c:pt>
                <c:pt idx="16">
                  <c:v>2264.89</c:v>
                </c:pt>
                <c:pt idx="17">
                  <c:v>1659.2910000000002</c:v>
                </c:pt>
                <c:pt idx="18">
                  <c:v>1095.098</c:v>
                </c:pt>
                <c:pt idx="19">
                  <c:v>839.75300000000004</c:v>
                </c:pt>
                <c:pt idx="20">
                  <c:v>751.87800000000004</c:v>
                </c:pt>
                <c:pt idx="21">
                  <c:v>676.53900000000021</c:v>
                </c:pt>
                <c:pt idx="22">
                  <c:v>608.44799999999987</c:v>
                </c:pt>
                <c:pt idx="23">
                  <c:v>574.79200000000003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323.22800000000001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182</c:v>
                </c:pt>
                <c:pt idx="7">
                  <c:v>232</c:v>
                </c:pt>
                <c:pt idx="8">
                  <c:v>648.65200000000004</c:v>
                </c:pt>
                <c:pt idx="9">
                  <c:v>758.31</c:v>
                </c:pt>
                <c:pt idx="10">
                  <c:v>854.99400000000003</c:v>
                </c:pt>
                <c:pt idx="11">
                  <c:v>928.53399999999999</c:v>
                </c:pt>
                <c:pt idx="12">
                  <c:v>1099.3400000000001</c:v>
                </c:pt>
                <c:pt idx="13">
                  <c:v>1089.3310000000001</c:v>
                </c:pt>
                <c:pt idx="14">
                  <c:v>1132</c:v>
                </c:pt>
                <c:pt idx="15">
                  <c:v>1308</c:v>
                </c:pt>
                <c:pt idx="16">
                  <c:v>1324.3230000000001</c:v>
                </c:pt>
                <c:pt idx="17">
                  <c:v>1677</c:v>
                </c:pt>
                <c:pt idx="18">
                  <c:v>2010.0219999999999</c:v>
                </c:pt>
                <c:pt idx="19">
                  <c:v>2011.029</c:v>
                </c:pt>
                <c:pt idx="20">
                  <c:v>2085</c:v>
                </c:pt>
                <c:pt idx="21">
                  <c:v>1800.4159999999999</c:v>
                </c:pt>
                <c:pt idx="22">
                  <c:v>1596</c:v>
                </c:pt>
                <c:pt idx="23">
                  <c:v>808.98900000000003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6334872"/>
        <c:axId val="4363352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7767.5130000000008</c:v>
                </c:pt>
                <c:pt idx="1">
                  <c:v>7412.7429999999995</c:v>
                </c:pt>
                <c:pt idx="2">
                  <c:v>7178.2789999999995</c:v>
                </c:pt>
                <c:pt idx="3">
                  <c:v>7006.299</c:v>
                </c:pt>
                <c:pt idx="4">
                  <c:v>6926.4519999999993</c:v>
                </c:pt>
                <c:pt idx="5">
                  <c:v>6948.6720000000005</c:v>
                </c:pt>
                <c:pt idx="6">
                  <c:v>7445.7310000000016</c:v>
                </c:pt>
                <c:pt idx="7">
                  <c:v>8294.1119999999992</c:v>
                </c:pt>
                <c:pt idx="8">
                  <c:v>9195.0049999999974</c:v>
                </c:pt>
                <c:pt idx="9">
                  <c:v>9831.5179999999982</c:v>
                </c:pt>
                <c:pt idx="10">
                  <c:v>10232.822999999995</c:v>
                </c:pt>
                <c:pt idx="11">
                  <c:v>10672.029</c:v>
                </c:pt>
                <c:pt idx="12">
                  <c:v>10992.761999999997</c:v>
                </c:pt>
                <c:pt idx="13">
                  <c:v>10968.597000000002</c:v>
                </c:pt>
                <c:pt idx="14">
                  <c:v>10808.074999999999</c:v>
                </c:pt>
                <c:pt idx="15">
                  <c:v>10594.485000000002</c:v>
                </c:pt>
                <c:pt idx="16">
                  <c:v>10435.300000000003</c:v>
                </c:pt>
                <c:pt idx="17">
                  <c:v>10189.531000000001</c:v>
                </c:pt>
                <c:pt idx="18">
                  <c:v>9912.0120000000006</c:v>
                </c:pt>
                <c:pt idx="19">
                  <c:v>9642.590000000002</c:v>
                </c:pt>
                <c:pt idx="20">
                  <c:v>9671.766999999998</c:v>
                </c:pt>
                <c:pt idx="21">
                  <c:v>9341.5769999999993</c:v>
                </c:pt>
                <c:pt idx="22">
                  <c:v>9164.2139999999963</c:v>
                </c:pt>
                <c:pt idx="23">
                  <c:v>8444.3889999999992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334872"/>
        <c:axId val="4363352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161.53</c:v>
                </c:pt>
                <c:pt idx="1">
                  <c:v>133.71</c:v>
                </c:pt>
                <c:pt idx="2">
                  <c:v>103.22</c:v>
                </c:pt>
                <c:pt idx="3">
                  <c:v>96.71</c:v>
                </c:pt>
                <c:pt idx="4">
                  <c:v>95.5</c:v>
                </c:pt>
                <c:pt idx="5">
                  <c:v>100.55</c:v>
                </c:pt>
                <c:pt idx="6">
                  <c:v>128.85</c:v>
                </c:pt>
                <c:pt idx="7">
                  <c:v>160.79</c:v>
                </c:pt>
                <c:pt idx="8">
                  <c:v>163.05000000000001</c:v>
                </c:pt>
                <c:pt idx="9">
                  <c:v>164.56</c:v>
                </c:pt>
                <c:pt idx="10">
                  <c:v>166.06</c:v>
                </c:pt>
                <c:pt idx="11">
                  <c:v>167.56</c:v>
                </c:pt>
                <c:pt idx="12">
                  <c:v>169.06</c:v>
                </c:pt>
                <c:pt idx="13">
                  <c:v>169.06</c:v>
                </c:pt>
                <c:pt idx="14">
                  <c:v>170</c:v>
                </c:pt>
                <c:pt idx="15">
                  <c:v>168.73</c:v>
                </c:pt>
                <c:pt idx="16">
                  <c:v>174.56</c:v>
                </c:pt>
                <c:pt idx="17">
                  <c:v>173.06</c:v>
                </c:pt>
                <c:pt idx="18">
                  <c:v>176.06</c:v>
                </c:pt>
                <c:pt idx="19">
                  <c:v>174.56</c:v>
                </c:pt>
                <c:pt idx="20">
                  <c:v>176</c:v>
                </c:pt>
                <c:pt idx="21">
                  <c:v>171.53</c:v>
                </c:pt>
                <c:pt idx="22">
                  <c:v>167.16</c:v>
                </c:pt>
                <c:pt idx="23">
                  <c:v>166.06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336048"/>
        <c:axId val="436335656"/>
      </c:lineChart>
      <c:catAx>
        <c:axId val="436334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335264"/>
        <c:crosses val="autoZero"/>
        <c:auto val="1"/>
        <c:lblAlgn val="ctr"/>
        <c:lblOffset val="100"/>
        <c:noMultiLvlLbl val="0"/>
      </c:catAx>
      <c:valAx>
        <c:axId val="43633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334872"/>
        <c:crosses val="autoZero"/>
        <c:crossBetween val="between"/>
      </c:valAx>
      <c:valAx>
        <c:axId val="436335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336048"/>
        <c:crosses val="max"/>
        <c:crossBetween val="between"/>
      </c:valAx>
      <c:catAx>
        <c:axId val="436336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6335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44411</v>
          </cell>
        </row>
        <row r="5">
          <cell r="C5" t="str">
            <v>DAM</v>
          </cell>
        </row>
        <row r="26">
          <cell r="C26">
            <v>32522</v>
          </cell>
        </row>
        <row r="27">
          <cell r="C27">
            <v>93469.677999999942</v>
          </cell>
        </row>
        <row r="28">
          <cell r="C28">
            <v>22521.167999999998</v>
          </cell>
        </row>
        <row r="29">
          <cell r="C29">
            <v>32916.699999999997</v>
          </cell>
        </row>
        <row r="30">
          <cell r="C30">
            <v>37646.954999999987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21194.807000000001</v>
          </cell>
        </row>
        <row r="39">
          <cell r="C39">
            <v>45481.794000000002</v>
          </cell>
        </row>
        <row r="40">
          <cell r="C40">
            <v>145018.78699999998</v>
          </cell>
        </row>
        <row r="41">
          <cell r="C41">
            <v>0</v>
          </cell>
        </row>
        <row r="42">
          <cell r="C42">
            <v>3092.087</v>
          </cell>
        </row>
        <row r="43">
          <cell r="C43">
            <v>4289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161.53</v>
          </cell>
          <cell r="C7">
            <v>133.71</v>
          </cell>
          <cell r="D7">
            <v>103.22</v>
          </cell>
          <cell r="E7">
            <v>96.71</v>
          </cell>
          <cell r="F7">
            <v>95.5</v>
          </cell>
          <cell r="G7">
            <v>100.55</v>
          </cell>
          <cell r="H7">
            <v>128.85</v>
          </cell>
          <cell r="I7">
            <v>160.79</v>
          </cell>
          <cell r="J7">
            <v>163.05000000000001</v>
          </cell>
          <cell r="K7">
            <v>164.56</v>
          </cell>
          <cell r="L7">
            <v>166.06</v>
          </cell>
          <cell r="M7">
            <v>167.56</v>
          </cell>
          <cell r="N7">
            <v>169.06</v>
          </cell>
          <cell r="O7">
            <v>169.06</v>
          </cell>
          <cell r="P7">
            <v>170</v>
          </cell>
          <cell r="Q7">
            <v>168.73</v>
          </cell>
          <cell r="R7">
            <v>174.56</v>
          </cell>
          <cell r="S7">
            <v>173.06</v>
          </cell>
          <cell r="T7">
            <v>176.06</v>
          </cell>
          <cell r="U7">
            <v>174.56</v>
          </cell>
          <cell r="V7">
            <v>176</v>
          </cell>
          <cell r="W7">
            <v>171.53</v>
          </cell>
          <cell r="X7">
            <v>167.16</v>
          </cell>
          <cell r="Y7">
            <v>166.06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161.53</v>
          </cell>
          <cell r="C7">
            <v>133.71</v>
          </cell>
          <cell r="D7">
            <v>103.22</v>
          </cell>
          <cell r="E7">
            <v>96.71</v>
          </cell>
          <cell r="F7">
            <v>95.5</v>
          </cell>
          <cell r="G7">
            <v>100.55</v>
          </cell>
          <cell r="H7">
            <v>128.85</v>
          </cell>
          <cell r="I7">
            <v>160.79</v>
          </cell>
          <cell r="J7">
            <v>163.05000000000001</v>
          </cell>
          <cell r="K7">
            <v>164.56</v>
          </cell>
          <cell r="L7">
            <v>166.06</v>
          </cell>
          <cell r="M7">
            <v>167.56</v>
          </cell>
          <cell r="N7">
            <v>169.06</v>
          </cell>
          <cell r="O7">
            <v>169.06</v>
          </cell>
          <cell r="P7">
            <v>170</v>
          </cell>
          <cell r="Q7">
            <v>168.73</v>
          </cell>
          <cell r="R7">
            <v>174.56</v>
          </cell>
          <cell r="S7">
            <v>173.06</v>
          </cell>
          <cell r="T7">
            <v>176.06</v>
          </cell>
          <cell r="U7">
            <v>174.56</v>
          </cell>
          <cell r="V7">
            <v>176</v>
          </cell>
          <cell r="W7">
            <v>171.53</v>
          </cell>
          <cell r="X7">
            <v>167.16</v>
          </cell>
          <cell r="Y7">
            <v>166.06</v>
          </cell>
        </row>
        <row r="10">
          <cell r="B10">
            <v>220</v>
          </cell>
          <cell r="C10">
            <v>180</v>
          </cell>
          <cell r="D10">
            <v>180</v>
          </cell>
          <cell r="E10">
            <v>180</v>
          </cell>
          <cell r="F10">
            <v>180</v>
          </cell>
          <cell r="G10">
            <v>180</v>
          </cell>
          <cell r="H10">
            <v>180</v>
          </cell>
          <cell r="I10">
            <v>220</v>
          </cell>
          <cell r="J10">
            <v>220</v>
          </cell>
          <cell r="K10">
            <v>220</v>
          </cell>
          <cell r="L10">
            <v>220</v>
          </cell>
          <cell r="M10">
            <v>220</v>
          </cell>
          <cell r="N10">
            <v>220</v>
          </cell>
          <cell r="O10">
            <v>220</v>
          </cell>
          <cell r="P10">
            <v>220</v>
          </cell>
          <cell r="Q10">
            <v>220</v>
          </cell>
          <cell r="R10">
            <v>220</v>
          </cell>
          <cell r="S10">
            <v>220</v>
          </cell>
          <cell r="T10">
            <v>220</v>
          </cell>
          <cell r="U10">
            <v>220</v>
          </cell>
          <cell r="V10">
            <v>220</v>
          </cell>
          <cell r="W10">
            <v>220</v>
          </cell>
          <cell r="X10">
            <v>220</v>
          </cell>
          <cell r="Y10">
            <v>220</v>
          </cell>
        </row>
        <row r="11">
          <cell r="B11">
            <v>247</v>
          </cell>
          <cell r="C11">
            <v>180</v>
          </cell>
          <cell r="D11">
            <v>180</v>
          </cell>
          <cell r="E11">
            <v>180</v>
          </cell>
          <cell r="F11">
            <v>180</v>
          </cell>
          <cell r="G11">
            <v>180</v>
          </cell>
          <cell r="H11">
            <v>180</v>
          </cell>
          <cell r="I11">
            <v>247</v>
          </cell>
          <cell r="J11">
            <v>247</v>
          </cell>
          <cell r="K11">
            <v>247</v>
          </cell>
          <cell r="L11">
            <v>247</v>
          </cell>
          <cell r="M11">
            <v>247</v>
          </cell>
          <cell r="N11">
            <v>247</v>
          </cell>
          <cell r="O11">
            <v>247</v>
          </cell>
          <cell r="P11">
            <v>247</v>
          </cell>
          <cell r="Q11">
            <v>247</v>
          </cell>
          <cell r="R11">
            <v>247</v>
          </cell>
          <cell r="S11">
            <v>247</v>
          </cell>
          <cell r="T11">
            <v>247</v>
          </cell>
          <cell r="U11">
            <v>247</v>
          </cell>
          <cell r="V11">
            <v>247</v>
          </cell>
          <cell r="W11">
            <v>247</v>
          </cell>
          <cell r="X11">
            <v>247</v>
          </cell>
          <cell r="Y11">
            <v>247</v>
          </cell>
        </row>
        <row r="12">
          <cell r="B12">
            <v>247</v>
          </cell>
          <cell r="C12">
            <v>230</v>
          </cell>
          <cell r="D12">
            <v>210</v>
          </cell>
          <cell r="E12">
            <v>210</v>
          </cell>
          <cell r="F12">
            <v>210</v>
          </cell>
          <cell r="G12">
            <v>210</v>
          </cell>
          <cell r="H12">
            <v>210</v>
          </cell>
          <cell r="I12">
            <v>247</v>
          </cell>
          <cell r="J12">
            <v>247</v>
          </cell>
          <cell r="K12">
            <v>247</v>
          </cell>
          <cell r="L12">
            <v>247</v>
          </cell>
          <cell r="M12">
            <v>247</v>
          </cell>
          <cell r="N12">
            <v>247</v>
          </cell>
          <cell r="O12">
            <v>247</v>
          </cell>
          <cell r="P12">
            <v>247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247</v>
          </cell>
          <cell r="Y12">
            <v>247</v>
          </cell>
        </row>
        <row r="13">
          <cell r="B13">
            <v>247</v>
          </cell>
          <cell r="C13">
            <v>230</v>
          </cell>
          <cell r="D13">
            <v>210</v>
          </cell>
          <cell r="E13">
            <v>210</v>
          </cell>
          <cell r="F13">
            <v>210</v>
          </cell>
          <cell r="G13">
            <v>210</v>
          </cell>
          <cell r="H13">
            <v>210</v>
          </cell>
          <cell r="I13">
            <v>247</v>
          </cell>
          <cell r="J13">
            <v>247</v>
          </cell>
          <cell r="K13">
            <v>247</v>
          </cell>
          <cell r="L13">
            <v>247</v>
          </cell>
          <cell r="M13">
            <v>247</v>
          </cell>
          <cell r="N13">
            <v>247</v>
          </cell>
          <cell r="O13">
            <v>247</v>
          </cell>
          <cell r="P13">
            <v>247</v>
          </cell>
          <cell r="Q13">
            <v>247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247</v>
          </cell>
          <cell r="Y13">
            <v>247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261</v>
          </cell>
          <cell r="C21">
            <v>261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385</v>
          </cell>
          <cell r="C23">
            <v>385</v>
          </cell>
          <cell r="D23">
            <v>385</v>
          </cell>
          <cell r="E23">
            <v>388</v>
          </cell>
          <cell r="F23">
            <v>388</v>
          </cell>
          <cell r="G23">
            <v>388</v>
          </cell>
          <cell r="H23">
            <v>380</v>
          </cell>
          <cell r="I23">
            <v>375</v>
          </cell>
          <cell r="J23">
            <v>365</v>
          </cell>
          <cell r="K23">
            <v>363</v>
          </cell>
          <cell r="L23">
            <v>360</v>
          </cell>
          <cell r="M23">
            <v>358</v>
          </cell>
          <cell r="N23">
            <v>350</v>
          </cell>
          <cell r="O23">
            <v>350</v>
          </cell>
          <cell r="P23">
            <v>350</v>
          </cell>
          <cell r="Q23">
            <v>350</v>
          </cell>
          <cell r="R23">
            <v>355</v>
          </cell>
          <cell r="S23">
            <v>360</v>
          </cell>
          <cell r="T23">
            <v>365</v>
          </cell>
          <cell r="U23">
            <v>368</v>
          </cell>
          <cell r="V23">
            <v>370</v>
          </cell>
          <cell r="W23">
            <v>375</v>
          </cell>
          <cell r="X23">
            <v>385</v>
          </cell>
          <cell r="Y23">
            <v>385</v>
          </cell>
        </row>
        <row r="24">
          <cell r="B24">
            <v>491</v>
          </cell>
          <cell r="C24">
            <v>493</v>
          </cell>
          <cell r="D24">
            <v>493</v>
          </cell>
          <cell r="E24">
            <v>493</v>
          </cell>
          <cell r="F24">
            <v>491</v>
          </cell>
          <cell r="G24">
            <v>489</v>
          </cell>
          <cell r="H24">
            <v>487</v>
          </cell>
          <cell r="I24">
            <v>486</v>
          </cell>
          <cell r="J24">
            <v>483</v>
          </cell>
          <cell r="K24">
            <v>482</v>
          </cell>
          <cell r="L24">
            <v>477</v>
          </cell>
          <cell r="M24">
            <v>473</v>
          </cell>
          <cell r="N24">
            <v>471</v>
          </cell>
          <cell r="O24">
            <v>471</v>
          </cell>
          <cell r="P24">
            <v>471</v>
          </cell>
          <cell r="Q24">
            <v>471</v>
          </cell>
          <cell r="R24">
            <v>471</v>
          </cell>
          <cell r="S24">
            <v>473</v>
          </cell>
          <cell r="T24">
            <v>478</v>
          </cell>
          <cell r="U24">
            <v>482</v>
          </cell>
          <cell r="V24">
            <v>483</v>
          </cell>
          <cell r="W24">
            <v>486</v>
          </cell>
          <cell r="X24">
            <v>489</v>
          </cell>
          <cell r="Y24">
            <v>489</v>
          </cell>
        </row>
        <row r="25">
          <cell r="B25">
            <v>341</v>
          </cell>
          <cell r="C25">
            <v>342</v>
          </cell>
          <cell r="D25">
            <v>342</v>
          </cell>
          <cell r="E25">
            <v>342</v>
          </cell>
          <cell r="F25">
            <v>341</v>
          </cell>
          <cell r="G25">
            <v>340</v>
          </cell>
          <cell r="H25">
            <v>339</v>
          </cell>
          <cell r="I25">
            <v>338</v>
          </cell>
          <cell r="J25">
            <v>337</v>
          </cell>
          <cell r="K25">
            <v>335</v>
          </cell>
          <cell r="L25">
            <v>333</v>
          </cell>
          <cell r="M25">
            <v>332</v>
          </cell>
          <cell r="N25">
            <v>331</v>
          </cell>
          <cell r="O25">
            <v>331</v>
          </cell>
          <cell r="P25">
            <v>331</v>
          </cell>
          <cell r="Q25">
            <v>331</v>
          </cell>
          <cell r="R25">
            <v>331</v>
          </cell>
          <cell r="S25">
            <v>333</v>
          </cell>
          <cell r="T25">
            <v>335</v>
          </cell>
          <cell r="U25">
            <v>336</v>
          </cell>
          <cell r="V25">
            <v>337</v>
          </cell>
          <cell r="W25">
            <v>339</v>
          </cell>
          <cell r="X25">
            <v>340</v>
          </cell>
          <cell r="Y25">
            <v>340</v>
          </cell>
        </row>
        <row r="26">
          <cell r="B26">
            <v>423</v>
          </cell>
          <cell r="C26">
            <v>425</v>
          </cell>
          <cell r="D26">
            <v>425</v>
          </cell>
          <cell r="E26">
            <v>427</v>
          </cell>
          <cell r="F26">
            <v>429</v>
          </cell>
          <cell r="G26">
            <v>427</v>
          </cell>
          <cell r="H26">
            <v>425</v>
          </cell>
          <cell r="I26">
            <v>417</v>
          </cell>
          <cell r="J26">
            <v>409</v>
          </cell>
          <cell r="K26">
            <v>405</v>
          </cell>
          <cell r="L26">
            <v>397</v>
          </cell>
          <cell r="M26">
            <v>393</v>
          </cell>
          <cell r="N26">
            <v>391</v>
          </cell>
          <cell r="O26">
            <v>391</v>
          </cell>
          <cell r="P26">
            <v>391</v>
          </cell>
          <cell r="Q26">
            <v>391</v>
          </cell>
          <cell r="R26">
            <v>393</v>
          </cell>
          <cell r="S26">
            <v>395</v>
          </cell>
          <cell r="T26">
            <v>401</v>
          </cell>
          <cell r="U26">
            <v>405</v>
          </cell>
          <cell r="V26">
            <v>405</v>
          </cell>
          <cell r="W26">
            <v>409</v>
          </cell>
          <cell r="X26">
            <v>413</v>
          </cell>
          <cell r="Y26">
            <v>413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28">
          <cell r="M28">
            <v>40</v>
          </cell>
          <cell r="N28">
            <v>40</v>
          </cell>
          <cell r="O28">
            <v>40</v>
          </cell>
          <cell r="P28">
            <v>40</v>
          </cell>
          <cell r="Q28">
            <v>40</v>
          </cell>
          <cell r="R28">
            <v>40</v>
          </cell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  <cell r="X28">
            <v>40</v>
          </cell>
          <cell r="Y28">
            <v>40</v>
          </cell>
        </row>
        <row r="29">
          <cell r="M29">
            <v>40</v>
          </cell>
          <cell r="N29">
            <v>40</v>
          </cell>
          <cell r="O29">
            <v>40</v>
          </cell>
          <cell r="P29">
            <v>40</v>
          </cell>
          <cell r="Q29">
            <v>40</v>
          </cell>
          <cell r="R29">
            <v>40</v>
          </cell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  <cell r="X29">
            <v>40</v>
          </cell>
          <cell r="Y29">
            <v>40</v>
          </cell>
        </row>
        <row r="30">
          <cell r="M30">
            <v>40</v>
          </cell>
          <cell r="N30">
            <v>40</v>
          </cell>
          <cell r="O30">
            <v>40</v>
          </cell>
          <cell r="P30">
            <v>40</v>
          </cell>
          <cell r="Q30">
            <v>40</v>
          </cell>
          <cell r="R30">
            <v>40</v>
          </cell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  <cell r="X30">
            <v>40</v>
          </cell>
          <cell r="Y30">
            <v>40</v>
          </cell>
        </row>
        <row r="31">
          <cell r="B31">
            <v>377</v>
          </cell>
          <cell r="C31">
            <v>381</v>
          </cell>
          <cell r="D31">
            <v>353.81099999999998</v>
          </cell>
          <cell r="E31">
            <v>315.125</v>
          </cell>
          <cell r="F31">
            <v>265.31</v>
          </cell>
          <cell r="G31">
            <v>341.95</v>
          </cell>
          <cell r="H31">
            <v>351.41199999999998</v>
          </cell>
          <cell r="I31">
            <v>392.79</v>
          </cell>
          <cell r="J31">
            <v>381</v>
          </cell>
          <cell r="K31">
            <v>369</v>
          </cell>
          <cell r="L31">
            <v>360</v>
          </cell>
          <cell r="M31">
            <v>343</v>
          </cell>
          <cell r="N31">
            <v>343</v>
          </cell>
          <cell r="O31">
            <v>336</v>
          </cell>
          <cell r="P31">
            <v>336</v>
          </cell>
          <cell r="Q31">
            <v>331</v>
          </cell>
          <cell r="R31">
            <v>331</v>
          </cell>
          <cell r="S31">
            <v>331</v>
          </cell>
          <cell r="T31">
            <v>331</v>
          </cell>
          <cell r="U31">
            <v>336</v>
          </cell>
          <cell r="V31">
            <v>349</v>
          </cell>
          <cell r="W31">
            <v>369</v>
          </cell>
          <cell r="X31">
            <v>377</v>
          </cell>
          <cell r="Y31">
            <v>377</v>
          </cell>
        </row>
        <row r="32">
          <cell r="B32">
            <v>260.51</v>
          </cell>
          <cell r="C32">
            <v>255.98599999999999</v>
          </cell>
          <cell r="D32">
            <v>251.33099999999999</v>
          </cell>
          <cell r="E32">
            <v>250.33699999999999</v>
          </cell>
          <cell r="F32">
            <v>250.15199999999999</v>
          </cell>
          <cell r="G32">
            <v>250.92400000000001</v>
          </cell>
          <cell r="H32">
            <v>255.244</v>
          </cell>
          <cell r="I32">
            <v>318.01400000000001</v>
          </cell>
          <cell r="J32">
            <v>318.04899999999998</v>
          </cell>
          <cell r="K32">
            <v>318.07</v>
          </cell>
          <cell r="L32">
            <v>318.06799999999998</v>
          </cell>
          <cell r="M32">
            <v>320.05</v>
          </cell>
          <cell r="N32">
            <v>320.05399999999997</v>
          </cell>
          <cell r="O32">
            <v>320.05399999999997</v>
          </cell>
          <cell r="P32">
            <v>320.053</v>
          </cell>
          <cell r="Q32">
            <v>320.04599999999999</v>
          </cell>
          <cell r="R32">
            <v>320.08699999999999</v>
          </cell>
          <cell r="S32">
            <v>320.07799999999997</v>
          </cell>
          <cell r="T32">
            <v>220.892</v>
          </cell>
          <cell r="U32">
            <v>220.80799999999999</v>
          </cell>
          <cell r="V32">
            <v>220.88900000000001</v>
          </cell>
          <cell r="W32">
            <v>220.64</v>
          </cell>
          <cell r="X32">
            <v>320.12900000000002</v>
          </cell>
          <cell r="Y32">
            <v>320.11900000000003</v>
          </cell>
        </row>
        <row r="33">
          <cell r="B33">
            <v>310</v>
          </cell>
          <cell r="C33">
            <v>310</v>
          </cell>
          <cell r="D33">
            <v>312</v>
          </cell>
          <cell r="E33">
            <v>313</v>
          </cell>
          <cell r="F33">
            <v>315</v>
          </cell>
          <cell r="G33">
            <v>310</v>
          </cell>
          <cell r="H33">
            <v>306</v>
          </cell>
          <cell r="I33">
            <v>302</v>
          </cell>
          <cell r="J33">
            <v>298</v>
          </cell>
          <cell r="K33">
            <v>293</v>
          </cell>
          <cell r="L33">
            <v>289</v>
          </cell>
          <cell r="M33">
            <v>286</v>
          </cell>
          <cell r="N33">
            <v>285</v>
          </cell>
          <cell r="O33">
            <v>285</v>
          </cell>
          <cell r="P33">
            <v>285</v>
          </cell>
          <cell r="Q33">
            <v>285</v>
          </cell>
          <cell r="R33">
            <v>285</v>
          </cell>
          <cell r="S33">
            <v>290</v>
          </cell>
          <cell r="T33">
            <v>296</v>
          </cell>
          <cell r="U33">
            <v>302</v>
          </cell>
          <cell r="V33">
            <v>305</v>
          </cell>
          <cell r="W33">
            <v>308</v>
          </cell>
          <cell r="X33">
            <v>310</v>
          </cell>
          <cell r="Y33">
            <v>306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139</v>
          </cell>
          <cell r="J34">
            <v>180</v>
          </cell>
          <cell r="K34">
            <v>220</v>
          </cell>
          <cell r="L34">
            <v>220</v>
          </cell>
          <cell r="M34">
            <v>220</v>
          </cell>
          <cell r="N34">
            <v>220</v>
          </cell>
          <cell r="O34">
            <v>220</v>
          </cell>
          <cell r="P34">
            <v>220</v>
          </cell>
          <cell r="Q34">
            <v>220</v>
          </cell>
          <cell r="R34">
            <v>220</v>
          </cell>
          <cell r="S34">
            <v>220</v>
          </cell>
          <cell r="T34">
            <v>220</v>
          </cell>
          <cell r="U34">
            <v>220</v>
          </cell>
          <cell r="V34">
            <v>220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354</v>
          </cell>
          <cell r="C35">
            <v>291.488</v>
          </cell>
          <cell r="D35">
            <v>250.60900000000001</v>
          </cell>
          <cell r="E35">
            <v>221.929</v>
          </cell>
          <cell r="F35">
            <v>216.59700000000001</v>
          </cell>
          <cell r="G35">
            <v>238.85300000000001</v>
          </cell>
          <cell r="H35">
            <v>299.47000000000003</v>
          </cell>
          <cell r="I35">
            <v>363</v>
          </cell>
          <cell r="J35">
            <v>356</v>
          </cell>
          <cell r="K35">
            <v>328.26400000000001</v>
          </cell>
          <cell r="L35">
            <v>300</v>
          </cell>
          <cell r="M35">
            <v>270</v>
          </cell>
          <cell r="N35">
            <v>270</v>
          </cell>
          <cell r="O35">
            <v>270</v>
          </cell>
          <cell r="P35">
            <v>270</v>
          </cell>
          <cell r="Q35">
            <v>270</v>
          </cell>
          <cell r="R35">
            <v>270</v>
          </cell>
          <cell r="S35">
            <v>270</v>
          </cell>
          <cell r="T35">
            <v>270</v>
          </cell>
          <cell r="U35">
            <v>270</v>
          </cell>
          <cell r="V35">
            <v>290</v>
          </cell>
          <cell r="W35">
            <v>328.5</v>
          </cell>
          <cell r="X35">
            <v>331.78300000000002</v>
          </cell>
          <cell r="Y35">
            <v>333.93900000000002</v>
          </cell>
        </row>
        <row r="36">
          <cell r="B36">
            <v>351</v>
          </cell>
          <cell r="C36">
            <v>291.488</v>
          </cell>
          <cell r="D36">
            <v>248.501</v>
          </cell>
          <cell r="E36">
            <v>217.76300000000001</v>
          </cell>
          <cell r="F36">
            <v>212.04900000000001</v>
          </cell>
          <cell r="G36">
            <v>235.90100000000001</v>
          </cell>
          <cell r="H36">
            <v>297.23200000000003</v>
          </cell>
          <cell r="I36">
            <v>354</v>
          </cell>
          <cell r="J36">
            <v>351</v>
          </cell>
          <cell r="K36">
            <v>321.96899999999999</v>
          </cell>
          <cell r="L36">
            <v>290</v>
          </cell>
          <cell r="M36">
            <v>260</v>
          </cell>
          <cell r="N36">
            <v>260</v>
          </cell>
          <cell r="O36">
            <v>260</v>
          </cell>
          <cell r="P36">
            <v>260</v>
          </cell>
          <cell r="Q36">
            <v>260</v>
          </cell>
          <cell r="R36">
            <v>260</v>
          </cell>
          <cell r="S36">
            <v>260</v>
          </cell>
          <cell r="T36">
            <v>260</v>
          </cell>
          <cell r="U36">
            <v>260</v>
          </cell>
          <cell r="V36">
            <v>280</v>
          </cell>
          <cell r="W36">
            <v>323.48200000000003</v>
          </cell>
          <cell r="X36">
            <v>325.029</v>
          </cell>
          <cell r="Y36">
            <v>326.64999999999998</v>
          </cell>
        </row>
        <row r="38">
          <cell r="B38">
            <v>200</v>
          </cell>
          <cell r="J38">
            <v>200</v>
          </cell>
          <cell r="K38">
            <v>200</v>
          </cell>
          <cell r="L38">
            <v>200</v>
          </cell>
          <cell r="M38">
            <v>200</v>
          </cell>
          <cell r="N38">
            <v>200</v>
          </cell>
          <cell r="O38">
            <v>200</v>
          </cell>
          <cell r="P38">
            <v>200</v>
          </cell>
          <cell r="Q38">
            <v>300</v>
          </cell>
          <cell r="R38">
            <v>400</v>
          </cell>
          <cell r="S38">
            <v>400</v>
          </cell>
          <cell r="T38">
            <v>400</v>
          </cell>
          <cell r="U38">
            <v>400</v>
          </cell>
          <cell r="V38">
            <v>400</v>
          </cell>
          <cell r="W38">
            <v>400</v>
          </cell>
          <cell r="X38">
            <v>300</v>
          </cell>
          <cell r="Y38">
            <v>200</v>
          </cell>
        </row>
        <row r="39">
          <cell r="B39">
            <v>9.2279999999999998</v>
          </cell>
          <cell r="J39">
            <v>160</v>
          </cell>
          <cell r="K39">
            <v>160</v>
          </cell>
          <cell r="L39">
            <v>160</v>
          </cell>
          <cell r="M39">
            <v>160</v>
          </cell>
          <cell r="N39">
            <v>160</v>
          </cell>
          <cell r="O39">
            <v>160</v>
          </cell>
          <cell r="P39">
            <v>160</v>
          </cell>
          <cell r="Q39">
            <v>320</v>
          </cell>
          <cell r="R39">
            <v>320</v>
          </cell>
          <cell r="S39">
            <v>320</v>
          </cell>
          <cell r="T39">
            <v>320</v>
          </cell>
          <cell r="U39">
            <v>320</v>
          </cell>
          <cell r="V39">
            <v>320</v>
          </cell>
          <cell r="W39">
            <v>231.416</v>
          </cell>
          <cell r="X39">
            <v>240</v>
          </cell>
          <cell r="Y39">
            <v>160</v>
          </cell>
        </row>
        <row r="40">
          <cell r="I40">
            <v>50</v>
          </cell>
          <cell r="J40">
            <v>75</v>
          </cell>
          <cell r="K40">
            <v>75</v>
          </cell>
          <cell r="L40">
            <v>75</v>
          </cell>
          <cell r="M40">
            <v>75</v>
          </cell>
          <cell r="N40">
            <v>75</v>
          </cell>
          <cell r="O40">
            <v>75</v>
          </cell>
          <cell r="P40">
            <v>75</v>
          </cell>
          <cell r="Q40">
            <v>75</v>
          </cell>
          <cell r="R40">
            <v>75</v>
          </cell>
          <cell r="S40">
            <v>75</v>
          </cell>
          <cell r="T40">
            <v>75</v>
          </cell>
          <cell r="U40">
            <v>75</v>
          </cell>
          <cell r="V40">
            <v>75</v>
          </cell>
          <cell r="W40">
            <v>50</v>
          </cell>
          <cell r="X40">
            <v>75</v>
          </cell>
          <cell r="Y40">
            <v>75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R42">
            <v>154</v>
          </cell>
          <cell r="S42">
            <v>340</v>
          </cell>
          <cell r="T42">
            <v>340</v>
          </cell>
          <cell r="U42">
            <v>340</v>
          </cell>
          <cell r="V42">
            <v>340</v>
          </cell>
          <cell r="W42">
            <v>340</v>
          </cell>
          <cell r="X42">
            <v>340</v>
          </cell>
        </row>
        <row r="43">
          <cell r="S43">
            <v>202</v>
          </cell>
          <cell r="T43">
            <v>205</v>
          </cell>
          <cell r="U43">
            <v>205</v>
          </cell>
          <cell r="V43">
            <v>205</v>
          </cell>
          <cell r="W43">
            <v>205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53</v>
          </cell>
          <cell r="L44">
            <v>54</v>
          </cell>
          <cell r="M44">
            <v>54</v>
          </cell>
          <cell r="N44">
            <v>50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6">
          <cell r="L46">
            <v>38.994</v>
          </cell>
          <cell r="M46">
            <v>126</v>
          </cell>
          <cell r="N46">
            <v>126</v>
          </cell>
          <cell r="O46">
            <v>126</v>
          </cell>
          <cell r="P46">
            <v>126</v>
          </cell>
          <cell r="Q46">
            <v>126</v>
          </cell>
          <cell r="T46">
            <v>125.02200000000001</v>
          </cell>
          <cell r="U46">
            <v>100</v>
          </cell>
          <cell r="V46">
            <v>100</v>
          </cell>
          <cell r="W46">
            <v>100</v>
          </cell>
          <cell r="X46">
            <v>126</v>
          </cell>
          <cell r="Y46">
            <v>12.989000000000001</v>
          </cell>
        </row>
        <row r="47">
          <cell r="M47">
            <v>4.5339999999999998</v>
          </cell>
          <cell r="N47">
            <v>126</v>
          </cell>
          <cell r="O47">
            <v>126</v>
          </cell>
          <cell r="P47">
            <v>126</v>
          </cell>
          <cell r="Q47">
            <v>126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N48">
            <v>34.340000000000003</v>
          </cell>
          <cell r="O48">
            <v>67.331000000000003</v>
          </cell>
          <cell r="P48">
            <v>110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J49">
            <v>31.652000000000001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50</v>
          </cell>
          <cell r="X49">
            <v>100</v>
          </cell>
          <cell r="Y49">
            <v>100</v>
          </cell>
        </row>
        <row r="50">
          <cell r="K50">
            <v>16</v>
          </cell>
          <cell r="L50">
            <v>16</v>
          </cell>
          <cell r="M50">
            <v>16</v>
          </cell>
          <cell r="N50">
            <v>16</v>
          </cell>
          <cell r="O50">
            <v>16</v>
          </cell>
          <cell r="P50">
            <v>16</v>
          </cell>
          <cell r="Q50">
            <v>16</v>
          </cell>
          <cell r="R50">
            <v>16</v>
          </cell>
          <cell r="S50">
            <v>16</v>
          </cell>
          <cell r="T50">
            <v>16</v>
          </cell>
          <cell r="U50">
            <v>16</v>
          </cell>
          <cell r="V50">
            <v>16</v>
          </cell>
          <cell r="X50">
            <v>16</v>
          </cell>
          <cell r="Y50">
            <v>16</v>
          </cell>
        </row>
        <row r="51">
          <cell r="K51">
            <v>48.31</v>
          </cell>
          <cell r="L51">
            <v>105</v>
          </cell>
          <cell r="M51">
            <v>105</v>
          </cell>
          <cell r="N51">
            <v>105</v>
          </cell>
          <cell r="O51">
            <v>105</v>
          </cell>
          <cell r="P51">
            <v>105</v>
          </cell>
          <cell r="Q51">
            <v>105</v>
          </cell>
          <cell r="R51">
            <v>35.323</v>
          </cell>
          <cell r="T51">
            <v>105</v>
          </cell>
          <cell r="U51">
            <v>81.028999999999996</v>
          </cell>
          <cell r="V51">
            <v>105</v>
          </cell>
          <cell r="X51">
            <v>105</v>
          </cell>
          <cell r="Y51">
            <v>105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95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M55">
            <v>12</v>
          </cell>
          <cell r="N55">
            <v>12</v>
          </cell>
        </row>
        <row r="57">
          <cell r="B57">
            <v>625.87499999999989</v>
          </cell>
          <cell r="C57">
            <v>685.88100000000009</v>
          </cell>
          <cell r="D57">
            <v>699.12700000000007</v>
          </cell>
          <cell r="E57">
            <v>692.65300000000002</v>
          </cell>
          <cell r="F57">
            <v>706.05299999999988</v>
          </cell>
          <cell r="G57">
            <v>716.65199999999993</v>
          </cell>
          <cell r="H57">
            <v>880.93500000000006</v>
          </cell>
          <cell r="I57">
            <v>1375.8439999999998</v>
          </cell>
          <cell r="J57">
            <v>1945.9580000000001</v>
          </cell>
          <cell r="K57">
            <v>2435.4860000000003</v>
          </cell>
          <cell r="L57">
            <v>2818.1930000000002</v>
          </cell>
          <cell r="M57">
            <v>3107.030999999999</v>
          </cell>
          <cell r="N57">
            <v>3291.221</v>
          </cell>
          <cell r="O57">
            <v>3310.5549999999989</v>
          </cell>
          <cell r="P57">
            <v>3123.0350000000003</v>
          </cell>
          <cell r="Q57">
            <v>2761.7669999999998</v>
          </cell>
          <cell r="R57">
            <v>2264.89</v>
          </cell>
          <cell r="S57">
            <v>1659.2910000000002</v>
          </cell>
          <cell r="T57">
            <v>1095.098</v>
          </cell>
          <cell r="U57">
            <v>839.75300000000004</v>
          </cell>
          <cell r="V57">
            <v>751.87800000000004</v>
          </cell>
          <cell r="W57">
            <v>676.53900000000021</v>
          </cell>
          <cell r="X57">
            <v>608.44799999999987</v>
          </cell>
          <cell r="Y57">
            <v>574.79200000000003</v>
          </cell>
        </row>
        <row r="70">
          <cell r="B70">
            <v>264</v>
          </cell>
          <cell r="C70">
            <v>317</v>
          </cell>
          <cell r="D70">
            <v>333</v>
          </cell>
          <cell r="E70">
            <v>339</v>
          </cell>
          <cell r="F70">
            <v>347</v>
          </cell>
          <cell r="G70">
            <v>315</v>
          </cell>
          <cell r="H70">
            <v>272</v>
          </cell>
          <cell r="I70">
            <v>400</v>
          </cell>
          <cell r="J70">
            <v>380</v>
          </cell>
          <cell r="K70">
            <v>349</v>
          </cell>
          <cell r="L70">
            <v>364</v>
          </cell>
          <cell r="M70">
            <v>369</v>
          </cell>
          <cell r="N70">
            <v>369</v>
          </cell>
          <cell r="O70">
            <v>364</v>
          </cell>
          <cell r="P70">
            <v>355</v>
          </cell>
          <cell r="Q70">
            <v>376</v>
          </cell>
          <cell r="R70">
            <v>356</v>
          </cell>
          <cell r="S70">
            <v>390</v>
          </cell>
          <cell r="T70">
            <v>382</v>
          </cell>
          <cell r="U70">
            <v>400</v>
          </cell>
          <cell r="V70">
            <v>366</v>
          </cell>
          <cell r="W70">
            <v>330</v>
          </cell>
          <cell r="X70">
            <v>380</v>
          </cell>
          <cell r="Y70">
            <v>388</v>
          </cell>
        </row>
        <row r="71">
          <cell r="B71">
            <v>457</v>
          </cell>
          <cell r="C71">
            <v>457</v>
          </cell>
          <cell r="D71">
            <v>457</v>
          </cell>
          <cell r="E71">
            <v>457</v>
          </cell>
          <cell r="F71">
            <v>457</v>
          </cell>
          <cell r="G71">
            <v>457</v>
          </cell>
          <cell r="H71">
            <v>457</v>
          </cell>
          <cell r="I71">
            <v>457</v>
          </cell>
          <cell r="J71">
            <v>457</v>
          </cell>
          <cell r="K71">
            <v>455</v>
          </cell>
          <cell r="L71">
            <v>447</v>
          </cell>
          <cell r="M71">
            <v>441</v>
          </cell>
          <cell r="N71">
            <v>446</v>
          </cell>
          <cell r="O71">
            <v>439</v>
          </cell>
          <cell r="P71">
            <v>442</v>
          </cell>
          <cell r="Q71">
            <v>430</v>
          </cell>
          <cell r="R71">
            <v>457</v>
          </cell>
          <cell r="S71">
            <v>457</v>
          </cell>
          <cell r="T71">
            <v>451</v>
          </cell>
          <cell r="U71">
            <v>395</v>
          </cell>
          <cell r="V71">
            <v>412</v>
          </cell>
          <cell r="W71">
            <v>399</v>
          </cell>
          <cell r="X71">
            <v>456</v>
          </cell>
          <cell r="Y71">
            <v>457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581.6</v>
          </cell>
          <cell r="F72">
            <v>514.4</v>
          </cell>
          <cell r="G72">
            <v>414.5</v>
          </cell>
          <cell r="H72">
            <v>549.5</v>
          </cell>
          <cell r="I72">
            <v>327.5</v>
          </cell>
          <cell r="J72">
            <v>268.3</v>
          </cell>
          <cell r="K72">
            <v>381.4</v>
          </cell>
          <cell r="L72">
            <v>387.6</v>
          </cell>
          <cell r="M72">
            <v>434.4</v>
          </cell>
          <cell r="N72">
            <v>409.1</v>
          </cell>
          <cell r="O72">
            <v>394.7</v>
          </cell>
          <cell r="P72">
            <v>385</v>
          </cell>
          <cell r="Q72">
            <v>352.7</v>
          </cell>
          <cell r="R72">
            <v>660</v>
          </cell>
          <cell r="S72">
            <v>617.20000000000005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556.79999999999995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1017.215</v>
          </cell>
          <cell r="C62">
            <v>1024.2380000000001</v>
          </cell>
          <cell r="D62">
            <v>1022.241</v>
          </cell>
          <cell r="E62">
            <v>998.77099999999996</v>
          </cell>
          <cell r="F62">
            <v>1006.75</v>
          </cell>
          <cell r="G62">
            <v>992.73699999999997</v>
          </cell>
          <cell r="H62">
            <v>985.75300000000004</v>
          </cell>
          <cell r="I62">
            <v>975.18</v>
          </cell>
          <cell r="J62">
            <v>956.23399999999992</v>
          </cell>
          <cell r="K62">
            <v>909.20499999999993</v>
          </cell>
          <cell r="L62">
            <v>863.19999999999993</v>
          </cell>
          <cell r="M62">
            <v>853.26900000000001</v>
          </cell>
          <cell r="N62">
            <v>853.26699999999994</v>
          </cell>
          <cell r="O62">
            <v>856.23199999999997</v>
          </cell>
          <cell r="P62">
            <v>820.18099999999993</v>
          </cell>
          <cell r="Q62">
            <v>817.11</v>
          </cell>
          <cell r="R62">
            <v>831.19699999999989</v>
          </cell>
          <cell r="S62">
            <v>756.70800000000008</v>
          </cell>
          <cell r="T62">
            <v>763.74600000000009</v>
          </cell>
          <cell r="U62">
            <v>760.26700000000005</v>
          </cell>
          <cell r="V62">
            <v>762.29300000000001</v>
          </cell>
          <cell r="W62">
            <v>751.29599999999994</v>
          </cell>
          <cell r="X62">
            <v>960.87699999999995</v>
          </cell>
          <cell r="Y62">
            <v>656.83999999999992</v>
          </cell>
        </row>
        <row r="63">
          <cell r="B63">
            <v>1510.4889999999998</v>
          </cell>
          <cell r="C63">
            <v>1494.318</v>
          </cell>
          <cell r="D63">
            <v>1458.4759999999997</v>
          </cell>
          <cell r="E63">
            <v>1439.9550000000002</v>
          </cell>
          <cell r="F63">
            <v>1482.5180000000003</v>
          </cell>
          <cell r="G63">
            <v>1618.1979999999999</v>
          </cell>
          <cell r="H63">
            <v>1814.7349999999999</v>
          </cell>
          <cell r="I63">
            <v>2021.644</v>
          </cell>
          <cell r="J63">
            <v>2155.4679999999998</v>
          </cell>
          <cell r="K63">
            <v>2247.09</v>
          </cell>
          <cell r="L63">
            <v>2288.5720000000006</v>
          </cell>
          <cell r="M63">
            <v>2315.8879999999999</v>
          </cell>
          <cell r="N63">
            <v>2345.2149999999992</v>
          </cell>
          <cell r="O63">
            <v>2334.1369999999997</v>
          </cell>
          <cell r="P63">
            <v>2277.7020000000002</v>
          </cell>
          <cell r="Q63">
            <v>2212.8530000000005</v>
          </cell>
          <cell r="R63">
            <v>2113.4959999999996</v>
          </cell>
          <cell r="S63">
            <v>2024.7730000000001</v>
          </cell>
          <cell r="T63">
            <v>1933.5749999999998</v>
          </cell>
          <cell r="U63">
            <v>1850.0139999999999</v>
          </cell>
          <cell r="V63">
            <v>1718.3989999999999</v>
          </cell>
          <cell r="W63">
            <v>1623.374</v>
          </cell>
          <cell r="X63">
            <v>1604.2599999999998</v>
          </cell>
          <cell r="Y63">
            <v>1596.6449999999998</v>
          </cell>
        </row>
        <row r="64">
          <cell r="B64">
            <v>5030.8090000000011</v>
          </cell>
          <cell r="C64">
            <v>4713.6869999999999</v>
          </cell>
          <cell r="D64">
            <v>4512.5620000000017</v>
          </cell>
          <cell r="E64">
            <v>4317.1390000000001</v>
          </cell>
          <cell r="F64">
            <v>4236.1839999999993</v>
          </cell>
          <cell r="G64">
            <v>4140.2370000000001</v>
          </cell>
          <cell r="H64">
            <v>4447.7429999999995</v>
          </cell>
          <cell r="I64">
            <v>5096.1349999999993</v>
          </cell>
          <cell r="J64">
            <v>5799.3030000000008</v>
          </cell>
          <cell r="K64">
            <v>6313.223</v>
          </cell>
          <cell r="L64">
            <v>6711.0510000000004</v>
          </cell>
          <cell r="M64">
            <v>7119.3719999999994</v>
          </cell>
          <cell r="N64">
            <v>7398.28</v>
          </cell>
          <cell r="O64">
            <v>7379.228000000001</v>
          </cell>
          <cell r="P64">
            <v>7308.1920000000009</v>
          </cell>
          <cell r="Q64">
            <v>7188.5219999999999</v>
          </cell>
          <cell r="R64">
            <v>7097.107</v>
          </cell>
          <cell r="S64">
            <v>7011.55</v>
          </cell>
          <cell r="T64">
            <v>6821.1909999999998</v>
          </cell>
          <cell r="U64">
            <v>6685.3089999999993</v>
          </cell>
          <cell r="V64">
            <v>6827.0749999999989</v>
          </cell>
          <cell r="W64">
            <v>6633.4069999999992</v>
          </cell>
          <cell r="X64">
            <v>6305.0769999999993</v>
          </cell>
          <cell r="Y64">
            <v>5926.4040000000005</v>
          </cell>
        </row>
        <row r="66">
          <cell r="B66">
            <v>153</v>
          </cell>
          <cell r="C66">
            <v>153.5</v>
          </cell>
          <cell r="D66">
            <v>161</v>
          </cell>
          <cell r="E66">
            <v>156.5</v>
          </cell>
          <cell r="F66">
            <v>152</v>
          </cell>
          <cell r="G66">
            <v>148.5</v>
          </cell>
          <cell r="H66">
            <v>150.5</v>
          </cell>
          <cell r="I66">
            <v>148</v>
          </cell>
          <cell r="J66">
            <v>162</v>
          </cell>
          <cell r="K66">
            <v>167</v>
          </cell>
          <cell r="L66">
            <v>172</v>
          </cell>
          <cell r="M66">
            <v>183.5</v>
          </cell>
          <cell r="N66">
            <v>196</v>
          </cell>
          <cell r="O66">
            <v>199</v>
          </cell>
          <cell r="P66">
            <v>202</v>
          </cell>
          <cell r="Q66">
            <v>193</v>
          </cell>
          <cell r="R66">
            <v>197.5</v>
          </cell>
          <cell r="S66">
            <v>206.5</v>
          </cell>
          <cell r="T66">
            <v>210.5</v>
          </cell>
          <cell r="U66">
            <v>208</v>
          </cell>
          <cell r="V66">
            <v>210</v>
          </cell>
          <cell r="W66">
            <v>195.5</v>
          </cell>
          <cell r="X66">
            <v>188</v>
          </cell>
          <cell r="Y66">
            <v>175.5</v>
          </cell>
        </row>
        <row r="70">
          <cell r="C70">
            <v>17</v>
          </cell>
          <cell r="D70">
            <v>17</v>
          </cell>
          <cell r="E70">
            <v>86.933999999999997</v>
          </cell>
          <cell r="F70">
            <v>42</v>
          </cell>
          <cell r="G70">
            <v>42</v>
          </cell>
          <cell r="H70">
            <v>40</v>
          </cell>
          <cell r="I70">
            <v>6.1529999999999996</v>
          </cell>
          <cell r="J70">
            <v>26</v>
          </cell>
          <cell r="K70">
            <v>61</v>
          </cell>
          <cell r="L70">
            <v>63</v>
          </cell>
          <cell r="M70">
            <v>64</v>
          </cell>
          <cell r="N70">
            <v>62</v>
          </cell>
          <cell r="O70">
            <v>61</v>
          </cell>
          <cell r="P70">
            <v>62</v>
          </cell>
          <cell r="Q70">
            <v>49</v>
          </cell>
          <cell r="R70">
            <v>39</v>
          </cell>
          <cell r="S70">
            <v>37</v>
          </cell>
          <cell r="T70">
            <v>30</v>
          </cell>
        </row>
        <row r="71">
          <cell r="B71">
            <v>56</v>
          </cell>
          <cell r="C71">
            <v>10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47</v>
          </cell>
          <cell r="J71">
            <v>96</v>
          </cell>
          <cell r="K71">
            <v>134</v>
          </cell>
          <cell r="L71">
            <v>135</v>
          </cell>
          <cell r="M71">
            <v>136</v>
          </cell>
          <cell r="N71">
            <v>138</v>
          </cell>
          <cell r="O71">
            <v>139</v>
          </cell>
          <cell r="P71">
            <v>138</v>
          </cell>
          <cell r="Q71">
            <v>134</v>
          </cell>
          <cell r="R71">
            <v>157</v>
          </cell>
          <cell r="S71">
            <v>153</v>
          </cell>
          <cell r="T71">
            <v>153</v>
          </cell>
          <cell r="U71">
            <v>139</v>
          </cell>
          <cell r="V71">
            <v>154</v>
          </cell>
          <cell r="W71">
            <v>138</v>
          </cell>
          <cell r="X71">
            <v>106</v>
          </cell>
          <cell r="Y71">
            <v>89</v>
          </cell>
        </row>
      </sheetData>
      <sheetData sheetId="18">
        <row r="7">
          <cell r="B7">
            <v>161.53</v>
          </cell>
          <cell r="C7">
            <v>133.71</v>
          </cell>
          <cell r="D7">
            <v>103.22</v>
          </cell>
          <cell r="E7">
            <v>96.71</v>
          </cell>
          <cell r="F7">
            <v>95.5</v>
          </cell>
          <cell r="G7">
            <v>100.55</v>
          </cell>
          <cell r="H7">
            <v>128.85</v>
          </cell>
          <cell r="I7">
            <v>160.79</v>
          </cell>
          <cell r="J7">
            <v>163.05000000000001</v>
          </cell>
          <cell r="K7">
            <v>164.56</v>
          </cell>
          <cell r="L7">
            <v>166.06</v>
          </cell>
          <cell r="M7">
            <v>167.56</v>
          </cell>
          <cell r="N7">
            <v>169.06</v>
          </cell>
          <cell r="O7">
            <v>169.06</v>
          </cell>
          <cell r="P7">
            <v>170</v>
          </cell>
          <cell r="Q7">
            <v>168.73</v>
          </cell>
          <cell r="R7">
            <v>174.56</v>
          </cell>
          <cell r="S7">
            <v>173.06</v>
          </cell>
          <cell r="T7">
            <v>176.06</v>
          </cell>
          <cell r="U7">
            <v>174.56</v>
          </cell>
          <cell r="V7">
            <v>176</v>
          </cell>
          <cell r="W7">
            <v>171.53</v>
          </cell>
          <cell r="X7">
            <v>167.16</v>
          </cell>
          <cell r="Y7">
            <v>166.06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DANSKECOM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7767.5130000000008</v>
      </c>
      <c r="C4" s="18">
        <v>7412.7430000000004</v>
      </c>
      <c r="D4" s="18">
        <v>7178.2790000000014</v>
      </c>
      <c r="E4" s="18">
        <v>7006.3070000000007</v>
      </c>
      <c r="F4" s="18">
        <v>6926.4609999999993</v>
      </c>
      <c r="G4" s="18">
        <v>6948.68</v>
      </c>
      <c r="H4" s="18">
        <v>7445.6929999999993</v>
      </c>
      <c r="I4" s="18">
        <v>8294.148000000001</v>
      </c>
      <c r="J4" s="18">
        <v>9194.9590000000007</v>
      </c>
      <c r="K4" s="18">
        <v>9831.4989999999998</v>
      </c>
      <c r="L4" s="18">
        <v>10232.855</v>
      </c>
      <c r="M4" s="18">
        <v>10672.015000000001</v>
      </c>
      <c r="N4" s="18">
        <v>10992.714999999998</v>
      </c>
      <c r="O4" s="18">
        <v>10968.64</v>
      </c>
      <c r="P4" s="18">
        <v>10808.088</v>
      </c>
      <c r="Q4" s="18">
        <v>10594.512999999994</v>
      </c>
      <c r="R4" s="18">
        <v>10435.300000000001</v>
      </c>
      <c r="S4" s="18">
        <v>10189.569000000003</v>
      </c>
      <c r="T4" s="18">
        <v>9912.0120000000006</v>
      </c>
      <c r="U4" s="18">
        <v>9642.59</v>
      </c>
      <c r="V4" s="18">
        <v>9671.7670000000016</v>
      </c>
      <c r="W4" s="18">
        <v>9341.577000000003</v>
      </c>
      <c r="X4" s="18">
        <v>9164.1890000000003</v>
      </c>
      <c r="Y4" s="18">
        <v>8444.3889999999992</v>
      </c>
      <c r="Z4" s="19"/>
      <c r="AA4" s="20">
        <f>SUM(B4:Z4)</f>
        <v>219076.50099999993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161.53</v>
      </c>
      <c r="C7" s="28">
        <v>133.71</v>
      </c>
      <c r="D7" s="28">
        <v>103.22</v>
      </c>
      <c r="E7" s="28">
        <v>96.71</v>
      </c>
      <c r="F7" s="28">
        <v>95.5</v>
      </c>
      <c r="G7" s="28">
        <v>100.55</v>
      </c>
      <c r="H7" s="28">
        <v>128.85</v>
      </c>
      <c r="I7" s="28">
        <v>160.79</v>
      </c>
      <c r="J7" s="28">
        <v>163.05000000000001</v>
      </c>
      <c r="K7" s="28">
        <v>164.56</v>
      </c>
      <c r="L7" s="28">
        <v>166.06</v>
      </c>
      <c r="M7" s="28">
        <v>167.56</v>
      </c>
      <c r="N7" s="28">
        <v>169.06</v>
      </c>
      <c r="O7" s="28">
        <v>169.06</v>
      </c>
      <c r="P7" s="28">
        <v>170</v>
      </c>
      <c r="Q7" s="28">
        <v>168.73</v>
      </c>
      <c r="R7" s="28">
        <v>174.56</v>
      </c>
      <c r="S7" s="28">
        <v>173.06</v>
      </c>
      <c r="T7" s="28">
        <v>176.06</v>
      </c>
      <c r="U7" s="28">
        <v>174.56</v>
      </c>
      <c r="V7" s="28">
        <v>176</v>
      </c>
      <c r="W7" s="28">
        <v>171.53</v>
      </c>
      <c r="X7" s="28">
        <v>167.16</v>
      </c>
      <c r="Y7" s="28">
        <v>166.06</v>
      </c>
      <c r="Z7" s="29"/>
      <c r="AA7" s="30">
        <f>IF(SUM(GR_MAINLAND_MCP_SUM_SELL)&lt;&gt;0,AVERAGEIF(GR_MAINLAND_MCP_SUM_SELL,"&lt;&gt;"""),"")</f>
        <v>154.08041666666665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1417</v>
      </c>
      <c r="C10" s="42">
        <v>1276</v>
      </c>
      <c r="D10" s="42">
        <v>1126</v>
      </c>
      <c r="E10" s="42">
        <v>1126</v>
      </c>
      <c r="F10" s="42">
        <v>1126</v>
      </c>
      <c r="G10" s="42">
        <v>1126</v>
      </c>
      <c r="H10" s="42">
        <v>1236</v>
      </c>
      <c r="I10" s="42">
        <v>1417</v>
      </c>
      <c r="J10" s="42">
        <v>1417</v>
      </c>
      <c r="K10" s="42">
        <v>1417</v>
      </c>
      <c r="L10" s="42">
        <v>1417</v>
      </c>
      <c r="M10" s="42">
        <v>1417</v>
      </c>
      <c r="N10" s="42">
        <v>1417</v>
      </c>
      <c r="O10" s="42">
        <v>1417</v>
      </c>
      <c r="P10" s="42">
        <v>1417</v>
      </c>
      <c r="Q10" s="42">
        <v>1417</v>
      </c>
      <c r="R10" s="42">
        <v>1417</v>
      </c>
      <c r="S10" s="42">
        <v>1417</v>
      </c>
      <c r="T10" s="42">
        <v>1417</v>
      </c>
      <c r="U10" s="42">
        <v>1417</v>
      </c>
      <c r="V10" s="42">
        <v>1417</v>
      </c>
      <c r="W10" s="42">
        <v>1417</v>
      </c>
      <c r="X10" s="42">
        <v>1417</v>
      </c>
      <c r="Y10" s="42">
        <v>1417</v>
      </c>
      <c r="Z10" s="43"/>
      <c r="AA10" s="44">
        <f>SUM(B10:Z10)</f>
        <v>32522</v>
      </c>
    </row>
    <row r="11" spans="1:27" ht="24.95" customHeight="1" x14ac:dyDescent="0.2">
      <c r="A11" s="45" t="s">
        <v>7</v>
      </c>
      <c r="B11" s="46">
        <v>3970.41</v>
      </c>
      <c r="C11" s="47">
        <v>3852.8620000000001</v>
      </c>
      <c r="D11" s="47">
        <v>3739.152</v>
      </c>
      <c r="E11" s="47">
        <v>3646.0540000000001</v>
      </c>
      <c r="F11" s="47">
        <v>3586.0079999999998</v>
      </c>
      <c r="G11" s="47">
        <v>3699.5280000000002</v>
      </c>
      <c r="H11" s="47">
        <v>3818.2579999999998</v>
      </c>
      <c r="I11" s="47">
        <v>4034.8040000000001</v>
      </c>
      <c r="J11" s="47">
        <v>4028.049</v>
      </c>
      <c r="K11" s="47">
        <v>3985.3029999999999</v>
      </c>
      <c r="L11" s="47">
        <v>3894.0680000000002</v>
      </c>
      <c r="M11" s="47">
        <v>3925.05</v>
      </c>
      <c r="N11" s="47">
        <v>3911.0540000000001</v>
      </c>
      <c r="O11" s="47">
        <v>3904.0540000000001</v>
      </c>
      <c r="P11" s="47">
        <v>3904.0529999999999</v>
      </c>
      <c r="Q11" s="47">
        <v>3899.0460000000003</v>
      </c>
      <c r="R11" s="47">
        <v>3906.087</v>
      </c>
      <c r="S11" s="47">
        <v>3922.078</v>
      </c>
      <c r="T11" s="47">
        <v>3846.8919999999998</v>
      </c>
      <c r="U11" s="47">
        <v>3869.808</v>
      </c>
      <c r="V11" s="47">
        <v>3929.8890000000001</v>
      </c>
      <c r="W11" s="47">
        <v>4008.6220000000003</v>
      </c>
      <c r="X11" s="47">
        <v>4099.9409999999998</v>
      </c>
      <c r="Y11" s="47">
        <v>4088.6080000000002</v>
      </c>
      <c r="Z11" s="48"/>
      <c r="AA11" s="49">
        <f>SUM(B11:Z11)</f>
        <v>93469.678000000014</v>
      </c>
    </row>
    <row r="12" spans="1:27" ht="24.95" customHeight="1" x14ac:dyDescent="0.2">
      <c r="A12" s="45" t="s">
        <v>8</v>
      </c>
      <c r="B12" s="46">
        <v>323.22800000000001</v>
      </c>
      <c r="C12" s="47">
        <v>114</v>
      </c>
      <c r="D12" s="47">
        <v>114</v>
      </c>
      <c r="E12" s="47">
        <v>114</v>
      </c>
      <c r="F12" s="47">
        <v>140</v>
      </c>
      <c r="G12" s="47">
        <v>170</v>
      </c>
      <c r="H12" s="47">
        <v>182</v>
      </c>
      <c r="I12" s="47">
        <v>232</v>
      </c>
      <c r="J12" s="47">
        <v>648.65200000000004</v>
      </c>
      <c r="K12" s="47">
        <v>758.31</v>
      </c>
      <c r="L12" s="47">
        <v>854.99400000000003</v>
      </c>
      <c r="M12" s="47">
        <v>928.53399999999999</v>
      </c>
      <c r="N12" s="47">
        <v>1099.3400000000001</v>
      </c>
      <c r="O12" s="47">
        <v>1089.3310000000001</v>
      </c>
      <c r="P12" s="47">
        <v>1132</v>
      </c>
      <c r="Q12" s="47">
        <v>1308</v>
      </c>
      <c r="R12" s="47">
        <v>1324.3230000000001</v>
      </c>
      <c r="S12" s="47">
        <v>1677</v>
      </c>
      <c r="T12" s="47">
        <v>2010.0219999999999</v>
      </c>
      <c r="U12" s="47">
        <v>2011.029</v>
      </c>
      <c r="V12" s="47">
        <v>2085</v>
      </c>
      <c r="W12" s="47">
        <v>1800.4159999999999</v>
      </c>
      <c r="X12" s="47">
        <v>1596</v>
      </c>
      <c r="Y12" s="47">
        <v>808.98900000000003</v>
      </c>
      <c r="Z12" s="48"/>
      <c r="AA12" s="49">
        <f>SUM(B12:Z12)</f>
        <v>22521.168000000001</v>
      </c>
    </row>
    <row r="13" spans="1:27" ht="24.95" customHeight="1" x14ac:dyDescent="0.2">
      <c r="A13" s="50" t="s">
        <v>9</v>
      </c>
      <c r="B13" s="51">
        <v>625.87499999999989</v>
      </c>
      <c r="C13" s="52">
        <v>685.88100000000009</v>
      </c>
      <c r="D13" s="52">
        <v>699.12700000000007</v>
      </c>
      <c r="E13" s="52">
        <v>692.65300000000002</v>
      </c>
      <c r="F13" s="52">
        <v>706.05299999999988</v>
      </c>
      <c r="G13" s="52">
        <v>716.65199999999993</v>
      </c>
      <c r="H13" s="52">
        <v>880.93500000000006</v>
      </c>
      <c r="I13" s="52">
        <v>1375.8439999999998</v>
      </c>
      <c r="J13" s="52">
        <v>1945.9580000000001</v>
      </c>
      <c r="K13" s="52">
        <v>2435.4860000000003</v>
      </c>
      <c r="L13" s="52">
        <v>2818.1930000000002</v>
      </c>
      <c r="M13" s="52">
        <v>3107.030999999999</v>
      </c>
      <c r="N13" s="52">
        <v>3291.221</v>
      </c>
      <c r="O13" s="52">
        <v>3310.5549999999989</v>
      </c>
      <c r="P13" s="52">
        <v>3123.0350000000003</v>
      </c>
      <c r="Q13" s="52">
        <v>2761.7669999999998</v>
      </c>
      <c r="R13" s="52">
        <v>2264.89</v>
      </c>
      <c r="S13" s="52">
        <v>1659.2910000000002</v>
      </c>
      <c r="T13" s="52">
        <v>1095.098</v>
      </c>
      <c r="U13" s="52">
        <v>839.75300000000004</v>
      </c>
      <c r="V13" s="52">
        <v>751.87800000000004</v>
      </c>
      <c r="W13" s="52">
        <v>676.53900000000021</v>
      </c>
      <c r="X13" s="52">
        <v>608.44799999999987</v>
      </c>
      <c r="Y13" s="52">
        <v>574.79200000000003</v>
      </c>
      <c r="Z13" s="53"/>
      <c r="AA13" s="54">
        <f>SUM(B13:Z13)</f>
        <v>37646.954999999987</v>
      </c>
    </row>
    <row r="14" spans="1:27" ht="30" customHeight="1" thickBot="1" x14ac:dyDescent="0.25">
      <c r="A14" s="55" t="s">
        <v>10</v>
      </c>
      <c r="B14" s="56">
        <f>IF(LEN(B$2)&gt;0,SUM(B10:B13),"")</f>
        <v>6336.5129999999999</v>
      </c>
      <c r="C14" s="57">
        <f t="shared" ref="C14:Z14" si="0">IF(LEN(C$2)&gt;0,SUM(C10:C13),"")</f>
        <v>5928.7430000000004</v>
      </c>
      <c r="D14" s="57">
        <f t="shared" si="0"/>
        <v>5678.2790000000005</v>
      </c>
      <c r="E14" s="57">
        <f t="shared" si="0"/>
        <v>5578.7070000000003</v>
      </c>
      <c r="F14" s="57">
        <f t="shared" si="0"/>
        <v>5558.0609999999997</v>
      </c>
      <c r="G14" s="57">
        <f t="shared" si="0"/>
        <v>5712.18</v>
      </c>
      <c r="H14" s="57">
        <f t="shared" si="0"/>
        <v>6117.1930000000002</v>
      </c>
      <c r="I14" s="57">
        <f t="shared" si="0"/>
        <v>7059.6480000000001</v>
      </c>
      <c r="J14" s="57">
        <f t="shared" si="0"/>
        <v>8039.6589999999997</v>
      </c>
      <c r="K14" s="57">
        <f t="shared" si="0"/>
        <v>8596.0990000000002</v>
      </c>
      <c r="L14" s="57">
        <f t="shared" si="0"/>
        <v>8984.255000000001</v>
      </c>
      <c r="M14" s="57">
        <f t="shared" si="0"/>
        <v>9377.614999999998</v>
      </c>
      <c r="N14" s="57">
        <f t="shared" si="0"/>
        <v>9718.6149999999998</v>
      </c>
      <c r="O14" s="57">
        <f t="shared" si="0"/>
        <v>9720.9399999999987</v>
      </c>
      <c r="P14" s="57">
        <f t="shared" si="0"/>
        <v>9576.0879999999997</v>
      </c>
      <c r="Q14" s="57">
        <f t="shared" si="0"/>
        <v>9385.8130000000001</v>
      </c>
      <c r="R14" s="57">
        <f t="shared" si="0"/>
        <v>8912.2999999999993</v>
      </c>
      <c r="S14" s="57">
        <f t="shared" si="0"/>
        <v>8675.3689999999988</v>
      </c>
      <c r="T14" s="57">
        <f t="shared" si="0"/>
        <v>8369.0119999999988</v>
      </c>
      <c r="U14" s="57">
        <f t="shared" si="0"/>
        <v>8137.5899999999992</v>
      </c>
      <c r="V14" s="57">
        <f t="shared" si="0"/>
        <v>8183.7669999999998</v>
      </c>
      <c r="W14" s="57">
        <f t="shared" si="0"/>
        <v>7902.5770000000011</v>
      </c>
      <c r="X14" s="57">
        <f t="shared" si="0"/>
        <v>7721.3889999999992</v>
      </c>
      <c r="Y14" s="57">
        <f t="shared" si="0"/>
        <v>6889.3890000000001</v>
      </c>
      <c r="Z14" s="58" t="str">
        <f t="shared" si="0"/>
        <v/>
      </c>
      <c r="AA14" s="59">
        <f>SUM(AA9:AA13)</f>
        <v>186159.80100000001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1066.9000000000001</v>
      </c>
      <c r="C25" s="67">
        <v>1093.9000000000001</v>
      </c>
      <c r="D25" s="67">
        <v>1113.9000000000001</v>
      </c>
      <c r="E25" s="67">
        <v>1098.9000000000001</v>
      </c>
      <c r="F25" s="67">
        <v>1121.9000000000001</v>
      </c>
      <c r="G25" s="67">
        <v>1160.9000000000001</v>
      </c>
      <c r="H25" s="67">
        <v>1298.9000000000001</v>
      </c>
      <c r="I25" s="67">
        <v>1806.9</v>
      </c>
      <c r="J25" s="67">
        <v>2245.9</v>
      </c>
      <c r="K25" s="67">
        <v>2566.9</v>
      </c>
      <c r="L25" s="67">
        <v>2845.9</v>
      </c>
      <c r="M25" s="67">
        <v>2938.9</v>
      </c>
      <c r="N25" s="67">
        <v>3035.9</v>
      </c>
      <c r="O25" s="67">
        <v>2997.9</v>
      </c>
      <c r="P25" s="67">
        <v>2823.9</v>
      </c>
      <c r="Q25" s="67">
        <v>2883.9</v>
      </c>
      <c r="R25" s="67">
        <v>2785.9</v>
      </c>
      <c r="S25" s="67">
        <v>2775.9</v>
      </c>
      <c r="T25" s="67">
        <v>2550.9</v>
      </c>
      <c r="U25" s="67">
        <v>2412.9</v>
      </c>
      <c r="V25" s="67">
        <v>2366.9</v>
      </c>
      <c r="W25" s="67">
        <v>2347.9</v>
      </c>
      <c r="X25" s="67">
        <v>1848.9</v>
      </c>
      <c r="Y25" s="67">
        <v>1082.9000000000001</v>
      </c>
      <c r="Z25" s="68"/>
      <c r="AA25" s="69">
        <f>SUM(B25:Z25)</f>
        <v>50273.600000000013</v>
      </c>
    </row>
    <row r="26" spans="1:27" ht="24.95" customHeight="1" x14ac:dyDescent="0.2">
      <c r="A26" s="70" t="s">
        <v>20</v>
      </c>
      <c r="B26" s="71">
        <v>2485.6129999999998</v>
      </c>
      <c r="C26" s="72">
        <v>2103.8429999999998</v>
      </c>
      <c r="D26" s="72">
        <v>1849.3789999999999</v>
      </c>
      <c r="E26" s="72">
        <v>1770.807</v>
      </c>
      <c r="F26" s="72">
        <v>1735.1610000000001</v>
      </c>
      <c r="G26" s="72">
        <v>1818.28</v>
      </c>
      <c r="H26" s="72">
        <v>2042.2929999999999</v>
      </c>
      <c r="I26" s="72">
        <v>2543.6480000000001</v>
      </c>
      <c r="J26" s="72">
        <v>3025.6590000000001</v>
      </c>
      <c r="K26" s="72">
        <v>3193.0990000000002</v>
      </c>
      <c r="L26" s="72">
        <v>3313.2550000000001</v>
      </c>
      <c r="M26" s="72">
        <v>3495.6149999999998</v>
      </c>
      <c r="N26" s="72">
        <v>3745.6149999999998</v>
      </c>
      <c r="O26" s="72">
        <v>3773.94</v>
      </c>
      <c r="P26" s="72">
        <v>3797.0880000000002</v>
      </c>
      <c r="Q26" s="72">
        <v>3555.8130000000001</v>
      </c>
      <c r="R26" s="72">
        <v>3187.3</v>
      </c>
      <c r="S26" s="72">
        <v>2989.3690000000001</v>
      </c>
      <c r="T26" s="72">
        <v>2938.0120000000002</v>
      </c>
      <c r="U26" s="72">
        <v>2800.59</v>
      </c>
      <c r="V26" s="72">
        <v>2872.7669999999998</v>
      </c>
      <c r="W26" s="72">
        <v>2598.5770000000002</v>
      </c>
      <c r="X26" s="72">
        <v>3012.3890000000001</v>
      </c>
      <c r="Y26" s="72">
        <v>2970.489</v>
      </c>
      <c r="Z26" s="73"/>
      <c r="AA26" s="74">
        <f>SUM(B26:Z26)</f>
        <v>67618.60100000001</v>
      </c>
    </row>
    <row r="27" spans="1:27" ht="24.95" customHeight="1" x14ac:dyDescent="0.2">
      <c r="A27" s="77" t="s">
        <v>21</v>
      </c>
      <c r="B27" s="75">
        <v>3615</v>
      </c>
      <c r="C27" s="76">
        <v>3615</v>
      </c>
      <c r="D27" s="76">
        <v>3615</v>
      </c>
      <c r="E27" s="76">
        <v>3615</v>
      </c>
      <c r="F27" s="76">
        <v>3615</v>
      </c>
      <c r="G27" s="76">
        <v>3615</v>
      </c>
      <c r="H27" s="76">
        <v>3615</v>
      </c>
      <c r="I27" s="76">
        <v>3676.1</v>
      </c>
      <c r="J27" s="76">
        <v>3715.1</v>
      </c>
      <c r="K27" s="76">
        <v>3750.1</v>
      </c>
      <c r="L27" s="76">
        <v>3746.1</v>
      </c>
      <c r="M27" s="76">
        <v>3863.1</v>
      </c>
      <c r="N27" s="76">
        <v>3862.1</v>
      </c>
      <c r="O27" s="76">
        <v>3862.1</v>
      </c>
      <c r="P27" s="76">
        <v>3862.1</v>
      </c>
      <c r="Q27" s="76">
        <v>3862.1</v>
      </c>
      <c r="R27" s="76">
        <v>3862.1</v>
      </c>
      <c r="S27" s="76">
        <v>3867.1</v>
      </c>
      <c r="T27" s="76">
        <v>3823.1</v>
      </c>
      <c r="U27" s="76">
        <v>3829.1</v>
      </c>
      <c r="V27" s="76">
        <v>3832.1</v>
      </c>
      <c r="W27" s="76">
        <v>3795.1</v>
      </c>
      <c r="X27" s="76">
        <v>3806.1</v>
      </c>
      <c r="Y27" s="76">
        <v>3791</v>
      </c>
      <c r="Z27" s="78"/>
      <c r="AA27" s="79">
        <f>SUM(B27:Z27)</f>
        <v>90109.60000000002</v>
      </c>
    </row>
    <row r="28" spans="1:27" ht="30" customHeight="1" thickBot="1" x14ac:dyDescent="0.25">
      <c r="A28" s="55" t="s">
        <v>22</v>
      </c>
      <c r="B28" s="56">
        <f>IF(LEN(B$2)&gt;0,SUM(B25:B27),"")</f>
        <v>7167.5129999999999</v>
      </c>
      <c r="C28" s="57">
        <f t="shared" ref="C28:Z28" si="2">IF(LEN(C$2)&gt;0,SUM(C25:C27),"")</f>
        <v>6812.7430000000004</v>
      </c>
      <c r="D28" s="57">
        <f t="shared" si="2"/>
        <v>6578.2790000000005</v>
      </c>
      <c r="E28" s="57">
        <f t="shared" si="2"/>
        <v>6484.7070000000003</v>
      </c>
      <c r="F28" s="57">
        <f t="shared" si="2"/>
        <v>6472.0609999999997</v>
      </c>
      <c r="G28" s="57">
        <f t="shared" si="2"/>
        <v>6594.18</v>
      </c>
      <c r="H28" s="57">
        <f t="shared" si="2"/>
        <v>6956.1930000000002</v>
      </c>
      <c r="I28" s="57">
        <f t="shared" si="2"/>
        <v>8026.648000000001</v>
      </c>
      <c r="J28" s="57">
        <f t="shared" si="2"/>
        <v>8986.6589999999997</v>
      </c>
      <c r="K28" s="57">
        <f t="shared" si="2"/>
        <v>9510.0990000000002</v>
      </c>
      <c r="L28" s="57">
        <f t="shared" si="2"/>
        <v>9905.255000000001</v>
      </c>
      <c r="M28" s="57">
        <f t="shared" si="2"/>
        <v>10297.615</v>
      </c>
      <c r="N28" s="57">
        <f t="shared" si="2"/>
        <v>10643.615</v>
      </c>
      <c r="O28" s="57">
        <f t="shared" si="2"/>
        <v>10633.94</v>
      </c>
      <c r="P28" s="57">
        <f t="shared" si="2"/>
        <v>10483.088</v>
      </c>
      <c r="Q28" s="57">
        <f t="shared" si="2"/>
        <v>10301.813</v>
      </c>
      <c r="R28" s="57">
        <f t="shared" si="2"/>
        <v>9835.3000000000011</v>
      </c>
      <c r="S28" s="57">
        <f t="shared" si="2"/>
        <v>9632.3690000000006</v>
      </c>
      <c r="T28" s="57">
        <f t="shared" si="2"/>
        <v>9312.0120000000006</v>
      </c>
      <c r="U28" s="57">
        <f t="shared" si="2"/>
        <v>9042.59</v>
      </c>
      <c r="V28" s="57">
        <f t="shared" si="2"/>
        <v>9071.7669999999998</v>
      </c>
      <c r="W28" s="57">
        <f t="shared" si="2"/>
        <v>8741.5770000000011</v>
      </c>
      <c r="X28" s="57">
        <f t="shared" si="2"/>
        <v>8667.389000000001</v>
      </c>
      <c r="Y28" s="57">
        <f t="shared" si="2"/>
        <v>7844.3890000000001</v>
      </c>
      <c r="Z28" s="58" t="str">
        <f t="shared" si="2"/>
        <v/>
      </c>
      <c r="AA28" s="59">
        <f>SUM(AA25:AA27)</f>
        <v>208001.80100000004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264</v>
      </c>
      <c r="C31" s="90">
        <v>317</v>
      </c>
      <c r="D31" s="90">
        <v>333</v>
      </c>
      <c r="E31" s="90">
        <v>339</v>
      </c>
      <c r="F31" s="90">
        <v>347</v>
      </c>
      <c r="G31" s="90">
        <v>315</v>
      </c>
      <c r="H31" s="90">
        <v>272</v>
      </c>
      <c r="I31" s="90">
        <v>400</v>
      </c>
      <c r="J31" s="90">
        <v>380</v>
      </c>
      <c r="K31" s="90">
        <v>349</v>
      </c>
      <c r="L31" s="90">
        <v>364</v>
      </c>
      <c r="M31" s="90">
        <v>369</v>
      </c>
      <c r="N31" s="90">
        <v>369</v>
      </c>
      <c r="O31" s="90">
        <v>364</v>
      </c>
      <c r="P31" s="90">
        <v>355</v>
      </c>
      <c r="Q31" s="90">
        <v>376</v>
      </c>
      <c r="R31" s="90">
        <v>356</v>
      </c>
      <c r="S31" s="90">
        <v>390</v>
      </c>
      <c r="T31" s="90">
        <v>382</v>
      </c>
      <c r="U31" s="90">
        <v>400</v>
      </c>
      <c r="V31" s="90">
        <v>366</v>
      </c>
      <c r="W31" s="90">
        <v>330</v>
      </c>
      <c r="X31" s="90">
        <v>380</v>
      </c>
      <c r="Y31" s="90">
        <v>388</v>
      </c>
      <c r="Z31" s="91"/>
      <c r="AA31" s="69">
        <f t="shared" ref="AA31:AA36" si="3">SUM(B31:Z31)</f>
        <v>8505</v>
      </c>
    </row>
    <row r="32" spans="1:27" ht="24.95" customHeight="1" x14ac:dyDescent="0.2">
      <c r="A32" s="92" t="s">
        <v>25</v>
      </c>
      <c r="B32" s="93">
        <v>457</v>
      </c>
      <c r="C32" s="94">
        <v>457</v>
      </c>
      <c r="D32" s="94">
        <v>457</v>
      </c>
      <c r="E32" s="94">
        <v>457</v>
      </c>
      <c r="F32" s="94">
        <v>457</v>
      </c>
      <c r="G32" s="94">
        <v>457</v>
      </c>
      <c r="H32" s="94">
        <v>457</v>
      </c>
      <c r="I32" s="94">
        <v>457</v>
      </c>
      <c r="J32" s="94">
        <v>457</v>
      </c>
      <c r="K32" s="94">
        <v>455</v>
      </c>
      <c r="L32" s="94">
        <v>447</v>
      </c>
      <c r="M32" s="94">
        <v>441</v>
      </c>
      <c r="N32" s="94">
        <v>446</v>
      </c>
      <c r="O32" s="94">
        <v>439</v>
      </c>
      <c r="P32" s="94">
        <v>442</v>
      </c>
      <c r="Q32" s="94">
        <v>430</v>
      </c>
      <c r="R32" s="94">
        <v>457</v>
      </c>
      <c r="S32" s="94">
        <v>457</v>
      </c>
      <c r="T32" s="94">
        <v>451</v>
      </c>
      <c r="U32" s="94">
        <v>395</v>
      </c>
      <c r="V32" s="94">
        <v>412</v>
      </c>
      <c r="W32" s="94">
        <v>399</v>
      </c>
      <c r="X32" s="94">
        <v>456</v>
      </c>
      <c r="Y32" s="94">
        <v>457</v>
      </c>
      <c r="Z32" s="95"/>
      <c r="AA32" s="74">
        <f t="shared" si="3"/>
        <v>10697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581.6</v>
      </c>
      <c r="F33" s="94">
        <v>514.4</v>
      </c>
      <c r="G33" s="94">
        <v>414.5</v>
      </c>
      <c r="H33" s="94">
        <v>549.5</v>
      </c>
      <c r="I33" s="94">
        <v>327.5</v>
      </c>
      <c r="J33" s="94">
        <v>268.3</v>
      </c>
      <c r="K33" s="94">
        <v>381.4</v>
      </c>
      <c r="L33" s="94">
        <v>387.6</v>
      </c>
      <c r="M33" s="94">
        <v>434.4</v>
      </c>
      <c r="N33" s="94">
        <v>409.1</v>
      </c>
      <c r="O33" s="94">
        <v>394.7</v>
      </c>
      <c r="P33" s="94">
        <v>385</v>
      </c>
      <c r="Q33" s="94">
        <v>352.7</v>
      </c>
      <c r="R33" s="94">
        <v>660</v>
      </c>
      <c r="S33" s="94">
        <v>617.20000000000005</v>
      </c>
      <c r="T33" s="94">
        <v>660</v>
      </c>
      <c r="U33" s="94">
        <v>660</v>
      </c>
      <c r="V33" s="94">
        <v>660</v>
      </c>
      <c r="W33" s="94">
        <v>660</v>
      </c>
      <c r="X33" s="94">
        <v>556.79999999999995</v>
      </c>
      <c r="Y33" s="94">
        <v>660</v>
      </c>
      <c r="Z33" s="95"/>
      <c r="AA33" s="74">
        <f t="shared" si="3"/>
        <v>12514.699999999999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1431</v>
      </c>
      <c r="C36" s="83">
        <f t="shared" ref="C36:Z36" si="4">IF(LEN(C$2)&gt;0,SUM(C31:C35),"")</f>
        <v>1484</v>
      </c>
      <c r="D36" s="83">
        <f t="shared" si="4"/>
        <v>1500</v>
      </c>
      <c r="E36" s="83">
        <f t="shared" si="4"/>
        <v>1427.6</v>
      </c>
      <c r="F36" s="83">
        <f t="shared" si="4"/>
        <v>1368.4</v>
      </c>
      <c r="G36" s="83">
        <f t="shared" si="4"/>
        <v>1236.5</v>
      </c>
      <c r="H36" s="83">
        <f t="shared" si="4"/>
        <v>1328.5</v>
      </c>
      <c r="I36" s="83">
        <f t="shared" si="4"/>
        <v>1234.5</v>
      </c>
      <c r="J36" s="83">
        <f t="shared" si="4"/>
        <v>1155.3</v>
      </c>
      <c r="K36" s="83">
        <f t="shared" si="4"/>
        <v>1235.4000000000001</v>
      </c>
      <c r="L36" s="83">
        <f t="shared" si="4"/>
        <v>1248.5999999999999</v>
      </c>
      <c r="M36" s="83">
        <f t="shared" si="4"/>
        <v>1294.4000000000001</v>
      </c>
      <c r="N36" s="83">
        <f t="shared" si="4"/>
        <v>1274.0999999999999</v>
      </c>
      <c r="O36" s="83">
        <f t="shared" si="4"/>
        <v>1247.7</v>
      </c>
      <c r="P36" s="83">
        <f t="shared" si="4"/>
        <v>1232</v>
      </c>
      <c r="Q36" s="83">
        <f t="shared" si="4"/>
        <v>1208.7</v>
      </c>
      <c r="R36" s="83">
        <f t="shared" si="4"/>
        <v>1523</v>
      </c>
      <c r="S36" s="83">
        <f t="shared" si="4"/>
        <v>1514.2</v>
      </c>
      <c r="T36" s="83">
        <f t="shared" si="4"/>
        <v>1543</v>
      </c>
      <c r="U36" s="83">
        <f t="shared" si="4"/>
        <v>1505</v>
      </c>
      <c r="V36" s="83">
        <f t="shared" si="4"/>
        <v>1488</v>
      </c>
      <c r="W36" s="83">
        <f t="shared" si="4"/>
        <v>1439</v>
      </c>
      <c r="X36" s="83">
        <f t="shared" si="4"/>
        <v>1442.8</v>
      </c>
      <c r="Y36" s="83">
        <f t="shared" si="4"/>
        <v>1555</v>
      </c>
      <c r="Z36" s="84" t="str">
        <f t="shared" si="4"/>
        <v/>
      </c>
      <c r="AA36" s="85">
        <f t="shared" si="3"/>
        <v>32916.699999999997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521.6</v>
      </c>
      <c r="F41" s="94">
        <v>454.4</v>
      </c>
      <c r="G41" s="94">
        <v>354.5</v>
      </c>
      <c r="H41" s="94">
        <v>489.5</v>
      </c>
      <c r="I41" s="94">
        <v>267.5</v>
      </c>
      <c r="J41" s="94">
        <v>208.3</v>
      </c>
      <c r="K41" s="94">
        <v>321.39999999999998</v>
      </c>
      <c r="L41" s="94">
        <v>327.60000000000002</v>
      </c>
      <c r="M41" s="94">
        <v>374.4</v>
      </c>
      <c r="N41" s="94">
        <v>349.1</v>
      </c>
      <c r="O41" s="94">
        <v>334.7</v>
      </c>
      <c r="P41" s="94">
        <v>325</v>
      </c>
      <c r="Q41" s="94">
        <v>292.7</v>
      </c>
      <c r="R41" s="94">
        <v>600</v>
      </c>
      <c r="S41" s="94">
        <v>557.20000000000005</v>
      </c>
      <c r="T41" s="94">
        <v>600</v>
      </c>
      <c r="U41" s="94">
        <v>600</v>
      </c>
      <c r="V41" s="94">
        <v>600</v>
      </c>
      <c r="W41" s="94">
        <v>600</v>
      </c>
      <c r="X41" s="94">
        <v>496.8</v>
      </c>
      <c r="Y41" s="94">
        <v>600</v>
      </c>
      <c r="Z41" s="95"/>
      <c r="AA41" s="74">
        <f t="shared" si="5"/>
        <v>11074.699999999999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521.6</v>
      </c>
      <c r="F44" s="83">
        <f t="shared" si="6"/>
        <v>454.4</v>
      </c>
      <c r="G44" s="83">
        <f t="shared" si="6"/>
        <v>354.5</v>
      </c>
      <c r="H44" s="83">
        <f t="shared" si="6"/>
        <v>489.5</v>
      </c>
      <c r="I44" s="83">
        <f t="shared" si="6"/>
        <v>267.5</v>
      </c>
      <c r="J44" s="83">
        <f t="shared" si="6"/>
        <v>208.3</v>
      </c>
      <c r="K44" s="83">
        <f t="shared" si="6"/>
        <v>321.39999999999998</v>
      </c>
      <c r="L44" s="83">
        <f t="shared" si="6"/>
        <v>327.60000000000002</v>
      </c>
      <c r="M44" s="83">
        <f t="shared" si="6"/>
        <v>374.4</v>
      </c>
      <c r="N44" s="83">
        <f t="shared" si="6"/>
        <v>349.1</v>
      </c>
      <c r="O44" s="83">
        <f t="shared" si="6"/>
        <v>334.7</v>
      </c>
      <c r="P44" s="83">
        <f t="shared" si="6"/>
        <v>325</v>
      </c>
      <c r="Q44" s="83">
        <f t="shared" si="6"/>
        <v>292.7</v>
      </c>
      <c r="R44" s="83">
        <f t="shared" si="6"/>
        <v>600</v>
      </c>
      <c r="S44" s="83">
        <f t="shared" si="6"/>
        <v>557.20000000000005</v>
      </c>
      <c r="T44" s="83">
        <f t="shared" si="6"/>
        <v>600</v>
      </c>
      <c r="U44" s="83">
        <f t="shared" si="6"/>
        <v>600</v>
      </c>
      <c r="V44" s="83">
        <f t="shared" si="6"/>
        <v>600</v>
      </c>
      <c r="W44" s="83">
        <f t="shared" si="6"/>
        <v>600</v>
      </c>
      <c r="X44" s="83">
        <f t="shared" si="6"/>
        <v>496.8</v>
      </c>
      <c r="Y44" s="83">
        <f t="shared" si="6"/>
        <v>600</v>
      </c>
      <c r="Z44" s="84" t="str">
        <f t="shared" si="6"/>
        <v/>
      </c>
      <c r="AA44" s="85">
        <f t="shared" si="5"/>
        <v>11074.699999999999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7767.5129999999999</v>
      </c>
      <c r="C47" s="83">
        <f t="shared" ref="C47:Z47" si="8">IF(LEN(C$2)&gt;0,C14+C22+C36,"")</f>
        <v>7412.7430000000004</v>
      </c>
      <c r="D47" s="83">
        <f t="shared" si="8"/>
        <v>7178.2790000000005</v>
      </c>
      <c r="E47" s="83">
        <f t="shared" si="8"/>
        <v>7006.3070000000007</v>
      </c>
      <c r="F47" s="83">
        <f t="shared" si="8"/>
        <v>6926.4609999999993</v>
      </c>
      <c r="G47" s="83">
        <f t="shared" si="8"/>
        <v>6948.68</v>
      </c>
      <c r="H47" s="83">
        <f t="shared" si="8"/>
        <v>7445.6930000000002</v>
      </c>
      <c r="I47" s="83">
        <f t="shared" si="8"/>
        <v>8294.148000000001</v>
      </c>
      <c r="J47" s="83">
        <f t="shared" si="8"/>
        <v>9194.9589999999989</v>
      </c>
      <c r="K47" s="83">
        <f t="shared" si="8"/>
        <v>9831.4989999999998</v>
      </c>
      <c r="L47" s="83">
        <f t="shared" si="8"/>
        <v>10232.855000000001</v>
      </c>
      <c r="M47" s="83">
        <f t="shared" si="8"/>
        <v>10672.014999999998</v>
      </c>
      <c r="N47" s="83">
        <f t="shared" si="8"/>
        <v>10992.715</v>
      </c>
      <c r="O47" s="83">
        <f t="shared" si="8"/>
        <v>10968.64</v>
      </c>
      <c r="P47" s="83">
        <f t="shared" si="8"/>
        <v>10808.088</v>
      </c>
      <c r="Q47" s="83">
        <f t="shared" si="8"/>
        <v>10594.513000000001</v>
      </c>
      <c r="R47" s="83">
        <f t="shared" si="8"/>
        <v>10435.299999999999</v>
      </c>
      <c r="S47" s="83">
        <f t="shared" si="8"/>
        <v>10189.569</v>
      </c>
      <c r="T47" s="83">
        <f t="shared" si="8"/>
        <v>9912.0119999999988</v>
      </c>
      <c r="U47" s="83">
        <f t="shared" si="8"/>
        <v>9642.59</v>
      </c>
      <c r="V47" s="83">
        <f t="shared" si="8"/>
        <v>9671.7669999999998</v>
      </c>
      <c r="W47" s="83">
        <f t="shared" si="8"/>
        <v>9341.5770000000011</v>
      </c>
      <c r="X47" s="83">
        <f t="shared" si="8"/>
        <v>9164.1889999999985</v>
      </c>
      <c r="Y47" s="83">
        <f t="shared" si="8"/>
        <v>8444.3889999999992</v>
      </c>
      <c r="Z47" s="84" t="str">
        <f t="shared" si="8"/>
        <v/>
      </c>
      <c r="AA47" s="100">
        <f>SUM(B47:Z47)</f>
        <v>219076.5009999999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7767.5130000000008</v>
      </c>
      <c r="C4" s="18">
        <v>7412.7429999999995</v>
      </c>
      <c r="D4" s="18">
        <v>7178.2789999999995</v>
      </c>
      <c r="E4" s="18">
        <v>7006.299</v>
      </c>
      <c r="F4" s="18">
        <v>6926.4519999999993</v>
      </c>
      <c r="G4" s="18">
        <v>6948.6720000000005</v>
      </c>
      <c r="H4" s="18">
        <v>7445.7310000000016</v>
      </c>
      <c r="I4" s="18">
        <v>8294.1119999999992</v>
      </c>
      <c r="J4" s="18">
        <v>9195.0049999999974</v>
      </c>
      <c r="K4" s="18">
        <v>9831.5179999999982</v>
      </c>
      <c r="L4" s="18">
        <v>10232.822999999995</v>
      </c>
      <c r="M4" s="18">
        <v>10672.029</v>
      </c>
      <c r="N4" s="18">
        <v>10992.761999999997</v>
      </c>
      <c r="O4" s="18">
        <v>10968.597000000002</v>
      </c>
      <c r="P4" s="18">
        <v>10808.074999999999</v>
      </c>
      <c r="Q4" s="18">
        <v>10594.485000000002</v>
      </c>
      <c r="R4" s="18">
        <v>10435.300000000003</v>
      </c>
      <c r="S4" s="18">
        <v>10189.531000000001</v>
      </c>
      <c r="T4" s="18">
        <v>9912.0120000000006</v>
      </c>
      <c r="U4" s="18">
        <v>9642.590000000002</v>
      </c>
      <c r="V4" s="18">
        <v>9671.766999999998</v>
      </c>
      <c r="W4" s="18">
        <v>9341.5769999999993</v>
      </c>
      <c r="X4" s="18">
        <v>9164.2139999999963</v>
      </c>
      <c r="Y4" s="18">
        <v>8444.3889999999992</v>
      </c>
      <c r="Z4" s="19"/>
      <c r="AA4" s="20">
        <f>SUM(B4:Z4)</f>
        <v>219076.47499999998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161.53</v>
      </c>
      <c r="C7" s="28">
        <v>133.71</v>
      </c>
      <c r="D7" s="28">
        <v>103.22</v>
      </c>
      <c r="E7" s="28">
        <v>96.71</v>
      </c>
      <c r="F7" s="28">
        <v>95.5</v>
      </c>
      <c r="G7" s="28">
        <v>100.55</v>
      </c>
      <c r="H7" s="28">
        <v>128.85</v>
      </c>
      <c r="I7" s="28">
        <v>160.79</v>
      </c>
      <c r="J7" s="28">
        <v>163.05000000000001</v>
      </c>
      <c r="K7" s="28">
        <v>164.56</v>
      </c>
      <c r="L7" s="28">
        <v>166.06</v>
      </c>
      <c r="M7" s="28">
        <v>167.56</v>
      </c>
      <c r="N7" s="28">
        <v>169.06</v>
      </c>
      <c r="O7" s="28">
        <v>169.06</v>
      </c>
      <c r="P7" s="28">
        <v>170</v>
      </c>
      <c r="Q7" s="28">
        <v>168.73</v>
      </c>
      <c r="R7" s="28">
        <v>174.56</v>
      </c>
      <c r="S7" s="28">
        <v>173.06</v>
      </c>
      <c r="T7" s="28">
        <v>176.06</v>
      </c>
      <c r="U7" s="28">
        <v>174.56</v>
      </c>
      <c r="V7" s="28">
        <v>176</v>
      </c>
      <c r="W7" s="28">
        <v>171.53</v>
      </c>
      <c r="X7" s="28">
        <v>167.16</v>
      </c>
      <c r="Y7" s="28">
        <v>166.06</v>
      </c>
      <c r="Z7" s="29"/>
      <c r="AA7" s="30">
        <v>154.08041666666665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1017.215</v>
      </c>
      <c r="C17" s="67">
        <v>1024.2380000000001</v>
      </c>
      <c r="D17" s="67">
        <v>1022.241</v>
      </c>
      <c r="E17" s="67">
        <v>998.77099999999996</v>
      </c>
      <c r="F17" s="67">
        <v>1006.75</v>
      </c>
      <c r="G17" s="67">
        <v>992.73699999999997</v>
      </c>
      <c r="H17" s="67">
        <v>985.75300000000004</v>
      </c>
      <c r="I17" s="67">
        <v>975.18</v>
      </c>
      <c r="J17" s="67">
        <v>956.23399999999992</v>
      </c>
      <c r="K17" s="67">
        <v>909.20499999999993</v>
      </c>
      <c r="L17" s="67">
        <v>863.19999999999993</v>
      </c>
      <c r="M17" s="67">
        <v>853.26900000000001</v>
      </c>
      <c r="N17" s="67">
        <v>853.26699999999994</v>
      </c>
      <c r="O17" s="67">
        <v>856.23199999999997</v>
      </c>
      <c r="P17" s="67">
        <v>820.18099999999993</v>
      </c>
      <c r="Q17" s="67">
        <v>817.11</v>
      </c>
      <c r="R17" s="67">
        <v>831.19699999999989</v>
      </c>
      <c r="S17" s="67">
        <v>756.70800000000008</v>
      </c>
      <c r="T17" s="67">
        <v>763.74600000000009</v>
      </c>
      <c r="U17" s="67">
        <v>760.26700000000005</v>
      </c>
      <c r="V17" s="67">
        <v>762.29300000000001</v>
      </c>
      <c r="W17" s="67">
        <v>751.29599999999994</v>
      </c>
      <c r="X17" s="67">
        <v>960.87699999999995</v>
      </c>
      <c r="Y17" s="67">
        <v>656.83999999999992</v>
      </c>
      <c r="Z17" s="68"/>
      <c r="AA17" s="69">
        <f>SUM(B17:Z17)</f>
        <v>21194.807000000001</v>
      </c>
    </row>
    <row r="18" spans="1:27" ht="24.95" customHeight="1" x14ac:dyDescent="0.2">
      <c r="A18" s="70" t="s">
        <v>13</v>
      </c>
      <c r="B18" s="71">
        <v>1510.4889999999998</v>
      </c>
      <c r="C18" s="72">
        <v>1494.318</v>
      </c>
      <c r="D18" s="72">
        <v>1458.4759999999997</v>
      </c>
      <c r="E18" s="72">
        <v>1439.9550000000002</v>
      </c>
      <c r="F18" s="72">
        <v>1482.5180000000003</v>
      </c>
      <c r="G18" s="72">
        <v>1618.1979999999999</v>
      </c>
      <c r="H18" s="72">
        <v>1814.7349999999999</v>
      </c>
      <c r="I18" s="72">
        <v>2021.644</v>
      </c>
      <c r="J18" s="72">
        <v>2155.4679999999998</v>
      </c>
      <c r="K18" s="72">
        <v>2247.09</v>
      </c>
      <c r="L18" s="72">
        <v>2288.5720000000006</v>
      </c>
      <c r="M18" s="72">
        <v>2315.8879999999999</v>
      </c>
      <c r="N18" s="72">
        <v>2345.2149999999992</v>
      </c>
      <c r="O18" s="72">
        <v>2334.1369999999997</v>
      </c>
      <c r="P18" s="72">
        <v>2277.7020000000002</v>
      </c>
      <c r="Q18" s="72">
        <v>2212.8530000000005</v>
      </c>
      <c r="R18" s="72">
        <v>2113.4959999999996</v>
      </c>
      <c r="S18" s="72">
        <v>2024.7730000000001</v>
      </c>
      <c r="T18" s="72">
        <v>1933.5749999999998</v>
      </c>
      <c r="U18" s="72">
        <v>1850.0139999999999</v>
      </c>
      <c r="V18" s="72">
        <v>1718.3989999999999</v>
      </c>
      <c r="W18" s="72">
        <v>1623.374</v>
      </c>
      <c r="X18" s="72">
        <v>1604.2599999999998</v>
      </c>
      <c r="Y18" s="72">
        <v>1596.6449999999998</v>
      </c>
      <c r="Z18" s="73"/>
      <c r="AA18" s="74">
        <f>SUM(B18:Z18)</f>
        <v>45481.794000000002</v>
      </c>
    </row>
    <row r="19" spans="1:27" ht="24.95" customHeight="1" x14ac:dyDescent="0.2">
      <c r="A19" s="70" t="s">
        <v>14</v>
      </c>
      <c r="B19" s="75">
        <v>5030.8090000000011</v>
      </c>
      <c r="C19" s="76">
        <v>4713.6869999999999</v>
      </c>
      <c r="D19" s="76">
        <v>4512.5620000000017</v>
      </c>
      <c r="E19" s="76">
        <v>4317.1390000000001</v>
      </c>
      <c r="F19" s="76">
        <v>4236.1839999999993</v>
      </c>
      <c r="G19" s="76">
        <v>4140.2370000000001</v>
      </c>
      <c r="H19" s="76">
        <v>4447.7429999999995</v>
      </c>
      <c r="I19" s="76">
        <v>5096.1349999999993</v>
      </c>
      <c r="J19" s="76">
        <v>5799.3030000000008</v>
      </c>
      <c r="K19" s="76">
        <v>6313.223</v>
      </c>
      <c r="L19" s="76">
        <v>6711.0510000000004</v>
      </c>
      <c r="M19" s="76">
        <v>7119.3719999999994</v>
      </c>
      <c r="N19" s="76">
        <v>7398.28</v>
      </c>
      <c r="O19" s="76">
        <v>7379.228000000001</v>
      </c>
      <c r="P19" s="76">
        <v>7308.1920000000009</v>
      </c>
      <c r="Q19" s="76">
        <v>7188.5219999999999</v>
      </c>
      <c r="R19" s="76">
        <v>7097.107</v>
      </c>
      <c r="S19" s="76">
        <v>7011.55</v>
      </c>
      <c r="T19" s="76">
        <v>6821.1909999999998</v>
      </c>
      <c r="U19" s="76">
        <v>6685.3089999999993</v>
      </c>
      <c r="V19" s="76">
        <v>6827.0749999999989</v>
      </c>
      <c r="W19" s="76">
        <v>6633.4069999999992</v>
      </c>
      <c r="X19" s="76">
        <v>6305.0769999999993</v>
      </c>
      <c r="Y19" s="76">
        <v>5926.4040000000005</v>
      </c>
      <c r="Z19" s="73"/>
      <c r="AA19" s="74">
        <f>SUM(B19:Z19)</f>
        <v>145018.78699999998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153</v>
      </c>
      <c r="C21" s="72">
        <v>153.5</v>
      </c>
      <c r="D21" s="72">
        <v>161</v>
      </c>
      <c r="E21" s="72">
        <v>156.5</v>
      </c>
      <c r="F21" s="72">
        <v>152</v>
      </c>
      <c r="G21" s="72">
        <v>148.5</v>
      </c>
      <c r="H21" s="72">
        <v>150.5</v>
      </c>
      <c r="I21" s="72">
        <v>148</v>
      </c>
      <c r="J21" s="72">
        <v>162</v>
      </c>
      <c r="K21" s="72">
        <v>167</v>
      </c>
      <c r="L21" s="72">
        <v>172</v>
      </c>
      <c r="M21" s="72">
        <v>183.5</v>
      </c>
      <c r="N21" s="72">
        <v>196</v>
      </c>
      <c r="O21" s="72">
        <v>199</v>
      </c>
      <c r="P21" s="72">
        <v>202</v>
      </c>
      <c r="Q21" s="72">
        <v>193</v>
      </c>
      <c r="R21" s="72">
        <v>197.5</v>
      </c>
      <c r="S21" s="72">
        <v>206.5</v>
      </c>
      <c r="T21" s="72">
        <v>210.5</v>
      </c>
      <c r="U21" s="72">
        <v>208</v>
      </c>
      <c r="V21" s="72">
        <v>210</v>
      </c>
      <c r="W21" s="72">
        <v>195.5</v>
      </c>
      <c r="X21" s="72">
        <v>188</v>
      </c>
      <c r="Y21" s="72">
        <v>175.5</v>
      </c>
      <c r="Z21" s="72"/>
      <c r="AA21" s="74">
        <f>SUM(B21:Z21)</f>
        <v>4289</v>
      </c>
    </row>
    <row r="22" spans="1:27" ht="30" customHeight="1" thickBot="1" x14ac:dyDescent="0.25">
      <c r="A22" s="81" t="s">
        <v>17</v>
      </c>
      <c r="B22" s="82">
        <f t="shared" ref="B22:AA22" si="1">SUM(B17:B21)</f>
        <v>7711.5130000000008</v>
      </c>
      <c r="C22" s="83">
        <f t="shared" si="1"/>
        <v>7385.7430000000004</v>
      </c>
      <c r="D22" s="83">
        <f t="shared" si="1"/>
        <v>7154.2790000000014</v>
      </c>
      <c r="E22" s="83">
        <f t="shared" si="1"/>
        <v>6912.3649999999998</v>
      </c>
      <c r="F22" s="83">
        <f t="shared" si="1"/>
        <v>6877.4519999999993</v>
      </c>
      <c r="G22" s="83">
        <f t="shared" si="1"/>
        <v>6899.6720000000005</v>
      </c>
      <c r="H22" s="83">
        <f t="shared" si="1"/>
        <v>7398.7309999999998</v>
      </c>
      <c r="I22" s="83">
        <f t="shared" si="1"/>
        <v>8240.9589999999989</v>
      </c>
      <c r="J22" s="83">
        <f t="shared" si="1"/>
        <v>9073.005000000001</v>
      </c>
      <c r="K22" s="83">
        <f t="shared" si="1"/>
        <v>9636.518</v>
      </c>
      <c r="L22" s="83">
        <f t="shared" si="1"/>
        <v>10034.823</v>
      </c>
      <c r="M22" s="83">
        <f t="shared" si="1"/>
        <v>10472.028999999999</v>
      </c>
      <c r="N22" s="83">
        <f t="shared" si="1"/>
        <v>10792.761999999999</v>
      </c>
      <c r="O22" s="83">
        <f t="shared" si="1"/>
        <v>10768.597000000002</v>
      </c>
      <c r="P22" s="83">
        <f t="shared" si="1"/>
        <v>10608.075000000001</v>
      </c>
      <c r="Q22" s="83">
        <f t="shared" si="1"/>
        <v>10411.485000000001</v>
      </c>
      <c r="R22" s="83">
        <f t="shared" si="1"/>
        <v>10239.299999999999</v>
      </c>
      <c r="S22" s="83">
        <f t="shared" si="1"/>
        <v>9999.5310000000009</v>
      </c>
      <c r="T22" s="83">
        <f t="shared" si="1"/>
        <v>9729.0119999999988</v>
      </c>
      <c r="U22" s="83">
        <f t="shared" si="1"/>
        <v>9503.59</v>
      </c>
      <c r="V22" s="83">
        <f t="shared" si="1"/>
        <v>9517.7669999999998</v>
      </c>
      <c r="W22" s="83">
        <f t="shared" si="1"/>
        <v>9203.5769999999993</v>
      </c>
      <c r="X22" s="83">
        <f t="shared" si="1"/>
        <v>9058.2139999999999</v>
      </c>
      <c r="Y22" s="83">
        <f t="shared" si="1"/>
        <v>8355.3889999999992</v>
      </c>
      <c r="Z22" s="84">
        <f t="shared" si="1"/>
        <v>0</v>
      </c>
      <c r="AA22" s="85">
        <f t="shared" si="1"/>
        <v>215984.38799999998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160</v>
      </c>
      <c r="C25" s="67">
        <v>160.5</v>
      </c>
      <c r="D25" s="67">
        <v>168</v>
      </c>
      <c r="E25" s="67">
        <v>187.5</v>
      </c>
      <c r="F25" s="67">
        <v>183</v>
      </c>
      <c r="G25" s="67">
        <v>179.5</v>
      </c>
      <c r="H25" s="67">
        <v>179.5</v>
      </c>
      <c r="I25" s="67">
        <v>155</v>
      </c>
      <c r="J25" s="67">
        <v>169</v>
      </c>
      <c r="K25" s="67">
        <v>174</v>
      </c>
      <c r="L25" s="67">
        <v>179</v>
      </c>
      <c r="M25" s="67">
        <v>190.5</v>
      </c>
      <c r="N25" s="67">
        <v>203</v>
      </c>
      <c r="O25" s="67">
        <v>206</v>
      </c>
      <c r="P25" s="67">
        <v>209</v>
      </c>
      <c r="Q25" s="67">
        <v>200</v>
      </c>
      <c r="R25" s="67">
        <v>204.5</v>
      </c>
      <c r="S25" s="67">
        <v>213.5</v>
      </c>
      <c r="T25" s="67">
        <v>217.5</v>
      </c>
      <c r="U25" s="67">
        <v>215</v>
      </c>
      <c r="V25" s="67">
        <v>217</v>
      </c>
      <c r="W25" s="67">
        <v>202.5</v>
      </c>
      <c r="X25" s="67">
        <v>195</v>
      </c>
      <c r="Y25" s="67">
        <v>182.5</v>
      </c>
      <c r="Z25" s="68"/>
      <c r="AA25" s="69">
        <f>SUM(B25:Z25)</f>
        <v>4551</v>
      </c>
    </row>
    <row r="26" spans="1:27" ht="24.95" customHeight="1" x14ac:dyDescent="0.2">
      <c r="A26" s="70" t="s">
        <v>20</v>
      </c>
      <c r="B26" s="71">
        <v>7607.5129999999999</v>
      </c>
      <c r="C26" s="72">
        <v>7252.2430000000004</v>
      </c>
      <c r="D26" s="72">
        <v>7010.2790000000005</v>
      </c>
      <c r="E26" s="72">
        <v>6818.799</v>
      </c>
      <c r="F26" s="72">
        <v>6743.4520000000002</v>
      </c>
      <c r="G26" s="72">
        <v>6769.1719999999996</v>
      </c>
      <c r="H26" s="72">
        <v>7266.2309999999998</v>
      </c>
      <c r="I26" s="72">
        <v>8139.1120000000001</v>
      </c>
      <c r="J26" s="72">
        <v>9026.0049999999992</v>
      </c>
      <c r="K26" s="72">
        <v>9657.518</v>
      </c>
      <c r="L26" s="72">
        <v>10053.823</v>
      </c>
      <c r="M26" s="72">
        <v>10481.529</v>
      </c>
      <c r="N26" s="72">
        <v>10789.762000000001</v>
      </c>
      <c r="O26" s="72">
        <v>10762.597</v>
      </c>
      <c r="P26" s="72">
        <v>10599.075000000001</v>
      </c>
      <c r="Q26" s="72">
        <v>10394.485000000001</v>
      </c>
      <c r="R26" s="72">
        <v>10230.799999999999</v>
      </c>
      <c r="S26" s="72">
        <v>9976.0310000000009</v>
      </c>
      <c r="T26" s="72">
        <v>9694.5120000000006</v>
      </c>
      <c r="U26" s="72">
        <v>9427.59</v>
      </c>
      <c r="V26" s="72">
        <v>9454.7669999999998</v>
      </c>
      <c r="W26" s="72">
        <v>9139.0769999999993</v>
      </c>
      <c r="X26" s="72">
        <v>8969.2139999999999</v>
      </c>
      <c r="Y26" s="72">
        <v>8261.8889999999992</v>
      </c>
      <c r="Z26" s="73"/>
      <c r="AA26" s="74">
        <f>SUM(B26:Z26)</f>
        <v>214525.47499999992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7767.5129999999999</v>
      </c>
      <c r="C28" s="57">
        <f t="shared" si="2"/>
        <v>7412.7430000000004</v>
      </c>
      <c r="D28" s="57">
        <f t="shared" si="2"/>
        <v>7178.2790000000005</v>
      </c>
      <c r="E28" s="57">
        <f t="shared" si="2"/>
        <v>7006.299</v>
      </c>
      <c r="F28" s="57">
        <f t="shared" si="2"/>
        <v>6926.4520000000002</v>
      </c>
      <c r="G28" s="57">
        <f t="shared" si="2"/>
        <v>6948.6719999999996</v>
      </c>
      <c r="H28" s="57">
        <f t="shared" si="2"/>
        <v>7445.7309999999998</v>
      </c>
      <c r="I28" s="57">
        <f t="shared" si="2"/>
        <v>8294.112000000001</v>
      </c>
      <c r="J28" s="57">
        <f t="shared" si="2"/>
        <v>9195.0049999999992</v>
      </c>
      <c r="K28" s="57">
        <f t="shared" si="2"/>
        <v>9831.518</v>
      </c>
      <c r="L28" s="57">
        <f t="shared" si="2"/>
        <v>10232.823</v>
      </c>
      <c r="M28" s="57">
        <f t="shared" si="2"/>
        <v>10672.029</v>
      </c>
      <c r="N28" s="57">
        <f t="shared" si="2"/>
        <v>10992.762000000001</v>
      </c>
      <c r="O28" s="57">
        <f t="shared" si="2"/>
        <v>10968.597</v>
      </c>
      <c r="P28" s="57">
        <f t="shared" si="2"/>
        <v>10808.075000000001</v>
      </c>
      <c r="Q28" s="57">
        <f t="shared" si="2"/>
        <v>10594.485000000001</v>
      </c>
      <c r="R28" s="57">
        <f t="shared" si="2"/>
        <v>10435.299999999999</v>
      </c>
      <c r="S28" s="57">
        <f t="shared" si="2"/>
        <v>10189.531000000001</v>
      </c>
      <c r="T28" s="57">
        <f t="shared" si="2"/>
        <v>9912.0120000000006</v>
      </c>
      <c r="U28" s="57">
        <f t="shared" si="2"/>
        <v>9642.59</v>
      </c>
      <c r="V28" s="57">
        <f t="shared" si="2"/>
        <v>9671.7669999999998</v>
      </c>
      <c r="W28" s="57">
        <f t="shared" si="2"/>
        <v>9341.5769999999993</v>
      </c>
      <c r="X28" s="57">
        <f t="shared" si="2"/>
        <v>9164.2139999999999</v>
      </c>
      <c r="Y28" s="57">
        <f t="shared" si="2"/>
        <v>8444.3889999999992</v>
      </c>
      <c r="Z28" s="58">
        <f t="shared" si="2"/>
        <v>0</v>
      </c>
      <c r="AA28" s="59">
        <f t="shared" si="2"/>
        <v>219076.47499999992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>
        <v>17</v>
      </c>
      <c r="D31" s="90">
        <v>17</v>
      </c>
      <c r="E31" s="90">
        <v>86.933999999999997</v>
      </c>
      <c r="F31" s="90">
        <v>42</v>
      </c>
      <c r="G31" s="90">
        <v>42</v>
      </c>
      <c r="H31" s="90">
        <v>40</v>
      </c>
      <c r="I31" s="90">
        <v>6.1529999999999996</v>
      </c>
      <c r="J31" s="90">
        <v>26</v>
      </c>
      <c r="K31" s="90">
        <v>61</v>
      </c>
      <c r="L31" s="90">
        <v>63</v>
      </c>
      <c r="M31" s="90">
        <v>64</v>
      </c>
      <c r="N31" s="90">
        <v>62</v>
      </c>
      <c r="O31" s="90">
        <v>61</v>
      </c>
      <c r="P31" s="90">
        <v>62</v>
      </c>
      <c r="Q31" s="90">
        <v>49</v>
      </c>
      <c r="R31" s="90">
        <v>39</v>
      </c>
      <c r="S31" s="90">
        <v>37</v>
      </c>
      <c r="T31" s="90">
        <v>30</v>
      </c>
      <c r="U31" s="90"/>
      <c r="V31" s="90"/>
      <c r="W31" s="90"/>
      <c r="X31" s="90"/>
      <c r="Y31" s="90"/>
      <c r="Z31" s="91"/>
      <c r="AA31" s="69">
        <f t="shared" ref="AA31:AA36" si="3">SUM(B31:Z31)</f>
        <v>805.08699999999999</v>
      </c>
    </row>
    <row r="32" spans="1:27" ht="24.95" customHeight="1" x14ac:dyDescent="0.2">
      <c r="A32" s="92" t="s">
        <v>37</v>
      </c>
      <c r="B32" s="93">
        <v>56</v>
      </c>
      <c r="C32" s="94">
        <v>10</v>
      </c>
      <c r="D32" s="94">
        <v>7</v>
      </c>
      <c r="E32" s="94">
        <v>7</v>
      </c>
      <c r="F32" s="94">
        <v>7</v>
      </c>
      <c r="G32" s="94">
        <v>7</v>
      </c>
      <c r="H32" s="94">
        <v>7</v>
      </c>
      <c r="I32" s="94">
        <v>47</v>
      </c>
      <c r="J32" s="94">
        <v>96</v>
      </c>
      <c r="K32" s="94">
        <v>134</v>
      </c>
      <c r="L32" s="94">
        <v>135</v>
      </c>
      <c r="M32" s="94">
        <v>136</v>
      </c>
      <c r="N32" s="94">
        <v>138</v>
      </c>
      <c r="O32" s="94">
        <v>139</v>
      </c>
      <c r="P32" s="94">
        <v>138</v>
      </c>
      <c r="Q32" s="94">
        <v>134</v>
      </c>
      <c r="R32" s="94">
        <v>157</v>
      </c>
      <c r="S32" s="94">
        <v>153</v>
      </c>
      <c r="T32" s="94">
        <v>153</v>
      </c>
      <c r="U32" s="94">
        <v>139</v>
      </c>
      <c r="V32" s="94">
        <v>154</v>
      </c>
      <c r="W32" s="94">
        <v>138</v>
      </c>
      <c r="X32" s="94">
        <v>106</v>
      </c>
      <c r="Y32" s="94">
        <v>89</v>
      </c>
      <c r="Z32" s="95"/>
      <c r="AA32" s="74">
        <f t="shared" si="3"/>
        <v>2287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56</v>
      </c>
      <c r="C36" s="83">
        <f t="shared" ref="C36:Z36" si="4">SUM(C31:C35)</f>
        <v>27</v>
      </c>
      <c r="D36" s="83">
        <f t="shared" si="4"/>
        <v>24</v>
      </c>
      <c r="E36" s="83">
        <f t="shared" si="4"/>
        <v>93.933999999999997</v>
      </c>
      <c r="F36" s="83">
        <f t="shared" si="4"/>
        <v>49</v>
      </c>
      <c r="G36" s="83">
        <f t="shared" si="4"/>
        <v>49</v>
      </c>
      <c r="H36" s="83">
        <f t="shared" si="4"/>
        <v>47</v>
      </c>
      <c r="I36" s="83">
        <f t="shared" si="4"/>
        <v>53.152999999999999</v>
      </c>
      <c r="J36" s="83">
        <f t="shared" si="4"/>
        <v>122</v>
      </c>
      <c r="K36" s="83">
        <f t="shared" si="4"/>
        <v>195</v>
      </c>
      <c r="L36" s="83">
        <f t="shared" si="4"/>
        <v>198</v>
      </c>
      <c r="M36" s="83">
        <f t="shared" si="4"/>
        <v>200</v>
      </c>
      <c r="N36" s="83">
        <f t="shared" si="4"/>
        <v>200</v>
      </c>
      <c r="O36" s="83">
        <f t="shared" si="4"/>
        <v>200</v>
      </c>
      <c r="P36" s="83">
        <f t="shared" si="4"/>
        <v>200</v>
      </c>
      <c r="Q36" s="83">
        <f t="shared" si="4"/>
        <v>183</v>
      </c>
      <c r="R36" s="83">
        <f t="shared" si="4"/>
        <v>196</v>
      </c>
      <c r="S36" s="83">
        <f t="shared" si="4"/>
        <v>190</v>
      </c>
      <c r="T36" s="83">
        <f t="shared" si="4"/>
        <v>183</v>
      </c>
      <c r="U36" s="83">
        <f t="shared" si="4"/>
        <v>139</v>
      </c>
      <c r="V36" s="83">
        <f t="shared" si="4"/>
        <v>154</v>
      </c>
      <c r="W36" s="83">
        <f t="shared" si="4"/>
        <v>138</v>
      </c>
      <c r="X36" s="83">
        <f t="shared" si="4"/>
        <v>106</v>
      </c>
      <c r="Y36" s="83">
        <f t="shared" si="4"/>
        <v>89</v>
      </c>
      <c r="Z36" s="84">
        <f t="shared" si="4"/>
        <v>0</v>
      </c>
      <c r="AA36" s="85">
        <f t="shared" si="3"/>
        <v>3092.087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7767.5130000000008</v>
      </c>
      <c r="C47" s="83">
        <f t="shared" ref="C47:Z47" si="8">SUM(C10:C13)+C22+C36</f>
        <v>7412.7430000000004</v>
      </c>
      <c r="D47" s="83">
        <f t="shared" si="8"/>
        <v>7178.2790000000014</v>
      </c>
      <c r="E47" s="83">
        <f t="shared" si="8"/>
        <v>7006.299</v>
      </c>
      <c r="F47" s="83">
        <f t="shared" si="8"/>
        <v>6926.4519999999993</v>
      </c>
      <c r="G47" s="83">
        <f t="shared" si="8"/>
        <v>6948.6720000000005</v>
      </c>
      <c r="H47" s="83">
        <f t="shared" si="8"/>
        <v>7445.7309999999998</v>
      </c>
      <c r="I47" s="83">
        <f t="shared" si="8"/>
        <v>8294.1119999999992</v>
      </c>
      <c r="J47" s="83">
        <f t="shared" si="8"/>
        <v>9195.005000000001</v>
      </c>
      <c r="K47" s="83">
        <f t="shared" si="8"/>
        <v>9831.518</v>
      </c>
      <c r="L47" s="83">
        <f t="shared" si="8"/>
        <v>10232.823</v>
      </c>
      <c r="M47" s="83">
        <f t="shared" si="8"/>
        <v>10672.028999999999</v>
      </c>
      <c r="N47" s="83">
        <f t="shared" si="8"/>
        <v>10992.761999999999</v>
      </c>
      <c r="O47" s="83">
        <f t="shared" si="8"/>
        <v>10968.597000000002</v>
      </c>
      <c r="P47" s="83">
        <f t="shared" si="8"/>
        <v>10808.075000000001</v>
      </c>
      <c r="Q47" s="83">
        <f t="shared" si="8"/>
        <v>10594.485000000001</v>
      </c>
      <c r="R47" s="83">
        <f t="shared" si="8"/>
        <v>10435.299999999999</v>
      </c>
      <c r="S47" s="83">
        <f t="shared" si="8"/>
        <v>10189.531000000001</v>
      </c>
      <c r="T47" s="83">
        <f t="shared" si="8"/>
        <v>9912.0119999999988</v>
      </c>
      <c r="U47" s="83">
        <f t="shared" si="8"/>
        <v>9642.59</v>
      </c>
      <c r="V47" s="83">
        <f t="shared" si="8"/>
        <v>9671.7669999999998</v>
      </c>
      <c r="W47" s="83">
        <f t="shared" si="8"/>
        <v>9341.5769999999993</v>
      </c>
      <c r="X47" s="83">
        <f t="shared" si="8"/>
        <v>9164.2139999999999</v>
      </c>
      <c r="Y47" s="83">
        <f t="shared" si="8"/>
        <v>8444.3889999999992</v>
      </c>
      <c r="Z47" s="84">
        <f t="shared" si="8"/>
        <v>0</v>
      </c>
      <c r="AA47" s="100">
        <f>SUM(B47:Z47)</f>
        <v>219076.47499999998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-521.6</v>
      </c>
      <c r="F4" s="18">
        <v>-454.4</v>
      </c>
      <c r="G4" s="18">
        <v>-354.5</v>
      </c>
      <c r="H4" s="18">
        <v>-489.5</v>
      </c>
      <c r="I4" s="18">
        <v>-267.5</v>
      </c>
      <c r="J4" s="18">
        <v>-208.3</v>
      </c>
      <c r="K4" s="18">
        <v>-321.39999999999998</v>
      </c>
      <c r="L4" s="18">
        <v>-327.60000000000002</v>
      </c>
      <c r="M4" s="18">
        <v>-374.4</v>
      </c>
      <c r="N4" s="18">
        <v>-349.1</v>
      </c>
      <c r="O4" s="18">
        <v>-334.7</v>
      </c>
      <c r="P4" s="18">
        <v>-325</v>
      </c>
      <c r="Q4" s="18">
        <v>-292.7</v>
      </c>
      <c r="R4" s="18">
        <v>-600</v>
      </c>
      <c r="S4" s="18">
        <v>-557.20000000000005</v>
      </c>
      <c r="T4" s="18">
        <v>-600</v>
      </c>
      <c r="U4" s="18">
        <v>-600</v>
      </c>
      <c r="V4" s="18">
        <v>-600</v>
      </c>
      <c r="W4" s="18">
        <v>-600</v>
      </c>
      <c r="X4" s="18">
        <v>-496.8</v>
      </c>
      <c r="Y4" s="18">
        <v>-600</v>
      </c>
      <c r="Z4" s="19"/>
      <c r="AA4" s="107">
        <f>SUM(B4:Z4)</f>
        <v>-11074.699999999999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161.53</v>
      </c>
      <c r="C7" s="113">
        <v>133.71</v>
      </c>
      <c r="D7" s="113">
        <v>103.22</v>
      </c>
      <c r="E7" s="113">
        <v>96.71</v>
      </c>
      <c r="F7" s="113">
        <v>95.5</v>
      </c>
      <c r="G7" s="113">
        <v>100.55</v>
      </c>
      <c r="H7" s="113">
        <v>128.85</v>
      </c>
      <c r="I7" s="113">
        <v>160.79</v>
      </c>
      <c r="J7" s="113">
        <v>163.05000000000001</v>
      </c>
      <c r="K7" s="113">
        <v>164.56</v>
      </c>
      <c r="L7" s="113">
        <v>166.06</v>
      </c>
      <c r="M7" s="113">
        <v>167.56</v>
      </c>
      <c r="N7" s="113">
        <v>169.06</v>
      </c>
      <c r="O7" s="113">
        <v>169.06</v>
      </c>
      <c r="P7" s="113">
        <v>170</v>
      </c>
      <c r="Q7" s="113">
        <v>168.73</v>
      </c>
      <c r="R7" s="113">
        <v>174.56</v>
      </c>
      <c r="S7" s="113">
        <v>173.06</v>
      </c>
      <c r="T7" s="113">
        <v>176.06</v>
      </c>
      <c r="U7" s="113">
        <v>174.56</v>
      </c>
      <c r="V7" s="113">
        <v>176</v>
      </c>
      <c r="W7" s="113">
        <v>171.53</v>
      </c>
      <c r="X7" s="113">
        <v>167.16</v>
      </c>
      <c r="Y7" s="113">
        <v>166.06</v>
      </c>
      <c r="Z7" s="114"/>
      <c r="AA7" s="115">
        <v>154.08041666666665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521.6</v>
      </c>
      <c r="F13" s="125">
        <v>454.4</v>
      </c>
      <c r="G13" s="125">
        <v>354.5</v>
      </c>
      <c r="H13" s="125">
        <v>489.5</v>
      </c>
      <c r="I13" s="125">
        <v>267.5</v>
      </c>
      <c r="J13" s="125">
        <v>208.3</v>
      </c>
      <c r="K13" s="125">
        <v>321.39999999999998</v>
      </c>
      <c r="L13" s="125">
        <v>327.60000000000002</v>
      </c>
      <c r="M13" s="125">
        <v>374.4</v>
      </c>
      <c r="N13" s="125">
        <v>349.1</v>
      </c>
      <c r="O13" s="125">
        <v>334.7</v>
      </c>
      <c r="P13" s="125">
        <v>325</v>
      </c>
      <c r="Q13" s="125">
        <v>292.7</v>
      </c>
      <c r="R13" s="125">
        <v>600</v>
      </c>
      <c r="S13" s="125">
        <v>557.20000000000005</v>
      </c>
      <c r="T13" s="125">
        <v>600</v>
      </c>
      <c r="U13" s="125">
        <v>600</v>
      </c>
      <c r="V13" s="125">
        <v>600</v>
      </c>
      <c r="W13" s="125">
        <v>600</v>
      </c>
      <c r="X13" s="125">
        <v>496.8</v>
      </c>
      <c r="Y13" s="126">
        <v>600</v>
      </c>
      <c r="Z13" s="127"/>
      <c r="AA13" s="128">
        <f t="shared" si="0"/>
        <v>11074.699999999999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521.6</v>
      </c>
      <c r="F16" s="131">
        <f t="shared" si="1"/>
        <v>454.4</v>
      </c>
      <c r="G16" s="131">
        <f t="shared" si="1"/>
        <v>354.5</v>
      </c>
      <c r="H16" s="131">
        <f t="shared" si="1"/>
        <v>489.5</v>
      </c>
      <c r="I16" s="131">
        <f t="shared" si="1"/>
        <v>267.5</v>
      </c>
      <c r="J16" s="131">
        <f t="shared" si="1"/>
        <v>208.3</v>
      </c>
      <c r="K16" s="131">
        <f t="shared" si="1"/>
        <v>321.39999999999998</v>
      </c>
      <c r="L16" s="131">
        <f t="shared" si="1"/>
        <v>327.60000000000002</v>
      </c>
      <c r="M16" s="131">
        <f t="shared" si="1"/>
        <v>374.4</v>
      </c>
      <c r="N16" s="131">
        <f t="shared" si="1"/>
        <v>349.1</v>
      </c>
      <c r="O16" s="131">
        <f t="shared" si="1"/>
        <v>334.7</v>
      </c>
      <c r="P16" s="131">
        <f t="shared" si="1"/>
        <v>325</v>
      </c>
      <c r="Q16" s="131">
        <f t="shared" si="1"/>
        <v>292.7</v>
      </c>
      <c r="R16" s="131">
        <f t="shared" si="1"/>
        <v>600</v>
      </c>
      <c r="S16" s="131">
        <f t="shared" si="1"/>
        <v>557.20000000000005</v>
      </c>
      <c r="T16" s="131">
        <f t="shared" si="1"/>
        <v>600</v>
      </c>
      <c r="U16" s="131">
        <f t="shared" si="1"/>
        <v>600</v>
      </c>
      <c r="V16" s="131">
        <f t="shared" si="1"/>
        <v>600</v>
      </c>
      <c r="W16" s="131">
        <f t="shared" si="1"/>
        <v>600</v>
      </c>
      <c r="X16" s="131">
        <f t="shared" si="1"/>
        <v>496.8</v>
      </c>
      <c r="Y16" s="131">
        <f t="shared" si="1"/>
        <v>600</v>
      </c>
      <c r="Z16" s="132" t="str">
        <f t="shared" si="1"/>
        <v/>
      </c>
      <c r="AA16" s="85">
        <f t="shared" si="0"/>
        <v>11074.699999999999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2021-08-02T11:01:36Z</dcterms:created>
  <dcterms:modified xsi:type="dcterms:W3CDTF">2021-08-02T11:01:37Z</dcterms:modified>
</cp:coreProperties>
</file>