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[1]SPOT_Orders_OverView_01!$A$46:$A$76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<sst xmlns="http://schemas.openxmlformats.org/spreadsheetml/2006/main" count="109" uniqueCount="48">
  <si>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01/08/2021 14:04:15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</si>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</sst>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1426</c:v>
                </c:pt>
                <c:pt idx="1">
                  <c:v>1125</c:v>
                </c:pt>
                <c:pt idx="2">
                  <c:v>1027.6790000000001</c:v>
                </c:pt>
                <c:pt idx="3">
                  <c:v>956</c:v>
                </c:pt>
                <c:pt idx="4">
                  <c:v>956</c:v>
                </c:pt>
                <c:pt idx="5">
                  <c:v>956</c:v>
                </c:pt>
                <c:pt idx="6">
                  <c:v>1075</c:v>
                </c:pt>
                <c:pt idx="7">
                  <c:v>1376.3810000000001</c:v>
                </c:pt>
                <c:pt idx="8">
                  <c:v>1426</c:v>
                </c:pt>
                <c:pt idx="9">
                  <c:v>1426</c:v>
                </c:pt>
                <c:pt idx="10">
                  <c:v>1426</c:v>
                </c:pt>
                <c:pt idx="11">
                  <c:v>1426</c:v>
                </c:pt>
                <c:pt idx="12">
                  <c:v>1426</c:v>
                </c:pt>
                <c:pt idx="13">
                  <c:v>1426</c:v>
                </c:pt>
                <c:pt idx="14">
                  <c:v>1426</c:v>
                </c:pt>
                <c:pt idx="15">
                  <c:v>1426</c:v>
                </c:pt>
                <c:pt idx="16">
                  <c:v>1426</c:v>
                </c:pt>
                <c:pt idx="17">
                  <c:v>1426</c:v>
                </c:pt>
                <c:pt idx="18">
                  <c:v>1426</c:v>
                </c:pt>
                <c:pt idx="19">
                  <c:v>1426</c:v>
                </c:pt>
                <c:pt idx="20">
                  <c:v>1426</c:v>
                </c:pt>
                <c:pt idx="21">
                  <c:v>1379.8899999999999</c:v>
                </c:pt>
                <c:pt idx="22">
                  <c:v>1426</c:v>
                </c:pt>
                <c:pt idx="23">
                  <c:v>1426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3811.0640000000003</c:v>
                </c:pt>
                <c:pt idx="1">
                  <c:v>3754.7000000000003</c:v>
                </c:pt>
                <c:pt idx="2">
                  <c:v>3595.3429999999998</c:v>
                </c:pt>
                <c:pt idx="3">
                  <c:v>3481.0709999999999</c:v>
                </c:pt>
                <c:pt idx="4">
                  <c:v>3440.116</c:v>
                </c:pt>
                <c:pt idx="5">
                  <c:v>3408.893</c:v>
                </c:pt>
                <c:pt idx="6">
                  <c:v>3625.047</c:v>
                </c:pt>
                <c:pt idx="7">
                  <c:v>3767.904</c:v>
                </c:pt>
                <c:pt idx="8">
                  <c:v>3843.34</c:v>
                </c:pt>
                <c:pt idx="9">
                  <c:v>3729.8230000000003</c:v>
                </c:pt>
                <c:pt idx="10">
                  <c:v>3712.91</c:v>
                </c:pt>
                <c:pt idx="11">
                  <c:v>3751.91</c:v>
                </c:pt>
                <c:pt idx="12">
                  <c:v>3733.922</c:v>
                </c:pt>
                <c:pt idx="13">
                  <c:v>3720.922</c:v>
                </c:pt>
                <c:pt idx="14">
                  <c:v>3718.922</c:v>
                </c:pt>
                <c:pt idx="15">
                  <c:v>3718.9160000000002</c:v>
                </c:pt>
                <c:pt idx="16">
                  <c:v>3732.9740000000002</c:v>
                </c:pt>
                <c:pt idx="17">
                  <c:v>3751.8989999999999</c:v>
                </c:pt>
                <c:pt idx="18">
                  <c:v>3783.8989999999999</c:v>
                </c:pt>
                <c:pt idx="19">
                  <c:v>3877.8869999999997</c:v>
                </c:pt>
                <c:pt idx="20">
                  <c:v>3965.8810000000003</c:v>
                </c:pt>
                <c:pt idx="21">
                  <c:v>3919.855</c:v>
                </c:pt>
                <c:pt idx="22">
                  <c:v>3958.893</c:v>
                </c:pt>
                <c:pt idx="23">
                  <c:v>3959.8100000000004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1559</c:v>
                </c:pt>
                <c:pt idx="1">
                  <c:v>1567</c:v>
                </c:pt>
                <c:pt idx="2">
                  <c:v>1560</c:v>
                </c:pt>
                <c:pt idx="3">
                  <c:v>1552</c:v>
                </c:pt>
                <c:pt idx="4">
                  <c:v>1527</c:v>
                </c:pt>
                <c:pt idx="5">
                  <c:v>1536</c:v>
                </c:pt>
                <c:pt idx="6">
                  <c:v>1560</c:v>
                </c:pt>
                <c:pt idx="7">
                  <c:v>1445.8</c:v>
                </c:pt>
                <c:pt idx="8">
                  <c:v>1537</c:v>
                </c:pt>
                <c:pt idx="9">
                  <c:v>1530</c:v>
                </c:pt>
                <c:pt idx="10">
                  <c:v>1567</c:v>
                </c:pt>
                <c:pt idx="11">
                  <c:v>1567</c:v>
                </c:pt>
                <c:pt idx="12">
                  <c:v>1567</c:v>
                </c:pt>
                <c:pt idx="13">
                  <c:v>1565</c:v>
                </c:pt>
                <c:pt idx="14">
                  <c:v>1549</c:v>
                </c:pt>
                <c:pt idx="15">
                  <c:v>1567</c:v>
                </c:pt>
                <c:pt idx="16">
                  <c:v>1562</c:v>
                </c:pt>
                <c:pt idx="17">
                  <c:v>1564</c:v>
                </c:pt>
                <c:pt idx="18">
                  <c:v>1566</c:v>
                </c:pt>
                <c:pt idx="19">
                  <c:v>1566</c:v>
                </c:pt>
                <c:pt idx="20">
                  <c:v>1567</c:v>
                </c:pt>
                <c:pt idx="21">
                  <c:v>1453</c:v>
                </c:pt>
                <c:pt idx="22">
                  <c:v>1567</c:v>
                </c:pt>
                <c:pt idx="23">
                  <c:v>1567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387.65</c:v>
                </c:pt>
                <c:pt idx="1">
                  <c:v>415.65600000000001</c:v>
                </c:pt>
                <c:pt idx="2">
                  <c:v>443.34599999999995</c:v>
                </c:pt>
                <c:pt idx="3">
                  <c:v>470.66499999999996</c:v>
                </c:pt>
                <c:pt idx="4">
                  <c:v>487.90700000000004</c:v>
                </c:pt>
                <c:pt idx="5">
                  <c:v>514.57900000000006</c:v>
                </c:pt>
                <c:pt idx="6">
                  <c:v>673.45499999999993</c:v>
                </c:pt>
                <c:pt idx="7">
                  <c:v>1156.4570000000001</c:v>
                </c:pt>
                <c:pt idx="8">
                  <c:v>1725.3470000000002</c:v>
                </c:pt>
                <c:pt idx="9">
                  <c:v>2203.0619999999999</c:v>
                </c:pt>
                <c:pt idx="10">
                  <c:v>2562.4919999999997</c:v>
                </c:pt>
                <c:pt idx="11">
                  <c:v>2820.4150000000004</c:v>
                </c:pt>
                <c:pt idx="12">
                  <c:v>2976.364</c:v>
                </c:pt>
                <c:pt idx="13">
                  <c:v>2992.6639999999998</c:v>
                </c:pt>
                <c:pt idx="14">
                  <c:v>2841.6360000000004</c:v>
                </c:pt>
                <c:pt idx="15">
                  <c:v>2509.6420000000003</c:v>
                </c:pt>
                <c:pt idx="16">
                  <c:v>2038.8100000000002</c:v>
                </c:pt>
                <c:pt idx="17">
                  <c:v>1464.2759999999994</c:v>
                </c:pt>
                <c:pt idx="18">
                  <c:v>911.01199999999983</c:v>
                </c:pt>
                <c:pt idx="19">
                  <c:v>646.01900000000001</c:v>
                </c:pt>
                <c:pt idx="20">
                  <c:v>591.49199999999996</c:v>
                </c:pt>
                <c:pt idx="21">
                  <c:v>563.87599999999986</c:v>
                </c:pt>
                <c:pt idx="22">
                  <c:v>557.46300000000008</c:v>
                </c:pt>
                <c:pt idx="23">
                  <c:v>557.23099999999988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182</c:v>
                </c:pt>
                <c:pt idx="7">
                  <c:v>232</c:v>
                </c:pt>
                <c:pt idx="8">
                  <c:v>336.77600000000001</c:v>
                </c:pt>
                <c:pt idx="9">
                  <c:v>649.97900000000004</c:v>
                </c:pt>
                <c:pt idx="10">
                  <c:v>679.84</c:v>
                </c:pt>
                <c:pt idx="11">
                  <c:v>684.12300000000005</c:v>
                </c:pt>
                <c:pt idx="12">
                  <c:v>791.01</c:v>
                </c:pt>
                <c:pt idx="13">
                  <c:v>802.12799999999993</c:v>
                </c:pt>
                <c:pt idx="14">
                  <c:v>808.08799999999997</c:v>
                </c:pt>
                <c:pt idx="15">
                  <c:v>955.74400000000003</c:v>
                </c:pt>
                <c:pt idx="16">
                  <c:v>1230.248</c:v>
                </c:pt>
                <c:pt idx="17">
                  <c:v>1455.9279999999999</c:v>
                </c:pt>
                <c:pt idx="18">
                  <c:v>1708.528</c:v>
                </c:pt>
                <c:pt idx="19">
                  <c:v>1698.308</c:v>
                </c:pt>
                <c:pt idx="20">
                  <c:v>1618.0529999999999</c:v>
                </c:pt>
                <c:pt idx="21">
                  <c:v>1529</c:v>
                </c:pt>
                <c:pt idx="22">
                  <c:v>1037.6110000000001</c:v>
                </c:pt>
                <c:pt idx="23">
                  <c:v>580.02800000000002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8816888"/>
        <c:axId val="1888172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7297.7140000000009</c:v>
                </c:pt>
                <c:pt idx="1">
                  <c:v>6976.3559999999998</c:v>
                </c:pt>
                <c:pt idx="2">
                  <c:v>6740.3679999999986</c:v>
                </c:pt>
                <c:pt idx="3">
                  <c:v>6573.7360000000008</c:v>
                </c:pt>
                <c:pt idx="4">
                  <c:v>6551.0229999999992</c:v>
                </c:pt>
                <c:pt idx="5">
                  <c:v>6585.4719999999998</c:v>
                </c:pt>
                <c:pt idx="6">
                  <c:v>7115.5020000000004</c:v>
                </c:pt>
                <c:pt idx="7">
                  <c:v>7978.5170000000007</c:v>
                </c:pt>
                <c:pt idx="8">
                  <c:v>8868.4630000000016</c:v>
                </c:pt>
                <c:pt idx="9">
                  <c:v>9538.8639999999996</c:v>
                </c:pt>
                <c:pt idx="10">
                  <c:v>9948.2420000000002</c:v>
                </c:pt>
                <c:pt idx="11">
                  <c:v>10249.447999999997</c:v>
                </c:pt>
                <c:pt idx="12">
                  <c:v>10494.295999999998</c:v>
                </c:pt>
                <c:pt idx="13">
                  <c:v>10506.714</c:v>
                </c:pt>
                <c:pt idx="14">
                  <c:v>10343.646000000002</c:v>
                </c:pt>
                <c:pt idx="15">
                  <c:v>10177.302000000001</c:v>
                </c:pt>
                <c:pt idx="16">
                  <c:v>9990.0320000000011</c:v>
                </c:pt>
                <c:pt idx="17">
                  <c:v>9662.1029999999973</c:v>
                </c:pt>
                <c:pt idx="18">
                  <c:v>9395.4389999999985</c:v>
                </c:pt>
                <c:pt idx="19">
                  <c:v>9214.2139999999999</c:v>
                </c:pt>
                <c:pt idx="20">
                  <c:v>9168.4259999999995</c:v>
                </c:pt>
                <c:pt idx="21">
                  <c:v>8845.6589999999997</c:v>
                </c:pt>
                <c:pt idx="22">
                  <c:v>8546.9669999999987</c:v>
                </c:pt>
                <c:pt idx="23">
                  <c:v>8090.0689999999977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16888"/>
        <c:axId val="1888172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145.05000000000001</c:v>
                </c:pt>
                <c:pt idx="1">
                  <c:v>127.46</c:v>
                </c:pt>
                <c:pt idx="2">
                  <c:v>105.5</c:v>
                </c:pt>
                <c:pt idx="3">
                  <c:v>98.45</c:v>
                </c:pt>
                <c:pt idx="4">
                  <c:v>96.5</c:v>
                </c:pt>
                <c:pt idx="5">
                  <c:v>95.5</c:v>
                </c:pt>
                <c:pt idx="6">
                  <c:v>113.02</c:v>
                </c:pt>
                <c:pt idx="7">
                  <c:v>142.1</c:v>
                </c:pt>
                <c:pt idx="8">
                  <c:v>160.18</c:v>
                </c:pt>
                <c:pt idx="9">
                  <c:v>160.22</c:v>
                </c:pt>
                <c:pt idx="10">
                  <c:v>160.22</c:v>
                </c:pt>
                <c:pt idx="11">
                  <c:v>160.22</c:v>
                </c:pt>
                <c:pt idx="12">
                  <c:v>160.24</c:v>
                </c:pt>
                <c:pt idx="13">
                  <c:v>160.24</c:v>
                </c:pt>
                <c:pt idx="14">
                  <c:v>160.24</c:v>
                </c:pt>
                <c:pt idx="15">
                  <c:v>160.22999999999999</c:v>
                </c:pt>
                <c:pt idx="16">
                  <c:v>160.33000000000001</c:v>
                </c:pt>
                <c:pt idx="17">
                  <c:v>160.19999999999999</c:v>
                </c:pt>
                <c:pt idx="18">
                  <c:v>160.19999999999999</c:v>
                </c:pt>
                <c:pt idx="19">
                  <c:v>160.18</c:v>
                </c:pt>
                <c:pt idx="20">
                  <c:v>160.16999999999999</c:v>
                </c:pt>
                <c:pt idx="21">
                  <c:v>141.97999999999999</c:v>
                </c:pt>
                <c:pt idx="22">
                  <c:v>160.19</c:v>
                </c:pt>
                <c:pt idx="23">
                  <c:v>160.22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15712"/>
        <c:axId val="188817672"/>
      </c:lineChart>
      <c:catAx>
        <c:axId val="188816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17280"/>
        <c:crosses val="autoZero"/>
        <c:auto val="1"/>
        <c:lblAlgn val="ctr"/>
        <c:lblOffset val="100"/>
        <c:noMultiLvlLbl val="0"/>
      </c:catAx>
      <c:valAx>
        <c:axId val="18881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16888"/>
        <c:crosses val="autoZero"/>
        <c:crossBetween val="between"/>
      </c:valAx>
      <c:valAx>
        <c:axId val="188817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15712"/>
        <c:crosses val="max"/>
        <c:crossBetween val="between"/>
      </c:valAx>
      <c:catAx>
        <c:axId val="188815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817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44410</v>
          </cell>
        </row>
        <row r="5">
          <cell r="C5" t="str">
            <v>DAM</v>
          </cell>
        </row>
        <row r="26">
          <cell r="C26">
            <v>31667.95</v>
          </cell>
        </row>
        <row r="27">
          <cell r="C27">
            <v>89765.900999999896</v>
          </cell>
        </row>
        <row r="28">
          <cell r="C28">
            <v>17745.392</v>
          </cell>
        </row>
        <row r="29">
          <cell r="C29">
            <v>37167.800000000003</v>
          </cell>
        </row>
        <row r="30">
          <cell r="C30">
            <v>32511.515999999996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20711.781000000003</v>
          </cell>
        </row>
        <row r="39">
          <cell r="C39">
            <v>42794.757000000005</v>
          </cell>
        </row>
        <row r="40">
          <cell r="C40">
            <v>139537.53399999999</v>
          </cell>
        </row>
        <row r="41">
          <cell r="C41">
            <v>0</v>
          </cell>
        </row>
        <row r="42">
          <cell r="C42">
            <v>1611</v>
          </cell>
        </row>
        <row r="43">
          <cell r="C43">
            <v>4203.5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145.05000000000001</v>
          </cell>
          <cell r="C7">
            <v>127.46</v>
          </cell>
          <cell r="D7">
            <v>105.5</v>
          </cell>
          <cell r="E7">
            <v>98.45</v>
          </cell>
          <cell r="F7">
            <v>96.5</v>
          </cell>
          <cell r="G7">
            <v>95.5</v>
          </cell>
          <cell r="H7">
            <v>113.02</v>
          </cell>
          <cell r="I7">
            <v>142.1</v>
          </cell>
          <cell r="J7">
            <v>160.18</v>
          </cell>
          <cell r="K7">
            <v>160.22</v>
          </cell>
          <cell r="L7">
            <v>160.22</v>
          </cell>
          <cell r="M7">
            <v>160.22</v>
          </cell>
          <cell r="N7">
            <v>160.24</v>
          </cell>
          <cell r="O7">
            <v>160.24</v>
          </cell>
          <cell r="P7">
            <v>160.24</v>
          </cell>
          <cell r="Q7">
            <v>160.22999999999999</v>
          </cell>
          <cell r="R7">
            <v>160.33000000000001</v>
          </cell>
          <cell r="S7">
            <v>160.19999999999999</v>
          </cell>
          <cell r="T7">
            <v>160.19999999999999</v>
          </cell>
          <cell r="U7">
            <v>160.18</v>
          </cell>
          <cell r="V7">
            <v>160.16999999999999</v>
          </cell>
          <cell r="W7">
            <v>141.97999999999999</v>
          </cell>
          <cell r="X7">
            <v>160.19</v>
          </cell>
          <cell r="Y7">
            <v>160.22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145.05000000000001</v>
          </cell>
          <cell r="C7">
            <v>127.46</v>
          </cell>
          <cell r="D7">
            <v>105.5</v>
          </cell>
          <cell r="E7">
            <v>98.45</v>
          </cell>
          <cell r="F7">
            <v>96.5</v>
          </cell>
          <cell r="G7">
            <v>95.5</v>
          </cell>
          <cell r="H7">
            <v>113.02</v>
          </cell>
          <cell r="I7">
            <v>142.1</v>
          </cell>
          <cell r="J7">
            <v>160.18</v>
          </cell>
          <cell r="K7">
            <v>160.22</v>
          </cell>
          <cell r="L7">
            <v>160.22</v>
          </cell>
          <cell r="M7">
            <v>160.22</v>
          </cell>
          <cell r="N7">
            <v>160.24</v>
          </cell>
          <cell r="O7">
            <v>160.24</v>
          </cell>
          <cell r="P7">
            <v>160.24</v>
          </cell>
          <cell r="Q7">
            <v>160.22999999999999</v>
          </cell>
          <cell r="R7">
            <v>160.33000000000001</v>
          </cell>
          <cell r="S7">
            <v>160.19999999999999</v>
          </cell>
          <cell r="T7">
            <v>160.19999999999999</v>
          </cell>
          <cell r="U7">
            <v>160.18</v>
          </cell>
          <cell r="V7">
            <v>160.16999999999999</v>
          </cell>
          <cell r="W7">
            <v>141.97999999999999</v>
          </cell>
          <cell r="X7">
            <v>160.19</v>
          </cell>
          <cell r="Y7">
            <v>160.22</v>
          </cell>
        </row>
        <row r="10">
          <cell r="B10">
            <v>220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220</v>
          </cell>
          <cell r="J10">
            <v>220</v>
          </cell>
          <cell r="K10">
            <v>220</v>
          </cell>
          <cell r="L10">
            <v>220</v>
          </cell>
          <cell r="M10">
            <v>220</v>
          </cell>
          <cell r="N10">
            <v>220</v>
          </cell>
          <cell r="O10">
            <v>220</v>
          </cell>
          <cell r="P10">
            <v>220</v>
          </cell>
          <cell r="Q10">
            <v>220</v>
          </cell>
          <cell r="R10">
            <v>220</v>
          </cell>
          <cell r="S10">
            <v>220</v>
          </cell>
          <cell r="T10">
            <v>220</v>
          </cell>
          <cell r="U10">
            <v>220</v>
          </cell>
          <cell r="V10">
            <v>220</v>
          </cell>
          <cell r="W10">
            <v>200</v>
          </cell>
          <cell r="X10">
            <v>220</v>
          </cell>
          <cell r="Y10">
            <v>220</v>
          </cell>
        </row>
        <row r="11">
          <cell r="B11">
            <v>247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210</v>
          </cell>
          <cell r="J11">
            <v>247</v>
          </cell>
          <cell r="K11">
            <v>247</v>
          </cell>
          <cell r="L11">
            <v>247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220.89</v>
          </cell>
          <cell r="X11">
            <v>247</v>
          </cell>
          <cell r="Y11">
            <v>247</v>
          </cell>
        </row>
        <row r="12">
          <cell r="B12">
            <v>247</v>
          </cell>
          <cell r="C12">
            <v>180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247</v>
          </cell>
          <cell r="J12">
            <v>247</v>
          </cell>
          <cell r="K12">
            <v>247</v>
          </cell>
          <cell r="L12">
            <v>247</v>
          </cell>
          <cell r="M12">
            <v>247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13">
          <cell r="B13">
            <v>247</v>
          </cell>
          <cell r="C13">
            <v>180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234.381</v>
          </cell>
          <cell r="J13">
            <v>247</v>
          </cell>
          <cell r="K13">
            <v>247</v>
          </cell>
          <cell r="L13">
            <v>247</v>
          </cell>
          <cell r="M13">
            <v>247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0">
          <cell r="B20">
            <v>204</v>
          </cell>
          <cell r="C20">
            <v>204</v>
          </cell>
          <cell r="D20">
            <v>204</v>
          </cell>
          <cell r="E20">
            <v>195</v>
          </cell>
          <cell r="F20">
            <v>195</v>
          </cell>
          <cell r="G20">
            <v>195</v>
          </cell>
          <cell r="H20">
            <v>204</v>
          </cell>
          <cell r="I20">
            <v>204</v>
          </cell>
          <cell r="J20">
            <v>204</v>
          </cell>
          <cell r="K20">
            <v>204</v>
          </cell>
          <cell r="L20">
            <v>204</v>
          </cell>
          <cell r="M20">
            <v>204</v>
          </cell>
          <cell r="N20">
            <v>204</v>
          </cell>
          <cell r="O20">
            <v>204</v>
          </cell>
          <cell r="P20">
            <v>204</v>
          </cell>
          <cell r="Q20">
            <v>204</v>
          </cell>
          <cell r="R20">
            <v>204</v>
          </cell>
          <cell r="S20">
            <v>204</v>
          </cell>
          <cell r="T20">
            <v>204</v>
          </cell>
          <cell r="U20">
            <v>204</v>
          </cell>
          <cell r="V20">
            <v>204</v>
          </cell>
          <cell r="W20">
            <v>204</v>
          </cell>
          <cell r="X20">
            <v>204</v>
          </cell>
          <cell r="Y20">
            <v>204</v>
          </cell>
        </row>
        <row r="21">
          <cell r="B21">
            <v>261</v>
          </cell>
          <cell r="C21">
            <v>261</v>
          </cell>
          <cell r="D21">
            <v>213.679</v>
          </cell>
          <cell r="E21">
            <v>151</v>
          </cell>
          <cell r="F21">
            <v>151</v>
          </cell>
          <cell r="G21">
            <v>151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382</v>
          </cell>
          <cell r="C23">
            <v>385</v>
          </cell>
          <cell r="D23">
            <v>385</v>
          </cell>
          <cell r="E23">
            <v>388</v>
          </cell>
          <cell r="F23">
            <v>388</v>
          </cell>
          <cell r="G23">
            <v>388</v>
          </cell>
          <cell r="H23">
            <v>378</v>
          </cell>
          <cell r="I23">
            <v>370</v>
          </cell>
          <cell r="J23">
            <v>360</v>
          </cell>
          <cell r="K23">
            <v>358</v>
          </cell>
          <cell r="L23">
            <v>355</v>
          </cell>
          <cell r="M23">
            <v>355</v>
          </cell>
          <cell r="N23">
            <v>355</v>
          </cell>
          <cell r="O23">
            <v>355</v>
          </cell>
          <cell r="P23">
            <v>355</v>
          </cell>
          <cell r="Q23">
            <v>355</v>
          </cell>
          <cell r="R23">
            <v>355</v>
          </cell>
          <cell r="S23">
            <v>355</v>
          </cell>
          <cell r="T23">
            <v>360</v>
          </cell>
          <cell r="U23">
            <v>365</v>
          </cell>
          <cell r="V23">
            <v>368</v>
          </cell>
          <cell r="W23">
            <v>375</v>
          </cell>
          <cell r="X23">
            <v>380</v>
          </cell>
          <cell r="Y23">
            <v>385</v>
          </cell>
        </row>
        <row r="24">
          <cell r="B24">
            <v>336</v>
          </cell>
          <cell r="C24">
            <v>336</v>
          </cell>
          <cell r="D24">
            <v>336</v>
          </cell>
          <cell r="E24">
            <v>336</v>
          </cell>
          <cell r="F24">
            <v>336</v>
          </cell>
          <cell r="G24">
            <v>336</v>
          </cell>
          <cell r="H24">
            <v>336</v>
          </cell>
          <cell r="I24">
            <v>336</v>
          </cell>
          <cell r="J24">
            <v>336</v>
          </cell>
          <cell r="K24">
            <v>336</v>
          </cell>
          <cell r="L24">
            <v>336</v>
          </cell>
          <cell r="M24">
            <v>336</v>
          </cell>
          <cell r="N24">
            <v>336</v>
          </cell>
          <cell r="O24">
            <v>336</v>
          </cell>
          <cell r="P24">
            <v>336</v>
          </cell>
          <cell r="Q24">
            <v>336</v>
          </cell>
          <cell r="R24">
            <v>336</v>
          </cell>
          <cell r="S24">
            <v>336</v>
          </cell>
          <cell r="T24">
            <v>336</v>
          </cell>
          <cell r="U24">
            <v>336</v>
          </cell>
          <cell r="V24">
            <v>336</v>
          </cell>
          <cell r="W24">
            <v>336</v>
          </cell>
          <cell r="X24">
            <v>336</v>
          </cell>
          <cell r="Y24">
            <v>336</v>
          </cell>
        </row>
        <row r="25">
          <cell r="B25">
            <v>339</v>
          </cell>
          <cell r="C25">
            <v>339</v>
          </cell>
          <cell r="D25">
            <v>339</v>
          </cell>
          <cell r="E25">
            <v>339</v>
          </cell>
          <cell r="F25">
            <v>339</v>
          </cell>
          <cell r="G25">
            <v>339</v>
          </cell>
          <cell r="H25">
            <v>339</v>
          </cell>
          <cell r="I25">
            <v>339</v>
          </cell>
          <cell r="J25">
            <v>338</v>
          </cell>
          <cell r="K25">
            <v>337</v>
          </cell>
          <cell r="L25">
            <v>336</v>
          </cell>
          <cell r="M25">
            <v>335</v>
          </cell>
          <cell r="N25">
            <v>334</v>
          </cell>
          <cell r="O25">
            <v>334</v>
          </cell>
          <cell r="P25">
            <v>334</v>
          </cell>
          <cell r="Q25">
            <v>335</v>
          </cell>
          <cell r="R25">
            <v>336</v>
          </cell>
          <cell r="S25">
            <v>336</v>
          </cell>
          <cell r="T25">
            <v>337</v>
          </cell>
          <cell r="U25">
            <v>338</v>
          </cell>
          <cell r="V25">
            <v>339</v>
          </cell>
          <cell r="W25">
            <v>340</v>
          </cell>
          <cell r="X25">
            <v>341</v>
          </cell>
          <cell r="Y25">
            <v>341</v>
          </cell>
        </row>
        <row r="26">
          <cell r="B26">
            <v>421</v>
          </cell>
          <cell r="C26">
            <v>421</v>
          </cell>
          <cell r="D26">
            <v>423</v>
          </cell>
          <cell r="E26">
            <v>425</v>
          </cell>
          <cell r="F26">
            <v>429</v>
          </cell>
          <cell r="G26">
            <v>425</v>
          </cell>
          <cell r="H26">
            <v>423</v>
          </cell>
          <cell r="I26">
            <v>417</v>
          </cell>
          <cell r="J26">
            <v>413</v>
          </cell>
          <cell r="K26">
            <v>407</v>
          </cell>
          <cell r="L26">
            <v>405</v>
          </cell>
          <cell r="M26">
            <v>403</v>
          </cell>
          <cell r="N26">
            <v>401</v>
          </cell>
          <cell r="O26">
            <v>401</v>
          </cell>
          <cell r="P26">
            <v>401</v>
          </cell>
          <cell r="Q26">
            <v>403</v>
          </cell>
          <cell r="R26">
            <v>405</v>
          </cell>
          <cell r="S26">
            <v>409</v>
          </cell>
          <cell r="T26">
            <v>411</v>
          </cell>
          <cell r="U26">
            <v>417</v>
          </cell>
          <cell r="V26">
            <v>419</v>
          </cell>
          <cell r="W26">
            <v>419</v>
          </cell>
          <cell r="X26">
            <v>421</v>
          </cell>
          <cell r="Y26">
            <v>421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28">
          <cell r="M28">
            <v>40</v>
          </cell>
          <cell r="N28">
            <v>40</v>
          </cell>
          <cell r="O28">
            <v>40</v>
          </cell>
          <cell r="P28">
            <v>40</v>
          </cell>
          <cell r="Q28">
            <v>40</v>
          </cell>
          <cell r="R28">
            <v>40</v>
          </cell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  <cell r="X28">
            <v>40</v>
          </cell>
          <cell r="Y28">
            <v>40</v>
          </cell>
        </row>
        <row r="29">
          <cell r="M29">
            <v>40</v>
          </cell>
          <cell r="N29">
            <v>40</v>
          </cell>
          <cell r="O29">
            <v>40</v>
          </cell>
          <cell r="P29">
            <v>40</v>
          </cell>
          <cell r="Q29">
            <v>40</v>
          </cell>
          <cell r="R29">
            <v>40</v>
          </cell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  <cell r="X29">
            <v>40</v>
          </cell>
          <cell r="Y29">
            <v>40</v>
          </cell>
        </row>
        <row r="30">
          <cell r="M30">
            <v>40</v>
          </cell>
          <cell r="N30">
            <v>40</v>
          </cell>
          <cell r="O30">
            <v>40</v>
          </cell>
          <cell r="P30">
            <v>40</v>
          </cell>
          <cell r="Q30">
            <v>40</v>
          </cell>
          <cell r="R30">
            <v>40</v>
          </cell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  <cell r="X30">
            <v>40</v>
          </cell>
          <cell r="Y30">
            <v>40</v>
          </cell>
        </row>
        <row r="31">
          <cell r="B31">
            <v>391</v>
          </cell>
          <cell r="C31">
            <v>391</v>
          </cell>
          <cell r="D31">
            <v>360.93700000000001</v>
          </cell>
          <cell r="E31">
            <v>330.28100000000001</v>
          </cell>
          <cell r="F31">
            <v>312.45</v>
          </cell>
          <cell r="G31">
            <v>299.03199999999998</v>
          </cell>
          <cell r="H31">
            <v>325.03699999999998</v>
          </cell>
          <cell r="I31">
            <v>373.5</v>
          </cell>
          <cell r="J31">
            <v>386.45299999999997</v>
          </cell>
          <cell r="K31">
            <v>376.91300000000001</v>
          </cell>
          <cell r="L31">
            <v>369</v>
          </cell>
          <cell r="M31">
            <v>353</v>
          </cell>
          <cell r="N31">
            <v>349</v>
          </cell>
          <cell r="O31">
            <v>336</v>
          </cell>
          <cell r="P31">
            <v>336</v>
          </cell>
          <cell r="Q31">
            <v>331</v>
          </cell>
          <cell r="R31">
            <v>331</v>
          </cell>
          <cell r="S31">
            <v>331</v>
          </cell>
          <cell r="T31">
            <v>331</v>
          </cell>
          <cell r="U31">
            <v>331</v>
          </cell>
          <cell r="V31">
            <v>349</v>
          </cell>
          <cell r="W31">
            <v>367.70800000000003</v>
          </cell>
          <cell r="X31">
            <v>374</v>
          </cell>
          <cell r="Y31">
            <v>374</v>
          </cell>
        </row>
        <row r="32">
          <cell r="B32">
            <v>282.97300000000001</v>
          </cell>
          <cell r="C32">
            <v>273.74299999999999</v>
          </cell>
          <cell r="D32">
            <v>236.149</v>
          </cell>
          <cell r="E32">
            <v>214.06100000000001</v>
          </cell>
          <cell r="F32">
            <v>207.93700000000001</v>
          </cell>
          <cell r="G32">
            <v>204.816</v>
          </cell>
          <cell r="H32">
            <v>253.78299999999999</v>
          </cell>
          <cell r="I32">
            <v>279.255</v>
          </cell>
          <cell r="J32">
            <v>284.767</v>
          </cell>
          <cell r="K32">
            <v>279.79000000000002</v>
          </cell>
          <cell r="L32">
            <v>276.79000000000002</v>
          </cell>
          <cell r="M32">
            <v>264.79000000000002</v>
          </cell>
          <cell r="N32">
            <v>253.80199999999999</v>
          </cell>
          <cell r="O32">
            <v>253.80199999999999</v>
          </cell>
          <cell r="P32">
            <v>251.80199999999999</v>
          </cell>
          <cell r="Q32">
            <v>253.79599999999999</v>
          </cell>
          <cell r="R32">
            <v>264.85399999999998</v>
          </cell>
          <cell r="S32">
            <v>274.779</v>
          </cell>
          <cell r="T32">
            <v>278.779</v>
          </cell>
          <cell r="U32">
            <v>279.767</v>
          </cell>
          <cell r="V32">
            <v>283.76100000000002</v>
          </cell>
          <cell r="W32">
            <v>275.18599999999998</v>
          </cell>
          <cell r="X32">
            <v>289.77300000000002</v>
          </cell>
          <cell r="Y32">
            <v>290.79000000000002</v>
          </cell>
        </row>
        <row r="33">
          <cell r="B33">
            <v>307.09399999999999</v>
          </cell>
          <cell r="C33">
            <v>309.06400000000002</v>
          </cell>
          <cell r="D33">
            <v>310.02600000000001</v>
          </cell>
          <cell r="E33">
            <v>312.01400000000001</v>
          </cell>
          <cell r="F33">
            <v>310.01100000000002</v>
          </cell>
          <cell r="G33">
            <v>309.00900000000001</v>
          </cell>
          <cell r="H33">
            <v>305.03899999999999</v>
          </cell>
          <cell r="I33">
            <v>300.089</v>
          </cell>
          <cell r="J33">
            <v>295.12</v>
          </cell>
          <cell r="K33">
            <v>295.12</v>
          </cell>
          <cell r="L33">
            <v>295.12</v>
          </cell>
          <cell r="M33">
            <v>285.12</v>
          </cell>
          <cell r="N33">
            <v>285.12</v>
          </cell>
          <cell r="O33">
            <v>285.12</v>
          </cell>
          <cell r="P33">
            <v>285.12</v>
          </cell>
          <cell r="Q33">
            <v>285.12</v>
          </cell>
          <cell r="R33">
            <v>285.12</v>
          </cell>
          <cell r="S33">
            <v>290.12</v>
          </cell>
          <cell r="T33">
            <v>290.12</v>
          </cell>
          <cell r="U33">
            <v>295.12</v>
          </cell>
          <cell r="V33">
            <v>297.12</v>
          </cell>
          <cell r="W33">
            <v>306.08800000000002</v>
          </cell>
          <cell r="X33">
            <v>306.12</v>
          </cell>
          <cell r="Y33">
            <v>306.12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139</v>
          </cell>
          <cell r="J34">
            <v>180</v>
          </cell>
          <cell r="K34">
            <v>220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220</v>
          </cell>
          <cell r="S34">
            <v>220</v>
          </cell>
          <cell r="T34">
            <v>220</v>
          </cell>
          <cell r="U34">
            <v>220</v>
          </cell>
          <cell r="V34">
            <v>220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341.19200000000001</v>
          </cell>
          <cell r="C35">
            <v>310.56299999999999</v>
          </cell>
          <cell r="D35">
            <v>260.65699999999998</v>
          </cell>
          <cell r="E35">
            <v>229.59800000000001</v>
          </cell>
          <cell r="F35">
            <v>220.98599999999999</v>
          </cell>
          <cell r="G35">
            <v>216.59700000000001</v>
          </cell>
          <cell r="H35">
            <v>289.79000000000002</v>
          </cell>
          <cell r="I35">
            <v>334.76100000000002</v>
          </cell>
          <cell r="J35">
            <v>356</v>
          </cell>
          <cell r="K35">
            <v>290</v>
          </cell>
          <cell r="L35">
            <v>290</v>
          </cell>
          <cell r="M35">
            <v>270</v>
          </cell>
          <cell r="N35">
            <v>270</v>
          </cell>
          <cell r="O35">
            <v>270</v>
          </cell>
          <cell r="P35">
            <v>270</v>
          </cell>
          <cell r="Q35">
            <v>270</v>
          </cell>
          <cell r="R35">
            <v>270</v>
          </cell>
          <cell r="S35">
            <v>270</v>
          </cell>
          <cell r="T35">
            <v>290</v>
          </cell>
          <cell r="U35">
            <v>346</v>
          </cell>
          <cell r="V35">
            <v>352</v>
          </cell>
          <cell r="W35">
            <v>328.78100000000001</v>
          </cell>
          <cell r="X35">
            <v>358</v>
          </cell>
          <cell r="Y35">
            <v>361</v>
          </cell>
        </row>
        <row r="36">
          <cell r="B36">
            <v>332.90499999999997</v>
          </cell>
          <cell r="C36">
            <v>311.43</v>
          </cell>
          <cell r="D36">
            <v>266.67399999999998</v>
          </cell>
          <cell r="E36">
            <v>229.21700000000001</v>
          </cell>
          <cell r="F36">
            <v>218.83199999999999</v>
          </cell>
          <cell r="G36">
            <v>213.53899999999999</v>
          </cell>
          <cell r="H36">
            <v>297.49799999999999</v>
          </cell>
          <cell r="I36">
            <v>329.29899999999998</v>
          </cell>
          <cell r="J36">
            <v>344</v>
          </cell>
          <cell r="K36">
            <v>280</v>
          </cell>
          <cell r="L36">
            <v>280</v>
          </cell>
          <cell r="M36">
            <v>260</v>
          </cell>
          <cell r="N36">
            <v>260</v>
          </cell>
          <cell r="O36">
            <v>260</v>
          </cell>
          <cell r="P36">
            <v>260</v>
          </cell>
          <cell r="Q36">
            <v>260</v>
          </cell>
          <cell r="R36">
            <v>260</v>
          </cell>
          <cell r="S36">
            <v>260</v>
          </cell>
          <cell r="T36">
            <v>260</v>
          </cell>
          <cell r="U36">
            <v>280</v>
          </cell>
          <cell r="V36">
            <v>332</v>
          </cell>
          <cell r="W36">
            <v>322.09199999999998</v>
          </cell>
          <cell r="X36">
            <v>344</v>
          </cell>
          <cell r="Y36">
            <v>347</v>
          </cell>
        </row>
        <row r="38">
          <cell r="J38">
            <v>100</v>
          </cell>
          <cell r="K38">
            <v>200</v>
          </cell>
          <cell r="L38">
            <v>200</v>
          </cell>
          <cell r="M38">
            <v>200</v>
          </cell>
          <cell r="N38">
            <v>300</v>
          </cell>
          <cell r="O38">
            <v>300</v>
          </cell>
          <cell r="P38">
            <v>300</v>
          </cell>
          <cell r="Q38">
            <v>345.74400000000003</v>
          </cell>
          <cell r="R38">
            <v>400</v>
          </cell>
          <cell r="S38">
            <v>324.928</v>
          </cell>
          <cell r="T38">
            <v>374.52800000000002</v>
          </cell>
          <cell r="U38">
            <v>300</v>
          </cell>
          <cell r="V38">
            <v>239.053</v>
          </cell>
          <cell r="W38">
            <v>200</v>
          </cell>
          <cell r="X38">
            <v>200</v>
          </cell>
          <cell r="Y38">
            <v>200</v>
          </cell>
        </row>
        <row r="39">
          <cell r="J39">
            <v>4.7759999999999998</v>
          </cell>
          <cell r="K39">
            <v>160</v>
          </cell>
          <cell r="L39">
            <v>160</v>
          </cell>
          <cell r="M39">
            <v>160</v>
          </cell>
          <cell r="N39">
            <v>165.01</v>
          </cell>
          <cell r="O39">
            <v>212.12799999999999</v>
          </cell>
          <cell r="P39">
            <v>218.08799999999999</v>
          </cell>
          <cell r="Q39">
            <v>320</v>
          </cell>
          <cell r="R39">
            <v>320</v>
          </cell>
          <cell r="S39">
            <v>240</v>
          </cell>
          <cell r="T39">
            <v>240</v>
          </cell>
          <cell r="U39">
            <v>229.30799999999999</v>
          </cell>
          <cell r="V39">
            <v>160</v>
          </cell>
          <cell r="W39">
            <v>160</v>
          </cell>
          <cell r="X39">
            <v>160</v>
          </cell>
          <cell r="Y39">
            <v>160</v>
          </cell>
        </row>
        <row r="40">
          <cell r="I40">
            <v>50</v>
          </cell>
          <cell r="J40">
            <v>50</v>
          </cell>
          <cell r="K40">
            <v>92.978999999999999</v>
          </cell>
          <cell r="L40">
            <v>121.84</v>
          </cell>
          <cell r="M40">
            <v>144.12299999999999</v>
          </cell>
          <cell r="N40">
            <v>150</v>
          </cell>
          <cell r="O40">
            <v>150</v>
          </cell>
          <cell r="P40">
            <v>150</v>
          </cell>
          <cell r="Q40">
            <v>150</v>
          </cell>
          <cell r="R40">
            <v>150</v>
          </cell>
          <cell r="S40">
            <v>75</v>
          </cell>
          <cell r="T40">
            <v>75</v>
          </cell>
          <cell r="U40">
            <v>50</v>
          </cell>
          <cell r="V40">
            <v>50</v>
          </cell>
          <cell r="W40">
            <v>50</v>
          </cell>
          <cell r="X40">
            <v>13.611000000000001</v>
          </cell>
          <cell r="Y40">
            <v>80.028000000000006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R42">
            <v>154</v>
          </cell>
          <cell r="S42">
            <v>340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</row>
        <row r="43">
          <cell r="S43">
            <v>202</v>
          </cell>
          <cell r="T43">
            <v>205</v>
          </cell>
          <cell r="U43">
            <v>205</v>
          </cell>
          <cell r="V43">
            <v>205</v>
          </cell>
          <cell r="W43">
            <v>205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53</v>
          </cell>
          <cell r="L44">
            <v>54</v>
          </cell>
          <cell r="M44">
            <v>54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R51">
            <v>12.247999999999999</v>
          </cell>
          <cell r="U51">
            <v>50</v>
          </cell>
          <cell r="V51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M55">
            <v>12</v>
          </cell>
          <cell r="N55">
            <v>12</v>
          </cell>
        </row>
        <row r="57">
          <cell r="B57">
            <v>387.65</v>
          </cell>
          <cell r="C57">
            <v>415.65600000000001</v>
          </cell>
          <cell r="D57">
            <v>443.34599999999995</v>
          </cell>
          <cell r="E57">
            <v>470.66499999999996</v>
          </cell>
          <cell r="F57">
            <v>487.90700000000004</v>
          </cell>
          <cell r="G57">
            <v>514.57900000000006</v>
          </cell>
          <cell r="H57">
            <v>673.45499999999993</v>
          </cell>
          <cell r="I57">
            <v>1156.4570000000001</v>
          </cell>
          <cell r="J57">
            <v>1725.3470000000002</v>
          </cell>
          <cell r="K57">
            <v>2203.0619999999999</v>
          </cell>
          <cell r="L57">
            <v>2562.4919999999997</v>
          </cell>
          <cell r="M57">
            <v>2820.4150000000004</v>
          </cell>
          <cell r="N57">
            <v>2976.364</v>
          </cell>
          <cell r="O57">
            <v>2992.6639999999998</v>
          </cell>
          <cell r="P57">
            <v>2841.6360000000004</v>
          </cell>
          <cell r="Q57">
            <v>2509.6420000000003</v>
          </cell>
          <cell r="R57">
            <v>2038.8100000000002</v>
          </cell>
          <cell r="S57">
            <v>1464.2759999999994</v>
          </cell>
          <cell r="T57">
            <v>911.01199999999983</v>
          </cell>
          <cell r="U57">
            <v>646.01900000000001</v>
          </cell>
          <cell r="V57">
            <v>591.49199999999996</v>
          </cell>
          <cell r="W57">
            <v>563.87599999999986</v>
          </cell>
          <cell r="X57">
            <v>557.46300000000008</v>
          </cell>
          <cell r="Y57">
            <v>557.23099999999988</v>
          </cell>
        </row>
        <row r="70">
          <cell r="B70">
            <v>392</v>
          </cell>
          <cell r="C70">
            <v>400</v>
          </cell>
          <cell r="D70">
            <v>393</v>
          </cell>
          <cell r="E70">
            <v>385</v>
          </cell>
          <cell r="F70">
            <v>360</v>
          </cell>
          <cell r="G70">
            <v>369</v>
          </cell>
          <cell r="H70">
            <v>393</v>
          </cell>
          <cell r="I70">
            <v>387</v>
          </cell>
          <cell r="J70">
            <v>390</v>
          </cell>
          <cell r="K70">
            <v>366</v>
          </cell>
          <cell r="L70">
            <v>400</v>
          </cell>
          <cell r="M70">
            <v>400</v>
          </cell>
          <cell r="N70">
            <v>400</v>
          </cell>
          <cell r="O70">
            <v>398</v>
          </cell>
          <cell r="P70">
            <v>382</v>
          </cell>
          <cell r="Q70">
            <v>400</v>
          </cell>
          <cell r="R70">
            <v>400</v>
          </cell>
          <cell r="S70">
            <v>400</v>
          </cell>
          <cell r="T70">
            <v>400</v>
          </cell>
          <cell r="U70">
            <v>399</v>
          </cell>
          <cell r="V70">
            <v>400</v>
          </cell>
          <cell r="W70">
            <v>399</v>
          </cell>
          <cell r="X70">
            <v>400</v>
          </cell>
          <cell r="Y70">
            <v>400</v>
          </cell>
        </row>
        <row r="71">
          <cell r="B71">
            <v>457</v>
          </cell>
          <cell r="C71">
            <v>457</v>
          </cell>
          <cell r="D71">
            <v>457</v>
          </cell>
          <cell r="E71">
            <v>457</v>
          </cell>
          <cell r="F71">
            <v>457</v>
          </cell>
          <cell r="G71">
            <v>457</v>
          </cell>
          <cell r="H71">
            <v>457</v>
          </cell>
          <cell r="I71">
            <v>447</v>
          </cell>
          <cell r="J71">
            <v>437</v>
          </cell>
          <cell r="K71">
            <v>454</v>
          </cell>
          <cell r="L71">
            <v>457</v>
          </cell>
          <cell r="M71">
            <v>457</v>
          </cell>
          <cell r="N71">
            <v>457</v>
          </cell>
          <cell r="O71">
            <v>457</v>
          </cell>
          <cell r="P71">
            <v>457</v>
          </cell>
          <cell r="Q71">
            <v>457</v>
          </cell>
          <cell r="R71">
            <v>452</v>
          </cell>
          <cell r="S71">
            <v>454</v>
          </cell>
          <cell r="T71">
            <v>456</v>
          </cell>
          <cell r="U71">
            <v>457</v>
          </cell>
          <cell r="V71">
            <v>457</v>
          </cell>
          <cell r="W71">
            <v>457</v>
          </cell>
          <cell r="X71">
            <v>457</v>
          </cell>
          <cell r="Y71">
            <v>457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561.79999999999995</v>
          </cell>
          <cell r="J72">
            <v>660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547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946.01499999999999</v>
          </cell>
          <cell r="C62">
            <v>958.99999999999989</v>
          </cell>
          <cell r="D62">
            <v>948.89499999999998</v>
          </cell>
          <cell r="E62">
            <v>941.904</v>
          </cell>
          <cell r="F62">
            <v>948.84399999999994</v>
          </cell>
          <cell r="G62">
            <v>924.94299999999998</v>
          </cell>
          <cell r="H62">
            <v>928.44900000000007</v>
          </cell>
          <cell r="I62">
            <v>919.52499999999998</v>
          </cell>
          <cell r="J62">
            <v>897.529</v>
          </cell>
          <cell r="K62">
            <v>842.56599999999992</v>
          </cell>
          <cell r="L62">
            <v>823.52099999999996</v>
          </cell>
          <cell r="M62">
            <v>812.428</v>
          </cell>
          <cell r="N62">
            <v>799.91800000000001</v>
          </cell>
          <cell r="O62">
            <v>830.73400000000004</v>
          </cell>
          <cell r="P62">
            <v>824.71699999999987</v>
          </cell>
          <cell r="Q62">
            <v>836.74700000000007</v>
          </cell>
          <cell r="R62">
            <v>841.75199999999995</v>
          </cell>
          <cell r="S62">
            <v>743.8420000000001</v>
          </cell>
          <cell r="T62">
            <v>743.88</v>
          </cell>
          <cell r="U62">
            <v>744.91699999999992</v>
          </cell>
          <cell r="V62">
            <v>744.88099999999997</v>
          </cell>
          <cell r="W62">
            <v>751.85500000000002</v>
          </cell>
          <cell r="X62">
            <v>956.96399999999994</v>
          </cell>
          <cell r="Y62">
            <v>997.95499999999993</v>
          </cell>
        </row>
        <row r="63">
          <cell r="B63">
            <v>1281.769</v>
          </cell>
          <cell r="C63">
            <v>1267.6530000000002</v>
          </cell>
          <cell r="D63">
            <v>1237.317</v>
          </cell>
          <cell r="E63">
            <v>1235.4949999999997</v>
          </cell>
          <cell r="F63">
            <v>1301.7659999999998</v>
          </cell>
          <cell r="G63">
            <v>1475.6370000000002</v>
          </cell>
          <cell r="H63">
            <v>1710.4380000000001</v>
          </cell>
          <cell r="I63">
            <v>1928.425</v>
          </cell>
          <cell r="J63">
            <v>2069.0950000000003</v>
          </cell>
          <cell r="K63">
            <v>2180.7590000000005</v>
          </cell>
          <cell r="L63">
            <v>2221.8779999999992</v>
          </cell>
          <cell r="M63">
            <v>2237.5079999999998</v>
          </cell>
          <cell r="N63">
            <v>2258.5839999999994</v>
          </cell>
          <cell r="O63">
            <v>2249.5859999999998</v>
          </cell>
          <cell r="P63">
            <v>2199.5990000000002</v>
          </cell>
          <cell r="Q63">
            <v>2131.4599999999996</v>
          </cell>
          <cell r="R63">
            <v>2045.1150000000002</v>
          </cell>
          <cell r="S63">
            <v>1956.9949999999997</v>
          </cell>
          <cell r="T63">
            <v>1871.8319999999999</v>
          </cell>
          <cell r="U63">
            <v>1787.4820000000002</v>
          </cell>
          <cell r="V63">
            <v>1649.748</v>
          </cell>
          <cell r="W63">
            <v>1542.7730000000001</v>
          </cell>
          <cell r="X63">
            <v>1488.2980000000002</v>
          </cell>
          <cell r="Y63">
            <v>1465.5449999999998</v>
          </cell>
        </row>
        <row r="64">
          <cell r="B64">
            <v>4844.43</v>
          </cell>
          <cell r="C64">
            <v>4541.7029999999995</v>
          </cell>
          <cell r="D64">
            <v>4354.1559999999999</v>
          </cell>
          <cell r="E64">
            <v>4194.3370000000004</v>
          </cell>
          <cell r="F64">
            <v>4095.413</v>
          </cell>
          <cell r="G64">
            <v>3976.8919999999998</v>
          </cell>
          <cell r="H64">
            <v>4270.6149999999998</v>
          </cell>
          <cell r="I64">
            <v>4894.0669999999991</v>
          </cell>
          <cell r="J64">
            <v>5653.338999999999</v>
          </cell>
          <cell r="K64">
            <v>6257.5389999999989</v>
          </cell>
          <cell r="L64">
            <v>6657.8429999999989</v>
          </cell>
          <cell r="M64">
            <v>6933.0119999999988</v>
          </cell>
          <cell r="N64">
            <v>7164.2940000000008</v>
          </cell>
          <cell r="O64">
            <v>7154.8939999999993</v>
          </cell>
          <cell r="P64">
            <v>7051.33</v>
          </cell>
          <cell r="Q64">
            <v>6949.5950000000003</v>
          </cell>
          <cell r="R64">
            <v>6838.6649999999991</v>
          </cell>
          <cell r="S64">
            <v>6690.2659999999987</v>
          </cell>
          <cell r="T64">
            <v>6513.226999999999</v>
          </cell>
          <cell r="U64">
            <v>6417.3149999999987</v>
          </cell>
          <cell r="V64">
            <v>6516.7969999999987</v>
          </cell>
          <cell r="W64">
            <v>6306.530999999999</v>
          </cell>
          <cell r="X64">
            <v>5867.7049999999999</v>
          </cell>
          <cell r="Y64">
            <v>5393.5690000000004</v>
          </cell>
        </row>
        <row r="66">
          <cell r="B66">
            <v>147.5</v>
          </cell>
          <cell r="C66">
            <v>146</v>
          </cell>
          <cell r="D66">
            <v>147</v>
          </cell>
          <cell r="E66">
            <v>149</v>
          </cell>
          <cell r="F66">
            <v>151</v>
          </cell>
          <cell r="G66">
            <v>154</v>
          </cell>
          <cell r="H66">
            <v>157</v>
          </cell>
          <cell r="I66">
            <v>159.5</v>
          </cell>
          <cell r="J66">
            <v>171.5</v>
          </cell>
          <cell r="K66">
            <v>181</v>
          </cell>
          <cell r="L66">
            <v>178</v>
          </cell>
          <cell r="M66">
            <v>199.5</v>
          </cell>
          <cell r="N66">
            <v>204.5</v>
          </cell>
          <cell r="O66">
            <v>204.5</v>
          </cell>
          <cell r="P66">
            <v>201</v>
          </cell>
          <cell r="Q66">
            <v>192.5</v>
          </cell>
          <cell r="R66">
            <v>192.5</v>
          </cell>
          <cell r="S66">
            <v>199</v>
          </cell>
          <cell r="T66">
            <v>194.5</v>
          </cell>
          <cell r="U66">
            <v>192.5</v>
          </cell>
          <cell r="V66">
            <v>185</v>
          </cell>
          <cell r="W66">
            <v>172.5</v>
          </cell>
          <cell r="X66">
            <v>163</v>
          </cell>
          <cell r="Y66">
            <v>161</v>
          </cell>
        </row>
        <row r="70">
          <cell r="B70">
            <v>46</v>
          </cell>
          <cell r="C70">
            <v>46</v>
          </cell>
          <cell r="D70">
            <v>46</v>
          </cell>
          <cell r="E70">
            <v>46</v>
          </cell>
          <cell r="F70">
            <v>47</v>
          </cell>
          <cell r="G70">
            <v>47</v>
          </cell>
          <cell r="H70">
            <v>41</v>
          </cell>
          <cell r="I70">
            <v>45</v>
          </cell>
          <cell r="J70">
            <v>45</v>
          </cell>
          <cell r="K70">
            <v>45</v>
          </cell>
          <cell r="L70">
            <v>35</v>
          </cell>
          <cell r="M70">
            <v>35</v>
          </cell>
          <cell r="N70">
            <v>35</v>
          </cell>
          <cell r="O70">
            <v>35</v>
          </cell>
          <cell r="P70">
            <v>35</v>
          </cell>
          <cell r="Q70">
            <v>35</v>
          </cell>
          <cell r="R70">
            <v>40</v>
          </cell>
          <cell r="S70">
            <v>40</v>
          </cell>
          <cell r="T70">
            <v>40</v>
          </cell>
          <cell r="U70">
            <v>40</v>
          </cell>
          <cell r="V70">
            <v>40</v>
          </cell>
          <cell r="W70">
            <v>40</v>
          </cell>
          <cell r="X70">
            <v>39</v>
          </cell>
          <cell r="Y70">
            <v>40</v>
          </cell>
        </row>
        <row r="71">
          <cell r="B71">
            <v>32</v>
          </cell>
          <cell r="C71">
            <v>16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8</v>
          </cell>
          <cell r="I71">
            <v>32</v>
          </cell>
          <cell r="J71">
            <v>32</v>
          </cell>
          <cell r="K71">
            <v>32</v>
          </cell>
          <cell r="L71">
            <v>32</v>
          </cell>
          <cell r="M71">
            <v>32</v>
          </cell>
          <cell r="N71">
            <v>32</v>
          </cell>
          <cell r="O71">
            <v>32</v>
          </cell>
          <cell r="P71">
            <v>32</v>
          </cell>
          <cell r="Q71">
            <v>32</v>
          </cell>
          <cell r="R71">
            <v>32</v>
          </cell>
          <cell r="S71">
            <v>32</v>
          </cell>
          <cell r="T71">
            <v>32</v>
          </cell>
          <cell r="U71">
            <v>32</v>
          </cell>
          <cell r="V71">
            <v>32</v>
          </cell>
          <cell r="W71">
            <v>32</v>
          </cell>
          <cell r="X71">
            <v>32</v>
          </cell>
          <cell r="Y71">
            <v>32</v>
          </cell>
        </row>
      </sheetData>
      <sheetData sheetId="18">
        <row r="7">
          <cell r="B7">
            <v>145.05000000000001</v>
          </cell>
          <cell r="C7">
            <v>127.46</v>
          </cell>
          <cell r="D7">
            <v>105.5</v>
          </cell>
          <cell r="E7">
            <v>98.45</v>
          </cell>
          <cell r="F7">
            <v>96.5</v>
          </cell>
          <cell r="G7">
            <v>95.5</v>
          </cell>
          <cell r="H7">
            <v>113.02</v>
          </cell>
          <cell r="I7">
            <v>142.1</v>
          </cell>
          <cell r="J7">
            <v>160.18</v>
          </cell>
          <cell r="K7">
            <v>160.22</v>
          </cell>
          <cell r="L7">
            <v>160.22</v>
          </cell>
          <cell r="M7">
            <v>160.22</v>
          </cell>
          <cell r="N7">
            <v>160.24</v>
          </cell>
          <cell r="O7">
            <v>160.24</v>
          </cell>
          <cell r="P7">
            <v>160.24</v>
          </cell>
          <cell r="Q7">
            <v>160.22999999999999</v>
          </cell>
          <cell r="R7">
            <v>160.33000000000001</v>
          </cell>
          <cell r="S7">
            <v>160.19999999999999</v>
          </cell>
          <cell r="T7">
            <v>160.19999999999999</v>
          </cell>
          <cell r="U7">
            <v>160.18</v>
          </cell>
          <cell r="V7">
            <v>160.16999999999999</v>
          </cell>
          <cell r="W7">
            <v>141.97999999999999</v>
          </cell>
          <cell r="X7">
            <v>160.19</v>
          </cell>
          <cell r="Y7">
            <v>160.22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7297.7139999999999</v>
      </c>
      <c r="C4" s="18">
        <v>6976.3560000000016</v>
      </c>
      <c r="D4" s="18">
        <v>6740.3680000000013</v>
      </c>
      <c r="E4" s="18">
        <v>6573.7360000000017</v>
      </c>
      <c r="F4" s="18">
        <v>6551.0230000000001</v>
      </c>
      <c r="G4" s="18">
        <v>6585.4719999999988</v>
      </c>
      <c r="H4" s="18">
        <v>7115.5020000000013</v>
      </c>
      <c r="I4" s="18">
        <v>7978.5420000000004</v>
      </c>
      <c r="J4" s="18">
        <v>8868.4629999999979</v>
      </c>
      <c r="K4" s="18">
        <v>9538.8640000000032</v>
      </c>
      <c r="L4" s="18">
        <v>9948.242000000002</v>
      </c>
      <c r="M4" s="18">
        <v>10249.448</v>
      </c>
      <c r="N4" s="18">
        <v>10494.295999999998</v>
      </c>
      <c r="O4" s="18">
        <v>10506.714</v>
      </c>
      <c r="P4" s="18">
        <v>10343.645999999997</v>
      </c>
      <c r="Q4" s="18">
        <v>10177.302</v>
      </c>
      <c r="R4" s="18">
        <v>9990.0319999999992</v>
      </c>
      <c r="S4" s="18">
        <v>9662.103000000001</v>
      </c>
      <c r="T4" s="18">
        <v>9395.4389999999985</v>
      </c>
      <c r="U4" s="18">
        <v>9214.2139999999981</v>
      </c>
      <c r="V4" s="18">
        <v>9168.4259999999995</v>
      </c>
      <c r="W4" s="18">
        <v>8845.621000000001</v>
      </c>
      <c r="X4" s="18">
        <v>8546.9670000000006</v>
      </c>
      <c r="Y4" s="18">
        <v>8090.0690000000004</v>
      </c>
      <c r="Z4" s="19"/>
      <c r="AA4" s="20">
        <f>SUM(B4:Z4)</f>
        <v>208858.55900000007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145.05000000000001</v>
      </c>
      <c r="C7" s="28">
        <v>127.46</v>
      </c>
      <c r="D7" s="28">
        <v>105.5</v>
      </c>
      <c r="E7" s="28">
        <v>98.45</v>
      </c>
      <c r="F7" s="28">
        <v>96.5</v>
      </c>
      <c r="G7" s="28">
        <v>95.5</v>
      </c>
      <c r="H7" s="28">
        <v>113.02</v>
      </c>
      <c r="I7" s="28">
        <v>142.1</v>
      </c>
      <c r="J7" s="28">
        <v>160.18</v>
      </c>
      <c r="K7" s="28">
        <v>160.22</v>
      </c>
      <c r="L7" s="28">
        <v>160.22</v>
      </c>
      <c r="M7" s="28">
        <v>160.22</v>
      </c>
      <c r="N7" s="28">
        <v>160.24</v>
      </c>
      <c r="O7" s="28">
        <v>160.24</v>
      </c>
      <c r="P7" s="28">
        <v>160.24</v>
      </c>
      <c r="Q7" s="28">
        <v>160.22999999999999</v>
      </c>
      <c r="R7" s="28">
        <v>160.33000000000001</v>
      </c>
      <c r="S7" s="28">
        <v>160.19999999999999</v>
      </c>
      <c r="T7" s="28">
        <v>160.19999999999999</v>
      </c>
      <c r="U7" s="28">
        <v>160.18</v>
      </c>
      <c r="V7" s="28">
        <v>160.16999999999999</v>
      </c>
      <c r="W7" s="28">
        <v>141.97999999999999</v>
      </c>
      <c r="X7" s="28">
        <v>160.19</v>
      </c>
      <c r="Y7" s="28">
        <v>160.22</v>
      </c>
      <c r="Z7" s="29"/>
      <c r="AA7" s="30">
        <f>IF(SUM(GR_MAINLAND_MCP_SUM_SELL)&lt;&gt;0,AVERAGEIF(GR_MAINLAND_MCP_SUM_SELL,"&lt;&gt;"""),"")</f>
        <v>144.53499999999997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1426</v>
      </c>
      <c r="C10" s="42">
        <v>1125</v>
      </c>
      <c r="D10" s="42">
        <v>1027.6790000000001</v>
      </c>
      <c r="E10" s="42">
        <v>956</v>
      </c>
      <c r="F10" s="42">
        <v>956</v>
      </c>
      <c r="G10" s="42">
        <v>956</v>
      </c>
      <c r="H10" s="42">
        <v>1075</v>
      </c>
      <c r="I10" s="42">
        <v>1376.3810000000001</v>
      </c>
      <c r="J10" s="42">
        <v>1426</v>
      </c>
      <c r="K10" s="42">
        <v>1426</v>
      </c>
      <c r="L10" s="42">
        <v>1426</v>
      </c>
      <c r="M10" s="42">
        <v>1426</v>
      </c>
      <c r="N10" s="42">
        <v>1426</v>
      </c>
      <c r="O10" s="42">
        <v>1426</v>
      </c>
      <c r="P10" s="42">
        <v>1426</v>
      </c>
      <c r="Q10" s="42">
        <v>1426</v>
      </c>
      <c r="R10" s="42">
        <v>1426</v>
      </c>
      <c r="S10" s="42">
        <v>1426</v>
      </c>
      <c r="T10" s="42">
        <v>1426</v>
      </c>
      <c r="U10" s="42">
        <v>1426</v>
      </c>
      <c r="V10" s="42">
        <v>1426</v>
      </c>
      <c r="W10" s="42">
        <v>1379.8899999999999</v>
      </c>
      <c r="X10" s="42">
        <v>1426</v>
      </c>
      <c r="Y10" s="42">
        <v>1426</v>
      </c>
      <c r="Z10" s="43"/>
      <c r="AA10" s="44">
        <f>SUM(B10:Z10)</f>
        <v>31667.949999999997</v>
      </c>
    </row>
    <row r="11" spans="1:27" ht="24.95" customHeight="1" x14ac:dyDescent="0.2">
      <c r="A11" s="45" t="s">
        <v>7</v>
      </c>
      <c r="B11" s="46">
        <v>3811.0640000000003</v>
      </c>
      <c r="C11" s="47">
        <v>3754.7000000000003</v>
      </c>
      <c r="D11" s="47">
        <v>3595.3429999999998</v>
      </c>
      <c r="E11" s="47">
        <v>3481.0709999999999</v>
      </c>
      <c r="F11" s="47">
        <v>3440.116</v>
      </c>
      <c r="G11" s="47">
        <v>3408.893</v>
      </c>
      <c r="H11" s="47">
        <v>3625.047</v>
      </c>
      <c r="I11" s="47">
        <v>3767.904</v>
      </c>
      <c r="J11" s="47">
        <v>3843.34</v>
      </c>
      <c r="K11" s="47">
        <v>3729.8230000000003</v>
      </c>
      <c r="L11" s="47">
        <v>3712.91</v>
      </c>
      <c r="M11" s="47">
        <v>3751.91</v>
      </c>
      <c r="N11" s="47">
        <v>3733.922</v>
      </c>
      <c r="O11" s="47">
        <v>3720.922</v>
      </c>
      <c r="P11" s="47">
        <v>3718.922</v>
      </c>
      <c r="Q11" s="47">
        <v>3718.9160000000002</v>
      </c>
      <c r="R11" s="47">
        <v>3732.9740000000002</v>
      </c>
      <c r="S11" s="47">
        <v>3751.8989999999999</v>
      </c>
      <c r="T11" s="47">
        <v>3783.8989999999999</v>
      </c>
      <c r="U11" s="47">
        <v>3877.8869999999997</v>
      </c>
      <c r="V11" s="47">
        <v>3965.8810000000003</v>
      </c>
      <c r="W11" s="47">
        <v>3919.855</v>
      </c>
      <c r="X11" s="47">
        <v>3958.893</v>
      </c>
      <c r="Y11" s="47">
        <v>3959.8100000000004</v>
      </c>
      <c r="Z11" s="48"/>
      <c r="AA11" s="49">
        <f>SUM(B11:Z11)</f>
        <v>89765.900999999983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170</v>
      </c>
      <c r="H12" s="47">
        <v>182</v>
      </c>
      <c r="I12" s="47">
        <v>232</v>
      </c>
      <c r="J12" s="47">
        <v>336.77600000000001</v>
      </c>
      <c r="K12" s="47">
        <v>649.97900000000004</v>
      </c>
      <c r="L12" s="47">
        <v>679.84</v>
      </c>
      <c r="M12" s="47">
        <v>684.12300000000005</v>
      </c>
      <c r="N12" s="47">
        <v>791.01</v>
      </c>
      <c r="O12" s="47">
        <v>802.12799999999993</v>
      </c>
      <c r="P12" s="47">
        <v>808.08799999999997</v>
      </c>
      <c r="Q12" s="47">
        <v>955.74400000000003</v>
      </c>
      <c r="R12" s="47">
        <v>1230.248</v>
      </c>
      <c r="S12" s="47">
        <v>1455.9279999999999</v>
      </c>
      <c r="T12" s="47">
        <v>1708.528</v>
      </c>
      <c r="U12" s="47">
        <v>1698.308</v>
      </c>
      <c r="V12" s="47">
        <v>1618.0529999999999</v>
      </c>
      <c r="W12" s="47">
        <v>1529</v>
      </c>
      <c r="X12" s="47">
        <v>1037.6110000000001</v>
      </c>
      <c r="Y12" s="47">
        <v>580.02800000000002</v>
      </c>
      <c r="Z12" s="48"/>
      <c r="AA12" s="49">
        <f>SUM(B12:Z12)</f>
        <v>17745.392</v>
      </c>
    </row>
    <row r="13" spans="1:27" ht="24.95" customHeight="1" x14ac:dyDescent="0.2">
      <c r="A13" s="50" t="s">
        <v>9</v>
      </c>
      <c r="B13" s="51">
        <v>387.65</v>
      </c>
      <c r="C13" s="52">
        <v>415.65600000000001</v>
      </c>
      <c r="D13" s="52">
        <v>443.34599999999995</v>
      </c>
      <c r="E13" s="52">
        <v>470.66499999999996</v>
      </c>
      <c r="F13" s="52">
        <v>487.90700000000004</v>
      </c>
      <c r="G13" s="52">
        <v>514.57900000000006</v>
      </c>
      <c r="H13" s="52">
        <v>673.45499999999993</v>
      </c>
      <c r="I13" s="52">
        <v>1156.4570000000001</v>
      </c>
      <c r="J13" s="52">
        <v>1725.3470000000002</v>
      </c>
      <c r="K13" s="52">
        <v>2203.0619999999999</v>
      </c>
      <c r="L13" s="52">
        <v>2562.4919999999997</v>
      </c>
      <c r="M13" s="52">
        <v>2820.4150000000004</v>
      </c>
      <c r="N13" s="52">
        <v>2976.364</v>
      </c>
      <c r="O13" s="52">
        <v>2992.6639999999998</v>
      </c>
      <c r="P13" s="52">
        <v>2841.6360000000004</v>
      </c>
      <c r="Q13" s="52">
        <v>2509.6420000000003</v>
      </c>
      <c r="R13" s="52">
        <v>2038.8100000000002</v>
      </c>
      <c r="S13" s="52">
        <v>1464.2759999999994</v>
      </c>
      <c r="T13" s="52">
        <v>911.01199999999983</v>
      </c>
      <c r="U13" s="52">
        <v>646.01900000000001</v>
      </c>
      <c r="V13" s="52">
        <v>591.49199999999996</v>
      </c>
      <c r="W13" s="52">
        <v>563.87599999999986</v>
      </c>
      <c r="X13" s="52">
        <v>557.46300000000008</v>
      </c>
      <c r="Y13" s="52">
        <v>557.23099999999988</v>
      </c>
      <c r="Z13" s="53"/>
      <c r="AA13" s="54">
        <f>SUM(B13:Z13)</f>
        <v>32511.515999999996</v>
      </c>
    </row>
    <row r="14" spans="1:27" ht="30" customHeight="1" thickBot="1" x14ac:dyDescent="0.25">
      <c r="A14" s="55" t="s">
        <v>10</v>
      </c>
      <c r="B14" s="56">
        <f>IF(LEN(B$2)&gt;0,SUM(B10:B13),"")</f>
        <v>5738.7139999999999</v>
      </c>
      <c r="C14" s="57">
        <f t="shared" ref="C14:Z14" si="0">IF(LEN(C$2)&gt;0,SUM(C10:C13),"")</f>
        <v>5409.3560000000007</v>
      </c>
      <c r="D14" s="57">
        <f t="shared" si="0"/>
        <v>5180.3679999999995</v>
      </c>
      <c r="E14" s="57">
        <f t="shared" si="0"/>
        <v>5021.7359999999999</v>
      </c>
      <c r="F14" s="57">
        <f t="shared" si="0"/>
        <v>5024.0230000000001</v>
      </c>
      <c r="G14" s="57">
        <f t="shared" si="0"/>
        <v>5049.4719999999998</v>
      </c>
      <c r="H14" s="57">
        <f t="shared" si="0"/>
        <v>5555.5020000000004</v>
      </c>
      <c r="I14" s="57">
        <f t="shared" si="0"/>
        <v>6532.7420000000002</v>
      </c>
      <c r="J14" s="57">
        <f t="shared" si="0"/>
        <v>7331.4629999999997</v>
      </c>
      <c r="K14" s="57">
        <f t="shared" si="0"/>
        <v>8008.8640000000005</v>
      </c>
      <c r="L14" s="57">
        <f t="shared" si="0"/>
        <v>8381.2420000000002</v>
      </c>
      <c r="M14" s="57">
        <f t="shared" si="0"/>
        <v>8682.4480000000003</v>
      </c>
      <c r="N14" s="57">
        <f t="shared" si="0"/>
        <v>8927.2960000000003</v>
      </c>
      <c r="O14" s="57">
        <f t="shared" si="0"/>
        <v>8941.7139999999999</v>
      </c>
      <c r="P14" s="57">
        <f t="shared" si="0"/>
        <v>8794.6460000000006</v>
      </c>
      <c r="Q14" s="57">
        <f t="shared" si="0"/>
        <v>8610.3019999999997</v>
      </c>
      <c r="R14" s="57">
        <f t="shared" si="0"/>
        <v>8428.0319999999992</v>
      </c>
      <c r="S14" s="57">
        <f t="shared" si="0"/>
        <v>8098.1029999999992</v>
      </c>
      <c r="T14" s="57">
        <f t="shared" si="0"/>
        <v>7829.4389999999994</v>
      </c>
      <c r="U14" s="57">
        <f t="shared" si="0"/>
        <v>7648.2139999999999</v>
      </c>
      <c r="V14" s="57">
        <f t="shared" si="0"/>
        <v>7601.4260000000004</v>
      </c>
      <c r="W14" s="57">
        <f t="shared" si="0"/>
        <v>7392.6210000000001</v>
      </c>
      <c r="X14" s="57">
        <f t="shared" si="0"/>
        <v>6979.9669999999996</v>
      </c>
      <c r="Y14" s="57">
        <f t="shared" si="0"/>
        <v>6523.0690000000004</v>
      </c>
      <c r="Z14" s="58" t="str">
        <f t="shared" si="0"/>
        <v/>
      </c>
      <c r="AA14" s="59">
        <f>SUM(AA9:AA13)</f>
        <v>171690.75899999999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902.9</v>
      </c>
      <c r="C25" s="67">
        <v>913.9</v>
      </c>
      <c r="D25" s="67">
        <v>925.9</v>
      </c>
      <c r="E25" s="67">
        <v>933.9</v>
      </c>
      <c r="F25" s="67">
        <v>959.9</v>
      </c>
      <c r="G25" s="67">
        <v>998.9</v>
      </c>
      <c r="H25" s="67">
        <v>1129.9000000000001</v>
      </c>
      <c r="I25" s="67">
        <v>1554.9</v>
      </c>
      <c r="J25" s="67">
        <v>2000.9</v>
      </c>
      <c r="K25" s="67">
        <v>2360.9</v>
      </c>
      <c r="L25" s="67">
        <v>2699.9</v>
      </c>
      <c r="M25" s="67">
        <v>2794.9</v>
      </c>
      <c r="N25" s="67">
        <v>2874.9</v>
      </c>
      <c r="O25" s="67">
        <v>2829.9</v>
      </c>
      <c r="P25" s="67">
        <v>2680.9</v>
      </c>
      <c r="Q25" s="67">
        <v>2761.9</v>
      </c>
      <c r="R25" s="67">
        <v>2661.9</v>
      </c>
      <c r="S25" s="67">
        <v>2698.9</v>
      </c>
      <c r="T25" s="67">
        <v>2487.9</v>
      </c>
      <c r="U25" s="67">
        <v>2474.9</v>
      </c>
      <c r="V25" s="67">
        <v>2501.9</v>
      </c>
      <c r="W25" s="67">
        <v>2447.9</v>
      </c>
      <c r="X25" s="67">
        <v>1849.9</v>
      </c>
      <c r="Y25" s="67">
        <v>1057.9000000000001</v>
      </c>
      <c r="Z25" s="68"/>
      <c r="AA25" s="69">
        <f>SUM(B25:Z25)</f>
        <v>47505.600000000013</v>
      </c>
    </row>
    <row r="26" spans="1:27" ht="24.95" customHeight="1" x14ac:dyDescent="0.2">
      <c r="A26" s="70" t="s">
        <v>20</v>
      </c>
      <c r="B26" s="71">
        <v>2369.8139999999999</v>
      </c>
      <c r="C26" s="72">
        <v>2037.4559999999999</v>
      </c>
      <c r="D26" s="72">
        <v>1839.4680000000001</v>
      </c>
      <c r="E26" s="72">
        <v>1664.836</v>
      </c>
      <c r="F26" s="72">
        <v>1616.123</v>
      </c>
      <c r="G26" s="72">
        <v>1611.5719999999999</v>
      </c>
      <c r="H26" s="72">
        <v>2010.6020000000001</v>
      </c>
      <c r="I26" s="72">
        <v>2535.7420000000002</v>
      </c>
      <c r="J26" s="72">
        <v>2840.4630000000002</v>
      </c>
      <c r="K26" s="72">
        <v>3110.864</v>
      </c>
      <c r="L26" s="72">
        <v>3181.2420000000002</v>
      </c>
      <c r="M26" s="72">
        <v>3267.4479999999999</v>
      </c>
      <c r="N26" s="72">
        <v>3432.2959999999998</v>
      </c>
      <c r="O26" s="72">
        <v>3489.7139999999999</v>
      </c>
      <c r="P26" s="72">
        <v>3475.6460000000002</v>
      </c>
      <c r="Q26" s="72">
        <v>3228.3020000000001</v>
      </c>
      <c r="R26" s="72">
        <v>2971.0320000000002</v>
      </c>
      <c r="S26" s="72">
        <v>2606.1030000000001</v>
      </c>
      <c r="T26" s="72">
        <v>2550.4389999999999</v>
      </c>
      <c r="U26" s="72">
        <v>2382.2139999999999</v>
      </c>
      <c r="V26" s="72">
        <v>2309.4259999999999</v>
      </c>
      <c r="W26" s="72">
        <v>2193.6210000000001</v>
      </c>
      <c r="X26" s="72">
        <v>2420.9670000000001</v>
      </c>
      <c r="Y26" s="72">
        <v>2767.1689999999999</v>
      </c>
      <c r="Z26" s="73"/>
      <c r="AA26" s="74">
        <f>SUM(B26:Z26)</f>
        <v>61912.559000000001</v>
      </c>
    </row>
    <row r="27" spans="1:27" ht="24.95" customHeight="1" x14ac:dyDescent="0.2">
      <c r="A27" s="77" t="s">
        <v>21</v>
      </c>
      <c r="B27" s="75">
        <v>3425</v>
      </c>
      <c r="C27" s="76">
        <v>3425</v>
      </c>
      <c r="D27" s="76">
        <v>3375</v>
      </c>
      <c r="E27" s="76">
        <v>3375</v>
      </c>
      <c r="F27" s="76">
        <v>3375</v>
      </c>
      <c r="G27" s="76">
        <v>3375</v>
      </c>
      <c r="H27" s="76">
        <v>3375</v>
      </c>
      <c r="I27" s="76">
        <v>3386.1</v>
      </c>
      <c r="J27" s="76">
        <v>3427.1</v>
      </c>
      <c r="K27" s="76">
        <v>3467.1</v>
      </c>
      <c r="L27" s="76">
        <v>3467.1</v>
      </c>
      <c r="M27" s="76">
        <v>3587.1</v>
      </c>
      <c r="N27" s="76">
        <v>3587.1</v>
      </c>
      <c r="O27" s="76">
        <v>3587.1</v>
      </c>
      <c r="P27" s="76">
        <v>3587.1</v>
      </c>
      <c r="Q27" s="76">
        <v>3587.1</v>
      </c>
      <c r="R27" s="76">
        <v>3757.1</v>
      </c>
      <c r="S27" s="76">
        <v>3757.1</v>
      </c>
      <c r="T27" s="76">
        <v>3757.1</v>
      </c>
      <c r="U27" s="76">
        <v>3757.1</v>
      </c>
      <c r="V27" s="76">
        <v>3757.1</v>
      </c>
      <c r="W27" s="76">
        <v>3717.1</v>
      </c>
      <c r="X27" s="76">
        <v>3676.1</v>
      </c>
      <c r="Y27" s="76">
        <v>3665</v>
      </c>
      <c r="Z27" s="78"/>
      <c r="AA27" s="79">
        <f>SUM(B27:Z27)</f>
        <v>85251.6</v>
      </c>
    </row>
    <row r="28" spans="1:27" ht="30" customHeight="1" thickBot="1" x14ac:dyDescent="0.25">
      <c r="A28" s="55" t="s">
        <v>22</v>
      </c>
      <c r="B28" s="56">
        <f>IF(LEN(B$2)&gt;0,SUM(B25:B27),"")</f>
        <v>6697.7139999999999</v>
      </c>
      <c r="C28" s="57">
        <f t="shared" ref="C28:Z28" si="2">IF(LEN(C$2)&gt;0,SUM(C25:C27),"")</f>
        <v>6376.3559999999998</v>
      </c>
      <c r="D28" s="57">
        <f t="shared" si="2"/>
        <v>6140.3680000000004</v>
      </c>
      <c r="E28" s="57">
        <f t="shared" si="2"/>
        <v>5973.7359999999999</v>
      </c>
      <c r="F28" s="57">
        <f t="shared" si="2"/>
        <v>5951.0230000000001</v>
      </c>
      <c r="G28" s="57">
        <f t="shared" si="2"/>
        <v>5985.4719999999998</v>
      </c>
      <c r="H28" s="57">
        <f t="shared" si="2"/>
        <v>6515.5020000000004</v>
      </c>
      <c r="I28" s="57">
        <f t="shared" si="2"/>
        <v>7476.7420000000002</v>
      </c>
      <c r="J28" s="57">
        <f t="shared" si="2"/>
        <v>8268.4629999999997</v>
      </c>
      <c r="K28" s="57">
        <f t="shared" si="2"/>
        <v>8938.8639999999996</v>
      </c>
      <c r="L28" s="57">
        <f t="shared" si="2"/>
        <v>9348.2420000000002</v>
      </c>
      <c r="M28" s="57">
        <f t="shared" si="2"/>
        <v>9649.4480000000003</v>
      </c>
      <c r="N28" s="57">
        <f t="shared" si="2"/>
        <v>9894.2960000000003</v>
      </c>
      <c r="O28" s="57">
        <f t="shared" si="2"/>
        <v>9906.7139999999999</v>
      </c>
      <c r="P28" s="57">
        <f t="shared" si="2"/>
        <v>9743.6460000000006</v>
      </c>
      <c r="Q28" s="57">
        <f t="shared" si="2"/>
        <v>9577.3019999999997</v>
      </c>
      <c r="R28" s="57">
        <f t="shared" si="2"/>
        <v>9390.0320000000011</v>
      </c>
      <c r="S28" s="57">
        <f t="shared" si="2"/>
        <v>9062.103000000001</v>
      </c>
      <c r="T28" s="57">
        <f t="shared" si="2"/>
        <v>8795.4390000000003</v>
      </c>
      <c r="U28" s="57">
        <f t="shared" si="2"/>
        <v>8614.2139999999999</v>
      </c>
      <c r="V28" s="57">
        <f t="shared" si="2"/>
        <v>8568.4259999999995</v>
      </c>
      <c r="W28" s="57">
        <f t="shared" si="2"/>
        <v>8358.621000000001</v>
      </c>
      <c r="X28" s="57">
        <f t="shared" si="2"/>
        <v>7946.9670000000006</v>
      </c>
      <c r="Y28" s="57">
        <f t="shared" si="2"/>
        <v>7490.0689999999995</v>
      </c>
      <c r="Z28" s="58" t="str">
        <f t="shared" si="2"/>
        <v/>
      </c>
      <c r="AA28" s="59">
        <f>SUM(AA25:AA27)</f>
        <v>194669.75900000002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392</v>
      </c>
      <c r="C31" s="90">
        <v>400</v>
      </c>
      <c r="D31" s="90">
        <v>393</v>
      </c>
      <c r="E31" s="90">
        <v>385</v>
      </c>
      <c r="F31" s="90">
        <v>360</v>
      </c>
      <c r="G31" s="90">
        <v>369</v>
      </c>
      <c r="H31" s="90">
        <v>393</v>
      </c>
      <c r="I31" s="90">
        <v>387</v>
      </c>
      <c r="J31" s="90">
        <v>390</v>
      </c>
      <c r="K31" s="90">
        <v>366</v>
      </c>
      <c r="L31" s="90">
        <v>400</v>
      </c>
      <c r="M31" s="90">
        <v>400</v>
      </c>
      <c r="N31" s="90">
        <v>400</v>
      </c>
      <c r="O31" s="90">
        <v>398</v>
      </c>
      <c r="P31" s="90">
        <v>382</v>
      </c>
      <c r="Q31" s="90">
        <v>400</v>
      </c>
      <c r="R31" s="90">
        <v>400</v>
      </c>
      <c r="S31" s="90">
        <v>400</v>
      </c>
      <c r="T31" s="90">
        <v>400</v>
      </c>
      <c r="U31" s="90">
        <v>399</v>
      </c>
      <c r="V31" s="90">
        <v>400</v>
      </c>
      <c r="W31" s="90">
        <v>399</v>
      </c>
      <c r="X31" s="90">
        <v>400</v>
      </c>
      <c r="Y31" s="90">
        <v>400</v>
      </c>
      <c r="Z31" s="91"/>
      <c r="AA31" s="69">
        <f t="shared" ref="AA31:AA36" si="3">SUM(B31:Z31)</f>
        <v>9413</v>
      </c>
    </row>
    <row r="32" spans="1:27" ht="24.95" customHeight="1" x14ac:dyDescent="0.2">
      <c r="A32" s="92" t="s">
        <v>25</v>
      </c>
      <c r="B32" s="93">
        <v>457</v>
      </c>
      <c r="C32" s="94">
        <v>457</v>
      </c>
      <c r="D32" s="94">
        <v>457</v>
      </c>
      <c r="E32" s="94">
        <v>457</v>
      </c>
      <c r="F32" s="94">
        <v>457</v>
      </c>
      <c r="G32" s="94">
        <v>457</v>
      </c>
      <c r="H32" s="94">
        <v>457</v>
      </c>
      <c r="I32" s="94">
        <v>447</v>
      </c>
      <c r="J32" s="94">
        <v>437</v>
      </c>
      <c r="K32" s="94">
        <v>454</v>
      </c>
      <c r="L32" s="94">
        <v>457</v>
      </c>
      <c r="M32" s="94">
        <v>457</v>
      </c>
      <c r="N32" s="94">
        <v>457</v>
      </c>
      <c r="O32" s="94">
        <v>457</v>
      </c>
      <c r="P32" s="94">
        <v>457</v>
      </c>
      <c r="Q32" s="94">
        <v>457</v>
      </c>
      <c r="R32" s="94">
        <v>452</v>
      </c>
      <c r="S32" s="94">
        <v>454</v>
      </c>
      <c r="T32" s="94">
        <v>456</v>
      </c>
      <c r="U32" s="94">
        <v>457</v>
      </c>
      <c r="V32" s="94">
        <v>457</v>
      </c>
      <c r="W32" s="94">
        <v>457</v>
      </c>
      <c r="X32" s="94">
        <v>457</v>
      </c>
      <c r="Y32" s="94">
        <v>457</v>
      </c>
      <c r="Z32" s="95"/>
      <c r="AA32" s="74">
        <f t="shared" si="3"/>
        <v>10926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561.79999999999995</v>
      </c>
      <c r="J33" s="94">
        <v>660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547</v>
      </c>
      <c r="X33" s="94">
        <v>660</v>
      </c>
      <c r="Y33" s="94">
        <v>660</v>
      </c>
      <c r="Z33" s="95"/>
      <c r="AA33" s="74">
        <f t="shared" si="3"/>
        <v>15628.8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1559</v>
      </c>
      <c r="C36" s="83">
        <f t="shared" ref="C36:Z36" si="4">IF(LEN(C$2)&gt;0,SUM(C31:C35),"")</f>
        <v>1567</v>
      </c>
      <c r="D36" s="83">
        <f t="shared" si="4"/>
        <v>1560</v>
      </c>
      <c r="E36" s="83">
        <f t="shared" si="4"/>
        <v>1552</v>
      </c>
      <c r="F36" s="83">
        <f t="shared" si="4"/>
        <v>1527</v>
      </c>
      <c r="G36" s="83">
        <f t="shared" si="4"/>
        <v>1536</v>
      </c>
      <c r="H36" s="83">
        <f t="shared" si="4"/>
        <v>1560</v>
      </c>
      <c r="I36" s="83">
        <f t="shared" si="4"/>
        <v>1445.8</v>
      </c>
      <c r="J36" s="83">
        <f t="shared" si="4"/>
        <v>1537</v>
      </c>
      <c r="K36" s="83">
        <f t="shared" si="4"/>
        <v>1530</v>
      </c>
      <c r="L36" s="83">
        <f t="shared" si="4"/>
        <v>1567</v>
      </c>
      <c r="M36" s="83">
        <f t="shared" si="4"/>
        <v>1567</v>
      </c>
      <c r="N36" s="83">
        <f t="shared" si="4"/>
        <v>1567</v>
      </c>
      <c r="O36" s="83">
        <f t="shared" si="4"/>
        <v>1565</v>
      </c>
      <c r="P36" s="83">
        <f t="shared" si="4"/>
        <v>1549</v>
      </c>
      <c r="Q36" s="83">
        <f t="shared" si="4"/>
        <v>1567</v>
      </c>
      <c r="R36" s="83">
        <f t="shared" si="4"/>
        <v>1562</v>
      </c>
      <c r="S36" s="83">
        <f t="shared" si="4"/>
        <v>1564</v>
      </c>
      <c r="T36" s="83">
        <f t="shared" si="4"/>
        <v>1566</v>
      </c>
      <c r="U36" s="83">
        <f t="shared" si="4"/>
        <v>1566</v>
      </c>
      <c r="V36" s="83">
        <f t="shared" si="4"/>
        <v>1567</v>
      </c>
      <c r="W36" s="83">
        <f t="shared" si="4"/>
        <v>1453</v>
      </c>
      <c r="X36" s="83">
        <f t="shared" si="4"/>
        <v>1567</v>
      </c>
      <c r="Y36" s="83">
        <f t="shared" si="4"/>
        <v>1567</v>
      </c>
      <c r="Z36" s="84" t="str">
        <f t="shared" si="4"/>
        <v/>
      </c>
      <c r="AA36" s="85">
        <f t="shared" si="3"/>
        <v>37167.800000000003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501.8</v>
      </c>
      <c r="J41" s="94">
        <v>600</v>
      </c>
      <c r="K41" s="94">
        <v>600</v>
      </c>
      <c r="L41" s="94">
        <v>600</v>
      </c>
      <c r="M41" s="94">
        <v>600</v>
      </c>
      <c r="N41" s="94">
        <v>600</v>
      </c>
      <c r="O41" s="94">
        <v>600</v>
      </c>
      <c r="P41" s="94">
        <v>600</v>
      </c>
      <c r="Q41" s="94">
        <v>600</v>
      </c>
      <c r="R41" s="94">
        <v>600</v>
      </c>
      <c r="S41" s="94">
        <v>600</v>
      </c>
      <c r="T41" s="94">
        <v>600</v>
      </c>
      <c r="U41" s="94">
        <v>600</v>
      </c>
      <c r="V41" s="94">
        <v>600</v>
      </c>
      <c r="W41" s="94">
        <v>487</v>
      </c>
      <c r="X41" s="94">
        <v>600</v>
      </c>
      <c r="Y41" s="94">
        <v>600</v>
      </c>
      <c r="Z41" s="95"/>
      <c r="AA41" s="74">
        <f t="shared" si="5"/>
        <v>14188.8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501.8</v>
      </c>
      <c r="J44" s="83">
        <f t="shared" si="6"/>
        <v>600</v>
      </c>
      <c r="K44" s="83">
        <f t="shared" si="6"/>
        <v>600</v>
      </c>
      <c r="L44" s="83">
        <f t="shared" si="6"/>
        <v>600</v>
      </c>
      <c r="M44" s="83">
        <f t="shared" si="6"/>
        <v>600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487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14188.8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7297.7139999999999</v>
      </c>
      <c r="C47" s="83">
        <f t="shared" ref="C47:Z47" si="8">IF(LEN(C$2)&gt;0,C14+C22+C36,"")</f>
        <v>6976.3560000000007</v>
      </c>
      <c r="D47" s="83">
        <f t="shared" si="8"/>
        <v>6740.3679999999995</v>
      </c>
      <c r="E47" s="83">
        <f t="shared" si="8"/>
        <v>6573.7359999999999</v>
      </c>
      <c r="F47" s="83">
        <f t="shared" si="8"/>
        <v>6551.0230000000001</v>
      </c>
      <c r="G47" s="83">
        <f t="shared" si="8"/>
        <v>6585.4719999999998</v>
      </c>
      <c r="H47" s="83">
        <f t="shared" si="8"/>
        <v>7115.5020000000004</v>
      </c>
      <c r="I47" s="83">
        <f t="shared" si="8"/>
        <v>7978.5420000000004</v>
      </c>
      <c r="J47" s="83">
        <f t="shared" si="8"/>
        <v>8868.4629999999997</v>
      </c>
      <c r="K47" s="83">
        <f t="shared" si="8"/>
        <v>9538.8640000000014</v>
      </c>
      <c r="L47" s="83">
        <f t="shared" si="8"/>
        <v>9948.2420000000002</v>
      </c>
      <c r="M47" s="83">
        <f t="shared" si="8"/>
        <v>10249.448</v>
      </c>
      <c r="N47" s="83">
        <f t="shared" si="8"/>
        <v>10494.296</v>
      </c>
      <c r="O47" s="83">
        <f t="shared" si="8"/>
        <v>10506.714</v>
      </c>
      <c r="P47" s="83">
        <f t="shared" si="8"/>
        <v>10343.646000000001</v>
      </c>
      <c r="Q47" s="83">
        <f t="shared" si="8"/>
        <v>10177.302</v>
      </c>
      <c r="R47" s="83">
        <f t="shared" si="8"/>
        <v>9990.0319999999992</v>
      </c>
      <c r="S47" s="83">
        <f t="shared" si="8"/>
        <v>9662.1029999999992</v>
      </c>
      <c r="T47" s="83">
        <f t="shared" si="8"/>
        <v>9395.4389999999985</v>
      </c>
      <c r="U47" s="83">
        <f t="shared" si="8"/>
        <v>9214.2139999999999</v>
      </c>
      <c r="V47" s="83">
        <f t="shared" si="8"/>
        <v>9168.4259999999995</v>
      </c>
      <c r="W47" s="83">
        <f t="shared" si="8"/>
        <v>8845.6209999999992</v>
      </c>
      <c r="X47" s="83">
        <f t="shared" si="8"/>
        <v>8546.9670000000006</v>
      </c>
      <c r="Y47" s="83">
        <f t="shared" si="8"/>
        <v>8090.0690000000004</v>
      </c>
      <c r="Z47" s="84" t="str">
        <f t="shared" si="8"/>
        <v/>
      </c>
      <c r="AA47" s="100">
        <f>SUM(B47:Z47)</f>
        <v>208858.55900000004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7297.7140000000009</v>
      </c>
      <c r="C4" s="18">
        <v>6976.3559999999998</v>
      </c>
      <c r="D4" s="18">
        <v>6740.3679999999986</v>
      </c>
      <c r="E4" s="18">
        <v>6573.7360000000008</v>
      </c>
      <c r="F4" s="18">
        <v>6551.0229999999992</v>
      </c>
      <c r="G4" s="18">
        <v>6585.4719999999998</v>
      </c>
      <c r="H4" s="18">
        <v>7115.5020000000004</v>
      </c>
      <c r="I4" s="18">
        <v>7978.5170000000007</v>
      </c>
      <c r="J4" s="18">
        <v>8868.4630000000016</v>
      </c>
      <c r="K4" s="18">
        <v>9538.8639999999996</v>
      </c>
      <c r="L4" s="18">
        <v>9948.2420000000002</v>
      </c>
      <c r="M4" s="18">
        <v>10249.447999999997</v>
      </c>
      <c r="N4" s="18">
        <v>10494.295999999998</v>
      </c>
      <c r="O4" s="18">
        <v>10506.714</v>
      </c>
      <c r="P4" s="18">
        <v>10343.646000000002</v>
      </c>
      <c r="Q4" s="18">
        <v>10177.302000000001</v>
      </c>
      <c r="R4" s="18">
        <v>9990.0320000000011</v>
      </c>
      <c r="S4" s="18">
        <v>9662.1029999999973</v>
      </c>
      <c r="T4" s="18">
        <v>9395.4389999999985</v>
      </c>
      <c r="U4" s="18">
        <v>9214.2139999999999</v>
      </c>
      <c r="V4" s="18">
        <v>9168.4259999999995</v>
      </c>
      <c r="W4" s="18">
        <v>8845.6589999999997</v>
      </c>
      <c r="X4" s="18">
        <v>8546.9669999999987</v>
      </c>
      <c r="Y4" s="18">
        <v>8090.0689999999977</v>
      </c>
      <c r="Z4" s="19"/>
      <c r="AA4" s="20">
        <f>SUM(B4:Z4)</f>
        <v>208858.57200000001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145.05000000000001</v>
      </c>
      <c r="C7" s="28">
        <v>127.46</v>
      </c>
      <c r="D7" s="28">
        <v>105.5</v>
      </c>
      <c r="E7" s="28">
        <v>98.45</v>
      </c>
      <c r="F7" s="28">
        <v>96.5</v>
      </c>
      <c r="G7" s="28">
        <v>95.5</v>
      </c>
      <c r="H7" s="28">
        <v>113.02</v>
      </c>
      <c r="I7" s="28">
        <v>142.1</v>
      </c>
      <c r="J7" s="28">
        <v>160.18</v>
      </c>
      <c r="K7" s="28">
        <v>160.22</v>
      </c>
      <c r="L7" s="28">
        <v>160.22</v>
      </c>
      <c r="M7" s="28">
        <v>160.22</v>
      </c>
      <c r="N7" s="28">
        <v>160.24</v>
      </c>
      <c r="O7" s="28">
        <v>160.24</v>
      </c>
      <c r="P7" s="28">
        <v>160.24</v>
      </c>
      <c r="Q7" s="28">
        <v>160.22999999999999</v>
      </c>
      <c r="R7" s="28">
        <v>160.33000000000001</v>
      </c>
      <c r="S7" s="28">
        <v>160.19999999999999</v>
      </c>
      <c r="T7" s="28">
        <v>160.19999999999999</v>
      </c>
      <c r="U7" s="28">
        <v>160.18</v>
      </c>
      <c r="V7" s="28">
        <v>160.16999999999999</v>
      </c>
      <c r="W7" s="28">
        <v>141.97999999999999</v>
      </c>
      <c r="X7" s="28">
        <v>160.19</v>
      </c>
      <c r="Y7" s="28">
        <v>160.22</v>
      </c>
      <c r="Z7" s="29"/>
      <c r="AA7" s="30">
        <v>144.53499999999997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946.01499999999999</v>
      </c>
      <c r="C17" s="67">
        <v>958.99999999999989</v>
      </c>
      <c r="D17" s="67">
        <v>948.89499999999998</v>
      </c>
      <c r="E17" s="67">
        <v>941.904</v>
      </c>
      <c r="F17" s="67">
        <v>948.84399999999994</v>
      </c>
      <c r="G17" s="67">
        <v>924.94299999999998</v>
      </c>
      <c r="H17" s="67">
        <v>928.44900000000007</v>
      </c>
      <c r="I17" s="67">
        <v>919.52499999999998</v>
      </c>
      <c r="J17" s="67">
        <v>897.529</v>
      </c>
      <c r="K17" s="67">
        <v>842.56599999999992</v>
      </c>
      <c r="L17" s="67">
        <v>823.52099999999996</v>
      </c>
      <c r="M17" s="67">
        <v>812.428</v>
      </c>
      <c r="N17" s="67">
        <v>799.91800000000001</v>
      </c>
      <c r="O17" s="67">
        <v>830.73400000000004</v>
      </c>
      <c r="P17" s="67">
        <v>824.71699999999987</v>
      </c>
      <c r="Q17" s="67">
        <v>836.74700000000007</v>
      </c>
      <c r="R17" s="67">
        <v>841.75199999999995</v>
      </c>
      <c r="S17" s="67">
        <v>743.8420000000001</v>
      </c>
      <c r="T17" s="67">
        <v>743.88</v>
      </c>
      <c r="U17" s="67">
        <v>744.91699999999992</v>
      </c>
      <c r="V17" s="67">
        <v>744.88099999999997</v>
      </c>
      <c r="W17" s="67">
        <v>751.85500000000002</v>
      </c>
      <c r="X17" s="67">
        <v>956.96399999999994</v>
      </c>
      <c r="Y17" s="67">
        <v>997.95499999999993</v>
      </c>
      <c r="Z17" s="68"/>
      <c r="AA17" s="69">
        <f>SUM(B17:Z17)</f>
        <v>20711.781000000003</v>
      </c>
    </row>
    <row r="18" spans="1:27" ht="24.95" customHeight="1" x14ac:dyDescent="0.2">
      <c r="A18" s="70" t="s">
        <v>13</v>
      </c>
      <c r="B18" s="71">
        <v>1281.769</v>
      </c>
      <c r="C18" s="72">
        <v>1267.6530000000002</v>
      </c>
      <c r="D18" s="72">
        <v>1237.317</v>
      </c>
      <c r="E18" s="72">
        <v>1235.4949999999997</v>
      </c>
      <c r="F18" s="72">
        <v>1301.7659999999998</v>
      </c>
      <c r="G18" s="72">
        <v>1475.6370000000002</v>
      </c>
      <c r="H18" s="72">
        <v>1710.4380000000001</v>
      </c>
      <c r="I18" s="72">
        <v>1928.425</v>
      </c>
      <c r="J18" s="72">
        <v>2069.0950000000003</v>
      </c>
      <c r="K18" s="72">
        <v>2180.7590000000005</v>
      </c>
      <c r="L18" s="72">
        <v>2221.8779999999992</v>
      </c>
      <c r="M18" s="72">
        <v>2237.5079999999998</v>
      </c>
      <c r="N18" s="72">
        <v>2258.5839999999994</v>
      </c>
      <c r="O18" s="72">
        <v>2249.5859999999998</v>
      </c>
      <c r="P18" s="72">
        <v>2199.5990000000002</v>
      </c>
      <c r="Q18" s="72">
        <v>2131.4599999999996</v>
      </c>
      <c r="R18" s="72">
        <v>2045.1150000000002</v>
      </c>
      <c r="S18" s="72">
        <v>1956.9949999999997</v>
      </c>
      <c r="T18" s="72">
        <v>1871.8319999999999</v>
      </c>
      <c r="U18" s="72">
        <v>1787.4820000000002</v>
      </c>
      <c r="V18" s="72">
        <v>1649.748</v>
      </c>
      <c r="W18" s="72">
        <v>1542.7730000000001</v>
      </c>
      <c r="X18" s="72">
        <v>1488.2980000000002</v>
      </c>
      <c r="Y18" s="72">
        <v>1465.5449999999998</v>
      </c>
      <c r="Z18" s="73"/>
      <c r="AA18" s="74">
        <f>SUM(B18:Z18)</f>
        <v>42794.757000000005</v>
      </c>
    </row>
    <row r="19" spans="1:27" ht="24.95" customHeight="1" x14ac:dyDescent="0.2">
      <c r="A19" s="70" t="s">
        <v>14</v>
      </c>
      <c r="B19" s="75">
        <v>4844.43</v>
      </c>
      <c r="C19" s="76">
        <v>4541.7029999999995</v>
      </c>
      <c r="D19" s="76">
        <v>4354.1559999999999</v>
      </c>
      <c r="E19" s="76">
        <v>4194.3370000000004</v>
      </c>
      <c r="F19" s="76">
        <v>4095.413</v>
      </c>
      <c r="G19" s="76">
        <v>3976.8919999999998</v>
      </c>
      <c r="H19" s="76">
        <v>4270.6149999999998</v>
      </c>
      <c r="I19" s="76">
        <v>4894.0669999999991</v>
      </c>
      <c r="J19" s="76">
        <v>5653.338999999999</v>
      </c>
      <c r="K19" s="76">
        <v>6257.5389999999989</v>
      </c>
      <c r="L19" s="76">
        <v>6657.8429999999989</v>
      </c>
      <c r="M19" s="76">
        <v>6933.0119999999988</v>
      </c>
      <c r="N19" s="76">
        <v>7164.2940000000008</v>
      </c>
      <c r="O19" s="76">
        <v>7154.8939999999993</v>
      </c>
      <c r="P19" s="76">
        <v>7051.33</v>
      </c>
      <c r="Q19" s="76">
        <v>6949.5950000000003</v>
      </c>
      <c r="R19" s="76">
        <v>6838.6649999999991</v>
      </c>
      <c r="S19" s="76">
        <v>6690.2659999999987</v>
      </c>
      <c r="T19" s="76">
        <v>6513.226999999999</v>
      </c>
      <c r="U19" s="76">
        <v>6417.3149999999987</v>
      </c>
      <c r="V19" s="76">
        <v>6516.7969999999987</v>
      </c>
      <c r="W19" s="76">
        <v>6306.530999999999</v>
      </c>
      <c r="X19" s="76">
        <v>5867.7049999999999</v>
      </c>
      <c r="Y19" s="76">
        <v>5393.5690000000004</v>
      </c>
      <c r="Z19" s="73"/>
      <c r="AA19" s="74">
        <f>SUM(B19:Z19)</f>
        <v>139537.53399999999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147.5</v>
      </c>
      <c r="C21" s="72">
        <v>146</v>
      </c>
      <c r="D21" s="72">
        <v>147</v>
      </c>
      <c r="E21" s="72">
        <v>149</v>
      </c>
      <c r="F21" s="72">
        <v>151</v>
      </c>
      <c r="G21" s="72">
        <v>154</v>
      </c>
      <c r="H21" s="72">
        <v>157</v>
      </c>
      <c r="I21" s="72">
        <v>159.5</v>
      </c>
      <c r="J21" s="72">
        <v>171.5</v>
      </c>
      <c r="K21" s="72">
        <v>181</v>
      </c>
      <c r="L21" s="72">
        <v>178</v>
      </c>
      <c r="M21" s="72">
        <v>199.5</v>
      </c>
      <c r="N21" s="72">
        <v>204.5</v>
      </c>
      <c r="O21" s="72">
        <v>204.5</v>
      </c>
      <c r="P21" s="72">
        <v>201</v>
      </c>
      <c r="Q21" s="72">
        <v>192.5</v>
      </c>
      <c r="R21" s="72">
        <v>192.5</v>
      </c>
      <c r="S21" s="72">
        <v>199</v>
      </c>
      <c r="T21" s="72">
        <v>194.5</v>
      </c>
      <c r="U21" s="72">
        <v>192.5</v>
      </c>
      <c r="V21" s="72">
        <v>185</v>
      </c>
      <c r="W21" s="72">
        <v>172.5</v>
      </c>
      <c r="X21" s="72">
        <v>163</v>
      </c>
      <c r="Y21" s="72">
        <v>161</v>
      </c>
      <c r="Z21" s="72"/>
      <c r="AA21" s="74">
        <f>SUM(B21:Z21)</f>
        <v>4203.5</v>
      </c>
    </row>
    <row r="22" spans="1:27" ht="30" customHeight="1" thickBot="1" x14ac:dyDescent="0.25">
      <c r="A22" s="81" t="s">
        <v>17</v>
      </c>
      <c r="B22" s="82">
        <f t="shared" ref="B22:AA22" si="1">SUM(B17:B21)</f>
        <v>7219.7139999999999</v>
      </c>
      <c r="C22" s="83">
        <f t="shared" si="1"/>
        <v>6914.3559999999998</v>
      </c>
      <c r="D22" s="83">
        <f t="shared" si="1"/>
        <v>6687.3680000000004</v>
      </c>
      <c r="E22" s="83">
        <f t="shared" si="1"/>
        <v>6520.7359999999999</v>
      </c>
      <c r="F22" s="83">
        <f t="shared" si="1"/>
        <v>6497.0229999999992</v>
      </c>
      <c r="G22" s="83">
        <f t="shared" si="1"/>
        <v>6531.4719999999998</v>
      </c>
      <c r="H22" s="83">
        <f t="shared" si="1"/>
        <v>7066.5020000000004</v>
      </c>
      <c r="I22" s="83">
        <f t="shared" si="1"/>
        <v>7901.5169999999989</v>
      </c>
      <c r="J22" s="83">
        <f t="shared" si="1"/>
        <v>8791.4629999999997</v>
      </c>
      <c r="K22" s="83">
        <f t="shared" si="1"/>
        <v>9461.8639999999996</v>
      </c>
      <c r="L22" s="83">
        <f t="shared" si="1"/>
        <v>9881.2419999999984</v>
      </c>
      <c r="M22" s="83">
        <f t="shared" si="1"/>
        <v>10182.447999999999</v>
      </c>
      <c r="N22" s="83">
        <f t="shared" si="1"/>
        <v>10427.296</v>
      </c>
      <c r="O22" s="83">
        <f t="shared" si="1"/>
        <v>10439.714</v>
      </c>
      <c r="P22" s="83">
        <f t="shared" si="1"/>
        <v>10276.646000000001</v>
      </c>
      <c r="Q22" s="83">
        <f t="shared" si="1"/>
        <v>10110.302</v>
      </c>
      <c r="R22" s="83">
        <f t="shared" si="1"/>
        <v>9918.0319999999992</v>
      </c>
      <c r="S22" s="83">
        <f t="shared" si="1"/>
        <v>9590.1029999999992</v>
      </c>
      <c r="T22" s="83">
        <f t="shared" si="1"/>
        <v>9323.4389999999985</v>
      </c>
      <c r="U22" s="83">
        <f t="shared" si="1"/>
        <v>9142.2139999999999</v>
      </c>
      <c r="V22" s="83">
        <f t="shared" si="1"/>
        <v>9096.4259999999995</v>
      </c>
      <c r="W22" s="83">
        <f t="shared" si="1"/>
        <v>8773.6589999999997</v>
      </c>
      <c r="X22" s="83">
        <f t="shared" si="1"/>
        <v>8475.9670000000006</v>
      </c>
      <c r="Y22" s="83">
        <f t="shared" si="1"/>
        <v>8018.0690000000004</v>
      </c>
      <c r="Z22" s="84">
        <f t="shared" si="1"/>
        <v>0</v>
      </c>
      <c r="AA22" s="85">
        <f t="shared" si="1"/>
        <v>207247.57199999999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154.5</v>
      </c>
      <c r="C25" s="67">
        <v>153</v>
      </c>
      <c r="D25" s="67">
        <v>154</v>
      </c>
      <c r="E25" s="67">
        <v>156</v>
      </c>
      <c r="F25" s="67">
        <v>158</v>
      </c>
      <c r="G25" s="67">
        <v>161</v>
      </c>
      <c r="H25" s="67">
        <v>164</v>
      </c>
      <c r="I25" s="67">
        <v>171.5</v>
      </c>
      <c r="J25" s="67">
        <v>183.5</v>
      </c>
      <c r="K25" s="67">
        <v>193</v>
      </c>
      <c r="L25" s="67">
        <v>185</v>
      </c>
      <c r="M25" s="67">
        <v>206.5</v>
      </c>
      <c r="N25" s="67">
        <v>211.5</v>
      </c>
      <c r="O25" s="67">
        <v>211.5</v>
      </c>
      <c r="P25" s="67">
        <v>208</v>
      </c>
      <c r="Q25" s="67">
        <v>199.5</v>
      </c>
      <c r="R25" s="67">
        <v>199.5</v>
      </c>
      <c r="S25" s="67">
        <v>206</v>
      </c>
      <c r="T25" s="67">
        <v>201.5</v>
      </c>
      <c r="U25" s="67">
        <v>199.5</v>
      </c>
      <c r="V25" s="67">
        <v>192</v>
      </c>
      <c r="W25" s="67">
        <v>179.5</v>
      </c>
      <c r="X25" s="67">
        <v>170</v>
      </c>
      <c r="Y25" s="67">
        <v>168</v>
      </c>
      <c r="Z25" s="68"/>
      <c r="AA25" s="69">
        <f>SUM(B25:Z25)</f>
        <v>4386.5</v>
      </c>
    </row>
    <row r="26" spans="1:27" ht="24.95" customHeight="1" x14ac:dyDescent="0.2">
      <c r="A26" s="70" t="s">
        <v>20</v>
      </c>
      <c r="B26" s="71">
        <v>7143.2139999999999</v>
      </c>
      <c r="C26" s="72">
        <v>6823.3559999999998</v>
      </c>
      <c r="D26" s="72">
        <v>6586.3680000000004</v>
      </c>
      <c r="E26" s="72">
        <v>6417.7359999999999</v>
      </c>
      <c r="F26" s="72">
        <v>6393.0230000000001</v>
      </c>
      <c r="G26" s="72">
        <v>6424.4719999999998</v>
      </c>
      <c r="H26" s="72">
        <v>6951.5020000000004</v>
      </c>
      <c r="I26" s="72">
        <v>7807.0169999999998</v>
      </c>
      <c r="J26" s="72">
        <v>8684.9629999999997</v>
      </c>
      <c r="K26" s="72">
        <v>9345.8639999999996</v>
      </c>
      <c r="L26" s="72">
        <v>9763.2420000000002</v>
      </c>
      <c r="M26" s="72">
        <v>10042.948</v>
      </c>
      <c r="N26" s="72">
        <v>10282.796</v>
      </c>
      <c r="O26" s="72">
        <v>10295.214</v>
      </c>
      <c r="P26" s="72">
        <v>10135.646000000001</v>
      </c>
      <c r="Q26" s="72">
        <v>9977.8019999999997</v>
      </c>
      <c r="R26" s="72">
        <v>9790.5319999999992</v>
      </c>
      <c r="S26" s="72">
        <v>9456.1029999999992</v>
      </c>
      <c r="T26" s="72">
        <v>9193.9390000000003</v>
      </c>
      <c r="U26" s="72">
        <v>9014.7139999999999</v>
      </c>
      <c r="V26" s="72">
        <v>8976.4259999999995</v>
      </c>
      <c r="W26" s="72">
        <v>8666.1589999999997</v>
      </c>
      <c r="X26" s="72">
        <v>8376.9670000000006</v>
      </c>
      <c r="Y26" s="72">
        <v>7922.0690000000004</v>
      </c>
      <c r="Z26" s="73"/>
      <c r="AA26" s="74">
        <f>SUM(B26:Z26)</f>
        <v>204472.07200000001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7297.7139999999999</v>
      </c>
      <c r="C28" s="57">
        <f t="shared" si="2"/>
        <v>6976.3559999999998</v>
      </c>
      <c r="D28" s="57">
        <f t="shared" si="2"/>
        <v>6740.3680000000004</v>
      </c>
      <c r="E28" s="57">
        <f t="shared" si="2"/>
        <v>6573.7359999999999</v>
      </c>
      <c r="F28" s="57">
        <f t="shared" si="2"/>
        <v>6551.0230000000001</v>
      </c>
      <c r="G28" s="57">
        <f t="shared" si="2"/>
        <v>6585.4719999999998</v>
      </c>
      <c r="H28" s="57">
        <f t="shared" si="2"/>
        <v>7115.5020000000004</v>
      </c>
      <c r="I28" s="57">
        <f t="shared" si="2"/>
        <v>7978.5169999999998</v>
      </c>
      <c r="J28" s="57">
        <f t="shared" si="2"/>
        <v>8868.4629999999997</v>
      </c>
      <c r="K28" s="57">
        <f t="shared" si="2"/>
        <v>9538.8639999999996</v>
      </c>
      <c r="L28" s="57">
        <f t="shared" si="2"/>
        <v>9948.2420000000002</v>
      </c>
      <c r="M28" s="57">
        <f t="shared" si="2"/>
        <v>10249.448</v>
      </c>
      <c r="N28" s="57">
        <f t="shared" si="2"/>
        <v>10494.296</v>
      </c>
      <c r="O28" s="57">
        <f t="shared" si="2"/>
        <v>10506.714</v>
      </c>
      <c r="P28" s="57">
        <f t="shared" si="2"/>
        <v>10343.646000000001</v>
      </c>
      <c r="Q28" s="57">
        <f t="shared" si="2"/>
        <v>10177.302</v>
      </c>
      <c r="R28" s="57">
        <f t="shared" si="2"/>
        <v>9990.0319999999992</v>
      </c>
      <c r="S28" s="57">
        <f t="shared" si="2"/>
        <v>9662.1029999999992</v>
      </c>
      <c r="T28" s="57">
        <f t="shared" si="2"/>
        <v>9395.4390000000003</v>
      </c>
      <c r="U28" s="57">
        <f t="shared" si="2"/>
        <v>9214.2139999999999</v>
      </c>
      <c r="V28" s="57">
        <f t="shared" si="2"/>
        <v>9168.4259999999995</v>
      </c>
      <c r="W28" s="57">
        <f t="shared" si="2"/>
        <v>8845.6589999999997</v>
      </c>
      <c r="X28" s="57">
        <f t="shared" si="2"/>
        <v>8546.9670000000006</v>
      </c>
      <c r="Y28" s="57">
        <f t="shared" si="2"/>
        <v>8090.0690000000004</v>
      </c>
      <c r="Z28" s="58">
        <f t="shared" si="2"/>
        <v>0</v>
      </c>
      <c r="AA28" s="59">
        <f t="shared" si="2"/>
        <v>208858.57200000001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46</v>
      </c>
      <c r="C31" s="90">
        <v>46</v>
      </c>
      <c r="D31" s="90">
        <v>46</v>
      </c>
      <c r="E31" s="90">
        <v>46</v>
      </c>
      <c r="F31" s="90">
        <v>47</v>
      </c>
      <c r="G31" s="90">
        <v>47</v>
      </c>
      <c r="H31" s="90">
        <v>41</v>
      </c>
      <c r="I31" s="90">
        <v>45</v>
      </c>
      <c r="J31" s="90">
        <v>45</v>
      </c>
      <c r="K31" s="90">
        <v>45</v>
      </c>
      <c r="L31" s="90">
        <v>35</v>
      </c>
      <c r="M31" s="90">
        <v>35</v>
      </c>
      <c r="N31" s="90">
        <v>35</v>
      </c>
      <c r="O31" s="90">
        <v>35</v>
      </c>
      <c r="P31" s="90">
        <v>35</v>
      </c>
      <c r="Q31" s="90">
        <v>35</v>
      </c>
      <c r="R31" s="90">
        <v>40</v>
      </c>
      <c r="S31" s="90">
        <v>40</v>
      </c>
      <c r="T31" s="90">
        <v>40</v>
      </c>
      <c r="U31" s="90">
        <v>40</v>
      </c>
      <c r="V31" s="90">
        <v>40</v>
      </c>
      <c r="W31" s="90">
        <v>40</v>
      </c>
      <c r="X31" s="90">
        <v>39</v>
      </c>
      <c r="Y31" s="90">
        <v>40</v>
      </c>
      <c r="Z31" s="91"/>
      <c r="AA31" s="69">
        <f t="shared" ref="AA31:AA36" si="3">SUM(B31:Z31)</f>
        <v>983</v>
      </c>
    </row>
    <row r="32" spans="1:27" ht="24.95" customHeight="1" x14ac:dyDescent="0.2">
      <c r="A32" s="92" t="s">
        <v>37</v>
      </c>
      <c r="B32" s="93">
        <v>32</v>
      </c>
      <c r="C32" s="94">
        <v>16</v>
      </c>
      <c r="D32" s="94">
        <v>7</v>
      </c>
      <c r="E32" s="94">
        <v>7</v>
      </c>
      <c r="F32" s="94">
        <v>7</v>
      </c>
      <c r="G32" s="94">
        <v>7</v>
      </c>
      <c r="H32" s="94">
        <v>8</v>
      </c>
      <c r="I32" s="94">
        <v>32</v>
      </c>
      <c r="J32" s="94">
        <v>32</v>
      </c>
      <c r="K32" s="94">
        <v>32</v>
      </c>
      <c r="L32" s="94">
        <v>32</v>
      </c>
      <c r="M32" s="94">
        <v>32</v>
      </c>
      <c r="N32" s="94">
        <v>32</v>
      </c>
      <c r="O32" s="94">
        <v>32</v>
      </c>
      <c r="P32" s="94">
        <v>32</v>
      </c>
      <c r="Q32" s="94">
        <v>32</v>
      </c>
      <c r="R32" s="94">
        <v>32</v>
      </c>
      <c r="S32" s="94">
        <v>32</v>
      </c>
      <c r="T32" s="94">
        <v>32</v>
      </c>
      <c r="U32" s="94">
        <v>32</v>
      </c>
      <c r="V32" s="94">
        <v>32</v>
      </c>
      <c r="W32" s="94">
        <v>32</v>
      </c>
      <c r="X32" s="94">
        <v>32</v>
      </c>
      <c r="Y32" s="94">
        <v>32</v>
      </c>
      <c r="Z32" s="95"/>
      <c r="AA32" s="74">
        <f t="shared" si="3"/>
        <v>628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78</v>
      </c>
      <c r="C36" s="83">
        <f t="shared" ref="C36:Z36" si="4">SUM(C31:C35)</f>
        <v>62</v>
      </c>
      <c r="D36" s="83">
        <f t="shared" si="4"/>
        <v>53</v>
      </c>
      <c r="E36" s="83">
        <f t="shared" si="4"/>
        <v>53</v>
      </c>
      <c r="F36" s="83">
        <f t="shared" si="4"/>
        <v>54</v>
      </c>
      <c r="G36" s="83">
        <f t="shared" si="4"/>
        <v>54</v>
      </c>
      <c r="H36" s="83">
        <f t="shared" si="4"/>
        <v>49</v>
      </c>
      <c r="I36" s="83">
        <f t="shared" si="4"/>
        <v>77</v>
      </c>
      <c r="J36" s="83">
        <f t="shared" si="4"/>
        <v>77</v>
      </c>
      <c r="K36" s="83">
        <f t="shared" si="4"/>
        <v>77</v>
      </c>
      <c r="L36" s="83">
        <f t="shared" si="4"/>
        <v>67</v>
      </c>
      <c r="M36" s="83">
        <f t="shared" si="4"/>
        <v>67</v>
      </c>
      <c r="N36" s="83">
        <f t="shared" si="4"/>
        <v>67</v>
      </c>
      <c r="O36" s="83">
        <f t="shared" si="4"/>
        <v>67</v>
      </c>
      <c r="P36" s="83">
        <f t="shared" si="4"/>
        <v>67</v>
      </c>
      <c r="Q36" s="83">
        <f t="shared" si="4"/>
        <v>67</v>
      </c>
      <c r="R36" s="83">
        <f t="shared" si="4"/>
        <v>72</v>
      </c>
      <c r="S36" s="83">
        <f t="shared" si="4"/>
        <v>72</v>
      </c>
      <c r="T36" s="83">
        <f t="shared" si="4"/>
        <v>72</v>
      </c>
      <c r="U36" s="83">
        <f t="shared" si="4"/>
        <v>72</v>
      </c>
      <c r="V36" s="83">
        <f t="shared" si="4"/>
        <v>72</v>
      </c>
      <c r="W36" s="83">
        <f t="shared" si="4"/>
        <v>72</v>
      </c>
      <c r="X36" s="83">
        <f t="shared" si="4"/>
        <v>71</v>
      </c>
      <c r="Y36" s="83">
        <f t="shared" si="4"/>
        <v>72</v>
      </c>
      <c r="Z36" s="84">
        <f t="shared" si="4"/>
        <v>0</v>
      </c>
      <c r="AA36" s="85">
        <f t="shared" si="3"/>
        <v>1611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7297.7139999999999</v>
      </c>
      <c r="C47" s="83">
        <f t="shared" ref="C47:Z47" si="8">SUM(C10:C13)+C22+C36</f>
        <v>6976.3559999999998</v>
      </c>
      <c r="D47" s="83">
        <f t="shared" si="8"/>
        <v>6740.3680000000004</v>
      </c>
      <c r="E47" s="83">
        <f t="shared" si="8"/>
        <v>6573.7359999999999</v>
      </c>
      <c r="F47" s="83">
        <f t="shared" si="8"/>
        <v>6551.0229999999992</v>
      </c>
      <c r="G47" s="83">
        <f t="shared" si="8"/>
        <v>6585.4719999999998</v>
      </c>
      <c r="H47" s="83">
        <f t="shared" si="8"/>
        <v>7115.5020000000004</v>
      </c>
      <c r="I47" s="83">
        <f t="shared" si="8"/>
        <v>7978.5169999999989</v>
      </c>
      <c r="J47" s="83">
        <f t="shared" si="8"/>
        <v>8868.4629999999997</v>
      </c>
      <c r="K47" s="83">
        <f t="shared" si="8"/>
        <v>9538.8639999999996</v>
      </c>
      <c r="L47" s="83">
        <f t="shared" si="8"/>
        <v>9948.2419999999984</v>
      </c>
      <c r="M47" s="83">
        <f t="shared" si="8"/>
        <v>10249.447999999999</v>
      </c>
      <c r="N47" s="83">
        <f t="shared" si="8"/>
        <v>10494.296</v>
      </c>
      <c r="O47" s="83">
        <f t="shared" si="8"/>
        <v>10506.714</v>
      </c>
      <c r="P47" s="83">
        <f t="shared" si="8"/>
        <v>10343.646000000001</v>
      </c>
      <c r="Q47" s="83">
        <f t="shared" si="8"/>
        <v>10177.302</v>
      </c>
      <c r="R47" s="83">
        <f t="shared" si="8"/>
        <v>9990.0319999999992</v>
      </c>
      <c r="S47" s="83">
        <f t="shared" si="8"/>
        <v>9662.1029999999992</v>
      </c>
      <c r="T47" s="83">
        <f t="shared" si="8"/>
        <v>9395.4389999999985</v>
      </c>
      <c r="U47" s="83">
        <f t="shared" si="8"/>
        <v>9214.2139999999999</v>
      </c>
      <c r="V47" s="83">
        <f t="shared" si="8"/>
        <v>9168.4259999999995</v>
      </c>
      <c r="W47" s="83">
        <f t="shared" si="8"/>
        <v>8845.6589999999997</v>
      </c>
      <c r="X47" s="83">
        <f t="shared" si="8"/>
        <v>8546.9670000000006</v>
      </c>
      <c r="Y47" s="83">
        <f t="shared" si="8"/>
        <v>8090.0690000000004</v>
      </c>
      <c r="Z47" s="84">
        <f t="shared" si="8"/>
        <v>0</v>
      </c>
      <c r="AA47" s="100">
        <f>SUM(B47:Z47)</f>
        <v>208858.57200000001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-501.8</v>
      </c>
      <c r="J4" s="18">
        <v>-600</v>
      </c>
      <c r="K4" s="18">
        <v>-600</v>
      </c>
      <c r="L4" s="18">
        <v>-600</v>
      </c>
      <c r="M4" s="18">
        <v>-600</v>
      </c>
      <c r="N4" s="18">
        <v>-600</v>
      </c>
      <c r="O4" s="18">
        <v>-600</v>
      </c>
      <c r="P4" s="18">
        <v>-600</v>
      </c>
      <c r="Q4" s="18">
        <v>-600</v>
      </c>
      <c r="R4" s="18">
        <v>-600</v>
      </c>
      <c r="S4" s="18">
        <v>-600</v>
      </c>
      <c r="T4" s="18">
        <v>-600</v>
      </c>
      <c r="U4" s="18">
        <v>-600</v>
      </c>
      <c r="V4" s="18">
        <v>-600</v>
      </c>
      <c r="W4" s="18">
        <v>-487</v>
      </c>
      <c r="X4" s="18">
        <v>-600</v>
      </c>
      <c r="Y4" s="18">
        <v>-600</v>
      </c>
      <c r="Z4" s="19"/>
      <c r="AA4" s="107">
        <f>SUM(B4:Z4)</f>
        <v>-14188.8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145.05000000000001</v>
      </c>
      <c r="C7" s="113">
        <v>127.46</v>
      </c>
      <c r="D7" s="113">
        <v>105.5</v>
      </c>
      <c r="E7" s="113">
        <v>98.45</v>
      </c>
      <c r="F7" s="113">
        <v>96.5</v>
      </c>
      <c r="G7" s="113">
        <v>95.5</v>
      </c>
      <c r="H7" s="113">
        <v>113.02</v>
      </c>
      <c r="I7" s="113">
        <v>142.1</v>
      </c>
      <c r="J7" s="113">
        <v>160.18</v>
      </c>
      <c r="K7" s="113">
        <v>160.22</v>
      </c>
      <c r="L7" s="113">
        <v>160.22</v>
      </c>
      <c r="M7" s="113">
        <v>160.22</v>
      </c>
      <c r="N7" s="113">
        <v>160.24</v>
      </c>
      <c r="O7" s="113">
        <v>160.24</v>
      </c>
      <c r="P7" s="113">
        <v>160.24</v>
      </c>
      <c r="Q7" s="113">
        <v>160.22999999999999</v>
      </c>
      <c r="R7" s="113">
        <v>160.33000000000001</v>
      </c>
      <c r="S7" s="113">
        <v>160.19999999999999</v>
      </c>
      <c r="T7" s="113">
        <v>160.19999999999999</v>
      </c>
      <c r="U7" s="113">
        <v>160.18</v>
      </c>
      <c r="V7" s="113">
        <v>160.16999999999999</v>
      </c>
      <c r="W7" s="113">
        <v>141.97999999999999</v>
      </c>
      <c r="X7" s="113">
        <v>160.19</v>
      </c>
      <c r="Y7" s="113">
        <v>160.22</v>
      </c>
      <c r="Z7" s="114"/>
      <c r="AA7" s="115">
        <v>144.53499999999997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501.8</v>
      </c>
      <c r="J13" s="125">
        <v>600</v>
      </c>
      <c r="K13" s="125">
        <v>600</v>
      </c>
      <c r="L13" s="125">
        <v>600</v>
      </c>
      <c r="M13" s="125">
        <v>600</v>
      </c>
      <c r="N13" s="125">
        <v>600</v>
      </c>
      <c r="O13" s="125">
        <v>600</v>
      </c>
      <c r="P13" s="125">
        <v>600</v>
      </c>
      <c r="Q13" s="125">
        <v>600</v>
      </c>
      <c r="R13" s="125">
        <v>600</v>
      </c>
      <c r="S13" s="125">
        <v>600</v>
      </c>
      <c r="T13" s="125">
        <v>600</v>
      </c>
      <c r="U13" s="125">
        <v>600</v>
      </c>
      <c r="V13" s="125">
        <v>600</v>
      </c>
      <c r="W13" s="125">
        <v>487</v>
      </c>
      <c r="X13" s="125">
        <v>600</v>
      </c>
      <c r="Y13" s="126">
        <v>600</v>
      </c>
      <c r="Z13" s="127"/>
      <c r="AA13" s="128">
        <f t="shared" si="0"/>
        <v>14188.8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501.8</v>
      </c>
      <c r="J16" s="131">
        <f t="shared" si="1"/>
        <v>600</v>
      </c>
      <c r="K16" s="131">
        <f t="shared" si="1"/>
        <v>600</v>
      </c>
      <c r="L16" s="131">
        <f t="shared" si="1"/>
        <v>600</v>
      </c>
      <c r="M16" s="131">
        <f t="shared" si="1"/>
        <v>600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487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14188.8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2021-08-01T11:04:15Z</dcterms:created>
  <dcterms:modified xsi:type="dcterms:W3CDTF">2021-08-01T11:04:16Z</dcterms:modified>
</cp:coreProperties>
</file>