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[1]SPOT_Orders_OverView_01!$A$48:$A$79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<sst xmlns="http://schemas.openxmlformats.org/spreadsheetml/2006/main" count="109" uniqueCount="48">
  <si>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31/07/2021 14:06:26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</si>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</sst>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1399</c:v>
                </c:pt>
                <c:pt idx="1">
                  <c:v>1399</c:v>
                </c:pt>
                <c:pt idx="2">
                  <c:v>1333.7429999999999</c:v>
                </c:pt>
                <c:pt idx="3">
                  <c:v>1159.7850000000001</c:v>
                </c:pt>
                <c:pt idx="4">
                  <c:v>1111.79</c:v>
                </c:pt>
                <c:pt idx="5">
                  <c:v>956</c:v>
                </c:pt>
                <c:pt idx="6">
                  <c:v>956</c:v>
                </c:pt>
                <c:pt idx="7">
                  <c:v>956</c:v>
                </c:pt>
                <c:pt idx="8">
                  <c:v>956</c:v>
                </c:pt>
                <c:pt idx="9">
                  <c:v>956</c:v>
                </c:pt>
                <c:pt idx="10">
                  <c:v>970.96100000000001</c:v>
                </c:pt>
                <c:pt idx="11">
                  <c:v>1124.634</c:v>
                </c:pt>
                <c:pt idx="12">
                  <c:v>1281.4859999999999</c:v>
                </c:pt>
                <c:pt idx="13">
                  <c:v>1364.7729999999999</c:v>
                </c:pt>
                <c:pt idx="14">
                  <c:v>1318.02</c:v>
                </c:pt>
                <c:pt idx="15">
                  <c:v>1244.43</c:v>
                </c:pt>
                <c:pt idx="16">
                  <c:v>1399</c:v>
                </c:pt>
                <c:pt idx="17">
                  <c:v>1399</c:v>
                </c:pt>
                <c:pt idx="18">
                  <c:v>1399</c:v>
                </c:pt>
                <c:pt idx="19">
                  <c:v>1399</c:v>
                </c:pt>
                <c:pt idx="20">
                  <c:v>1399</c:v>
                </c:pt>
                <c:pt idx="21">
                  <c:v>1399</c:v>
                </c:pt>
                <c:pt idx="22">
                  <c:v>1399</c:v>
                </c:pt>
                <c:pt idx="23">
                  <c:v>1399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3609.9</c:v>
                </c:pt>
                <c:pt idx="1">
                  <c:v>3603.9</c:v>
                </c:pt>
                <c:pt idx="2">
                  <c:v>3572.0140000000001</c:v>
                </c:pt>
                <c:pt idx="3">
                  <c:v>3574.23</c:v>
                </c:pt>
                <c:pt idx="4">
                  <c:v>3516.2629999999999</c:v>
                </c:pt>
                <c:pt idx="5">
                  <c:v>3483.4369999999999</c:v>
                </c:pt>
                <c:pt idx="6">
                  <c:v>3258.9490000000001</c:v>
                </c:pt>
                <c:pt idx="7">
                  <c:v>3042.7910000000002</c:v>
                </c:pt>
                <c:pt idx="8">
                  <c:v>2993.9</c:v>
                </c:pt>
                <c:pt idx="9">
                  <c:v>3049.3829999999998</c:v>
                </c:pt>
                <c:pt idx="10">
                  <c:v>3166.5250000000001</c:v>
                </c:pt>
                <c:pt idx="11">
                  <c:v>3247.8980000000001</c:v>
                </c:pt>
                <c:pt idx="12">
                  <c:v>3242.9</c:v>
                </c:pt>
                <c:pt idx="13">
                  <c:v>3234.9</c:v>
                </c:pt>
                <c:pt idx="14">
                  <c:v>3304.9</c:v>
                </c:pt>
                <c:pt idx="15">
                  <c:v>3518.9</c:v>
                </c:pt>
                <c:pt idx="16">
                  <c:v>3531.759</c:v>
                </c:pt>
                <c:pt idx="17">
                  <c:v>3664.9</c:v>
                </c:pt>
                <c:pt idx="18">
                  <c:v>3784.9</c:v>
                </c:pt>
                <c:pt idx="19">
                  <c:v>3791.0450000000001</c:v>
                </c:pt>
                <c:pt idx="20">
                  <c:v>3836.9</c:v>
                </c:pt>
                <c:pt idx="21">
                  <c:v>3824.5190000000002</c:v>
                </c:pt>
                <c:pt idx="22">
                  <c:v>4037.9</c:v>
                </c:pt>
                <c:pt idx="23">
                  <c:v>4050.9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1435</c:v>
                </c:pt>
                <c:pt idx="1">
                  <c:v>1453</c:v>
                </c:pt>
                <c:pt idx="2">
                  <c:v>1454</c:v>
                </c:pt>
                <c:pt idx="3">
                  <c:v>1434</c:v>
                </c:pt>
                <c:pt idx="4">
                  <c:v>1414</c:v>
                </c:pt>
                <c:pt idx="5">
                  <c:v>1404</c:v>
                </c:pt>
                <c:pt idx="6">
                  <c:v>1434</c:v>
                </c:pt>
                <c:pt idx="7">
                  <c:v>1464</c:v>
                </c:pt>
                <c:pt idx="8">
                  <c:v>1406.9</c:v>
                </c:pt>
                <c:pt idx="9">
                  <c:v>1407</c:v>
                </c:pt>
                <c:pt idx="10">
                  <c:v>1368</c:v>
                </c:pt>
                <c:pt idx="11">
                  <c:v>1423</c:v>
                </c:pt>
                <c:pt idx="12">
                  <c:v>1415</c:v>
                </c:pt>
                <c:pt idx="13">
                  <c:v>1431</c:v>
                </c:pt>
                <c:pt idx="14">
                  <c:v>1437</c:v>
                </c:pt>
                <c:pt idx="15">
                  <c:v>1426</c:v>
                </c:pt>
                <c:pt idx="16">
                  <c:v>1429</c:v>
                </c:pt>
                <c:pt idx="17">
                  <c:v>1409</c:v>
                </c:pt>
                <c:pt idx="18">
                  <c:v>1416</c:v>
                </c:pt>
                <c:pt idx="19">
                  <c:v>1429</c:v>
                </c:pt>
                <c:pt idx="20">
                  <c:v>1444</c:v>
                </c:pt>
                <c:pt idx="21">
                  <c:v>1435</c:v>
                </c:pt>
                <c:pt idx="22">
                  <c:v>1440</c:v>
                </c:pt>
                <c:pt idx="23">
                  <c:v>1465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394.73599999999999</c:v>
                </c:pt>
                <c:pt idx="1">
                  <c:v>378.53899999999993</c:v>
                </c:pt>
                <c:pt idx="2">
                  <c:v>393.41199999999992</c:v>
                </c:pt>
                <c:pt idx="3">
                  <c:v>407.5390000000001</c:v>
                </c:pt>
                <c:pt idx="4">
                  <c:v>402.65299999999991</c:v>
                </c:pt>
                <c:pt idx="5">
                  <c:v>421.98299999999995</c:v>
                </c:pt>
                <c:pt idx="6">
                  <c:v>597.46399999999983</c:v>
                </c:pt>
                <c:pt idx="7">
                  <c:v>1089.509</c:v>
                </c:pt>
                <c:pt idx="8">
                  <c:v>1660.7550000000001</c:v>
                </c:pt>
                <c:pt idx="9">
                  <c:v>2156.5910000000003</c:v>
                </c:pt>
                <c:pt idx="10">
                  <c:v>2525.7489999999998</c:v>
                </c:pt>
                <c:pt idx="11">
                  <c:v>2756.9090000000001</c:v>
                </c:pt>
                <c:pt idx="12">
                  <c:v>2865.0190000000007</c:v>
                </c:pt>
                <c:pt idx="13">
                  <c:v>2855.2349999999997</c:v>
                </c:pt>
                <c:pt idx="14">
                  <c:v>2726.3689999999997</c:v>
                </c:pt>
                <c:pt idx="15">
                  <c:v>2453.5620000000004</c:v>
                </c:pt>
                <c:pt idx="16">
                  <c:v>2002.1779999999997</c:v>
                </c:pt>
                <c:pt idx="17">
                  <c:v>1377.5360000000001</c:v>
                </c:pt>
                <c:pt idx="18">
                  <c:v>787.59699999999998</c:v>
                </c:pt>
                <c:pt idx="19">
                  <c:v>540.45299999999986</c:v>
                </c:pt>
                <c:pt idx="20">
                  <c:v>469.93099999999998</c:v>
                </c:pt>
                <c:pt idx="21">
                  <c:v>419.74799999999988</c:v>
                </c:pt>
                <c:pt idx="22">
                  <c:v>386.92400000000004</c:v>
                </c:pt>
                <c:pt idx="23">
                  <c:v>377.85600000000005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540.38599999999997</c:v>
                </c:pt>
                <c:pt idx="1">
                  <c:v>167.292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282</c:v>
                </c:pt>
                <c:pt idx="7">
                  <c:v>442</c:v>
                </c:pt>
                <c:pt idx="8">
                  <c:v>482</c:v>
                </c:pt>
                <c:pt idx="9">
                  <c:v>497</c:v>
                </c:pt>
                <c:pt idx="10">
                  <c:v>498</c:v>
                </c:pt>
                <c:pt idx="11">
                  <c:v>290</c:v>
                </c:pt>
                <c:pt idx="12">
                  <c:v>298</c:v>
                </c:pt>
                <c:pt idx="13">
                  <c:v>250</c:v>
                </c:pt>
                <c:pt idx="14">
                  <c:v>250</c:v>
                </c:pt>
                <c:pt idx="15">
                  <c:v>320</c:v>
                </c:pt>
                <c:pt idx="16">
                  <c:v>528</c:v>
                </c:pt>
                <c:pt idx="17">
                  <c:v>936</c:v>
                </c:pt>
                <c:pt idx="18">
                  <c:v>1228.6869999999999</c:v>
                </c:pt>
                <c:pt idx="19">
                  <c:v>1249</c:v>
                </c:pt>
                <c:pt idx="20">
                  <c:v>1497.828</c:v>
                </c:pt>
                <c:pt idx="21">
                  <c:v>1329</c:v>
                </c:pt>
                <c:pt idx="22">
                  <c:v>882.95</c:v>
                </c:pt>
                <c:pt idx="23">
                  <c:v>485.221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0562664"/>
        <c:axId val="430563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7379.0220000000008</c:v>
                </c:pt>
                <c:pt idx="1">
                  <c:v>7001.7309999999979</c:v>
                </c:pt>
                <c:pt idx="2">
                  <c:v>6867.168999999999</c:v>
                </c:pt>
                <c:pt idx="3">
                  <c:v>6689.5540000000001</c:v>
                </c:pt>
                <c:pt idx="4">
                  <c:v>6584.7060000000019</c:v>
                </c:pt>
                <c:pt idx="5">
                  <c:v>6435.420000000001</c:v>
                </c:pt>
                <c:pt idx="6">
                  <c:v>6528.4130000000014</c:v>
                </c:pt>
                <c:pt idx="7">
                  <c:v>6994.2999999999993</c:v>
                </c:pt>
                <c:pt idx="8">
                  <c:v>7499.5400000000009</c:v>
                </c:pt>
                <c:pt idx="9">
                  <c:v>8065.9740000000002</c:v>
                </c:pt>
                <c:pt idx="10">
                  <c:v>8529.2350000000006</c:v>
                </c:pt>
                <c:pt idx="11">
                  <c:v>8842.4410000000007</c:v>
                </c:pt>
                <c:pt idx="12">
                  <c:v>9102.4050000000025</c:v>
                </c:pt>
                <c:pt idx="13">
                  <c:v>9135.9079999999976</c:v>
                </c:pt>
                <c:pt idx="14">
                  <c:v>9036.2890000000025</c:v>
                </c:pt>
                <c:pt idx="15">
                  <c:v>8962.8919999999962</c:v>
                </c:pt>
                <c:pt idx="16">
                  <c:v>8889.9370000000017</c:v>
                </c:pt>
                <c:pt idx="17">
                  <c:v>8786.4359999999997</c:v>
                </c:pt>
                <c:pt idx="18">
                  <c:v>8616.1839999999993</c:v>
                </c:pt>
                <c:pt idx="19">
                  <c:v>8408.4979999999996</c:v>
                </c:pt>
                <c:pt idx="20">
                  <c:v>8647.6589999999997</c:v>
                </c:pt>
                <c:pt idx="21">
                  <c:v>8407.266999999998</c:v>
                </c:pt>
                <c:pt idx="22">
                  <c:v>8146.7740000000003</c:v>
                </c:pt>
                <c:pt idx="23">
                  <c:v>7777.976999999998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562664"/>
        <c:axId val="430563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160.19</c:v>
                </c:pt>
                <c:pt idx="1">
                  <c:v>160.16999999999999</c:v>
                </c:pt>
                <c:pt idx="2">
                  <c:v>142</c:v>
                </c:pt>
                <c:pt idx="3">
                  <c:v>132.22</c:v>
                </c:pt>
                <c:pt idx="4">
                  <c:v>105.7</c:v>
                </c:pt>
                <c:pt idx="5">
                  <c:v>102.07</c:v>
                </c:pt>
                <c:pt idx="6">
                  <c:v>100.13</c:v>
                </c:pt>
                <c:pt idx="7">
                  <c:v>90.2</c:v>
                </c:pt>
                <c:pt idx="8">
                  <c:v>90.12</c:v>
                </c:pt>
                <c:pt idx="9">
                  <c:v>93.3</c:v>
                </c:pt>
                <c:pt idx="10">
                  <c:v>103.16</c:v>
                </c:pt>
                <c:pt idx="11">
                  <c:v>129.99</c:v>
                </c:pt>
                <c:pt idx="12">
                  <c:v>141.99</c:v>
                </c:pt>
                <c:pt idx="13">
                  <c:v>142.1</c:v>
                </c:pt>
                <c:pt idx="14">
                  <c:v>142</c:v>
                </c:pt>
                <c:pt idx="15">
                  <c:v>141.97999999999999</c:v>
                </c:pt>
                <c:pt idx="16">
                  <c:v>142.30000000000001</c:v>
                </c:pt>
                <c:pt idx="17">
                  <c:v>158.1</c:v>
                </c:pt>
                <c:pt idx="18">
                  <c:v>160.16999999999999</c:v>
                </c:pt>
                <c:pt idx="19">
                  <c:v>143.51</c:v>
                </c:pt>
                <c:pt idx="20">
                  <c:v>160.16999999999999</c:v>
                </c:pt>
                <c:pt idx="21">
                  <c:v>142.30000000000001</c:v>
                </c:pt>
                <c:pt idx="22">
                  <c:v>160.16999999999999</c:v>
                </c:pt>
                <c:pt idx="23">
                  <c:v>160.18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563840"/>
        <c:axId val="430563448"/>
      </c:lineChart>
      <c:catAx>
        <c:axId val="430562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563056"/>
        <c:crosses val="autoZero"/>
        <c:auto val="1"/>
        <c:lblAlgn val="ctr"/>
        <c:lblOffset val="100"/>
        <c:noMultiLvlLbl val="0"/>
      </c:catAx>
      <c:valAx>
        <c:axId val="43056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562664"/>
        <c:crosses val="autoZero"/>
        <c:crossBetween val="between"/>
      </c:valAx>
      <c:valAx>
        <c:axId val="430563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563840"/>
        <c:crosses val="max"/>
        <c:crossBetween val="between"/>
      </c:valAx>
      <c:catAx>
        <c:axId val="430563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563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44409</v>
          </cell>
        </row>
        <row r="5">
          <cell r="C5" t="str">
            <v>DAM</v>
          </cell>
        </row>
        <row r="26">
          <cell r="C26">
            <v>29679.621999999999</v>
          </cell>
        </row>
        <row r="27">
          <cell r="C27">
            <v>83943.612999999881</v>
          </cell>
        </row>
        <row r="28">
          <cell r="C28">
            <v>12991.364000000001</v>
          </cell>
        </row>
        <row r="29">
          <cell r="C29">
            <v>34272.9</v>
          </cell>
        </row>
        <row r="30">
          <cell r="C30">
            <v>30448.247000000003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22236.260999999999</v>
          </cell>
        </row>
        <row r="39">
          <cell r="C39">
            <v>31474.964000000004</v>
          </cell>
        </row>
        <row r="40">
          <cell r="C40">
            <v>132602.00599999999</v>
          </cell>
        </row>
        <row r="41">
          <cell r="C41">
            <v>0</v>
          </cell>
        </row>
        <row r="42">
          <cell r="C42">
            <v>1527</v>
          </cell>
        </row>
        <row r="43">
          <cell r="C43">
            <v>3495.5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160.19</v>
          </cell>
          <cell r="C7">
            <v>160.16999999999999</v>
          </cell>
          <cell r="D7">
            <v>142</v>
          </cell>
          <cell r="E7">
            <v>132.22</v>
          </cell>
          <cell r="F7">
            <v>105.7</v>
          </cell>
          <cell r="G7">
            <v>102.07</v>
          </cell>
          <cell r="H7">
            <v>100.13</v>
          </cell>
          <cell r="I7">
            <v>90.2</v>
          </cell>
          <cell r="J7">
            <v>90.12</v>
          </cell>
          <cell r="K7">
            <v>93.3</v>
          </cell>
          <cell r="L7">
            <v>103.16</v>
          </cell>
          <cell r="M7">
            <v>129.99</v>
          </cell>
          <cell r="N7">
            <v>141.99</v>
          </cell>
          <cell r="O7">
            <v>142.1</v>
          </cell>
          <cell r="P7">
            <v>142</v>
          </cell>
          <cell r="Q7">
            <v>141.97999999999999</v>
          </cell>
          <cell r="R7">
            <v>142.30000000000001</v>
          </cell>
          <cell r="S7">
            <v>158.1</v>
          </cell>
          <cell r="T7">
            <v>160.16999999999999</v>
          </cell>
          <cell r="U7">
            <v>143.51</v>
          </cell>
          <cell r="V7">
            <v>160.16999999999999</v>
          </cell>
          <cell r="W7">
            <v>142.30000000000001</v>
          </cell>
          <cell r="X7">
            <v>160.16999999999999</v>
          </cell>
          <cell r="Y7">
            <v>160.18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160.19</v>
          </cell>
          <cell r="C7">
            <v>160.16999999999999</v>
          </cell>
          <cell r="D7">
            <v>142</v>
          </cell>
          <cell r="E7">
            <v>132.22</v>
          </cell>
          <cell r="F7">
            <v>105.7</v>
          </cell>
          <cell r="G7">
            <v>102.07</v>
          </cell>
          <cell r="H7">
            <v>100.13</v>
          </cell>
          <cell r="I7">
            <v>90.2</v>
          </cell>
          <cell r="J7">
            <v>90.12</v>
          </cell>
          <cell r="K7">
            <v>93.3</v>
          </cell>
          <cell r="L7">
            <v>103.16</v>
          </cell>
          <cell r="M7">
            <v>129.99</v>
          </cell>
          <cell r="N7">
            <v>141.99</v>
          </cell>
          <cell r="O7">
            <v>142.1</v>
          </cell>
          <cell r="P7">
            <v>142</v>
          </cell>
          <cell r="Q7">
            <v>141.97999999999999</v>
          </cell>
          <cell r="R7">
            <v>142.30000000000001</v>
          </cell>
          <cell r="S7">
            <v>158.1</v>
          </cell>
          <cell r="T7">
            <v>160.16999999999999</v>
          </cell>
          <cell r="U7">
            <v>143.51</v>
          </cell>
          <cell r="V7">
            <v>160.16999999999999</v>
          </cell>
          <cell r="W7">
            <v>142.30000000000001</v>
          </cell>
          <cell r="X7">
            <v>160.16999999999999</v>
          </cell>
          <cell r="Y7">
            <v>160.18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247</v>
          </cell>
          <cell r="C11">
            <v>247</v>
          </cell>
          <cell r="D11">
            <v>231.74299999999999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210</v>
          </cell>
          <cell r="O11">
            <v>247</v>
          </cell>
          <cell r="P11">
            <v>216.02</v>
          </cell>
          <cell r="Q11">
            <v>210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247</v>
          </cell>
          <cell r="X11">
            <v>247</v>
          </cell>
          <cell r="Y11">
            <v>247</v>
          </cell>
        </row>
        <row r="12">
          <cell r="B12">
            <v>247</v>
          </cell>
          <cell r="C12">
            <v>247</v>
          </cell>
          <cell r="D12">
            <v>222</v>
          </cell>
          <cell r="E12">
            <v>188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162.63399999999999</v>
          </cell>
          <cell r="N12">
            <v>191.48599999999999</v>
          </cell>
          <cell r="O12">
            <v>222</v>
          </cell>
          <cell r="P12">
            <v>222</v>
          </cell>
          <cell r="Q12">
            <v>188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247</v>
          </cell>
          <cell r="Y12">
            <v>247</v>
          </cell>
        </row>
        <row r="13">
          <cell r="B13">
            <v>247</v>
          </cell>
          <cell r="C13">
            <v>247</v>
          </cell>
          <cell r="D13">
            <v>222</v>
          </cell>
          <cell r="E13">
            <v>164.785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222</v>
          </cell>
          <cell r="O13">
            <v>237.773</v>
          </cell>
          <cell r="P13">
            <v>222</v>
          </cell>
          <cell r="Q13">
            <v>188.43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20">
          <cell r="B20">
            <v>246</v>
          </cell>
          <cell r="C20">
            <v>246</v>
          </cell>
          <cell r="D20">
            <v>246</v>
          </cell>
          <cell r="E20">
            <v>246</v>
          </cell>
          <cell r="F20">
            <v>246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209.96100000000001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261</v>
          </cell>
          <cell r="C21">
            <v>261</v>
          </cell>
          <cell r="D21">
            <v>261</v>
          </cell>
          <cell r="E21">
            <v>261</v>
          </cell>
          <cell r="F21">
            <v>255.79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382</v>
          </cell>
          <cell r="C23">
            <v>385</v>
          </cell>
          <cell r="D23">
            <v>385</v>
          </cell>
          <cell r="E23">
            <v>388</v>
          </cell>
          <cell r="F23">
            <v>388</v>
          </cell>
          <cell r="G23">
            <v>388</v>
          </cell>
          <cell r="H23">
            <v>378</v>
          </cell>
          <cell r="I23">
            <v>370</v>
          </cell>
          <cell r="J23">
            <v>360</v>
          </cell>
          <cell r="K23">
            <v>358</v>
          </cell>
          <cell r="L23">
            <v>355</v>
          </cell>
          <cell r="M23">
            <v>355</v>
          </cell>
          <cell r="N23">
            <v>355</v>
          </cell>
          <cell r="O23">
            <v>355</v>
          </cell>
          <cell r="P23">
            <v>355</v>
          </cell>
          <cell r="Q23">
            <v>355</v>
          </cell>
          <cell r="R23">
            <v>355</v>
          </cell>
          <cell r="S23">
            <v>355</v>
          </cell>
          <cell r="T23">
            <v>360</v>
          </cell>
          <cell r="U23">
            <v>365</v>
          </cell>
          <cell r="V23">
            <v>368</v>
          </cell>
          <cell r="W23">
            <v>375</v>
          </cell>
          <cell r="X23">
            <v>380</v>
          </cell>
          <cell r="Y23">
            <v>385</v>
          </cell>
        </row>
        <row r="24">
          <cell r="B24">
            <v>487</v>
          </cell>
          <cell r="C24">
            <v>487</v>
          </cell>
          <cell r="D24">
            <v>487</v>
          </cell>
          <cell r="E24">
            <v>487</v>
          </cell>
          <cell r="F24">
            <v>487</v>
          </cell>
          <cell r="G24">
            <v>487</v>
          </cell>
          <cell r="H24">
            <v>336</v>
          </cell>
          <cell r="I24">
            <v>336</v>
          </cell>
          <cell r="J24">
            <v>336</v>
          </cell>
          <cell r="K24">
            <v>336</v>
          </cell>
          <cell r="L24">
            <v>336</v>
          </cell>
          <cell r="M24">
            <v>336</v>
          </cell>
          <cell r="N24">
            <v>336</v>
          </cell>
          <cell r="O24">
            <v>336</v>
          </cell>
          <cell r="P24">
            <v>336</v>
          </cell>
          <cell r="Q24">
            <v>336</v>
          </cell>
          <cell r="R24">
            <v>345.85899999999998</v>
          </cell>
          <cell r="S24">
            <v>482</v>
          </cell>
          <cell r="T24">
            <v>483</v>
          </cell>
          <cell r="U24">
            <v>486</v>
          </cell>
          <cell r="V24">
            <v>487</v>
          </cell>
          <cell r="W24">
            <v>456.33100000000002</v>
          </cell>
          <cell r="X24">
            <v>491</v>
          </cell>
          <cell r="Y24">
            <v>491</v>
          </cell>
        </row>
        <row r="25">
          <cell r="B25">
            <v>339</v>
          </cell>
          <cell r="C25">
            <v>339</v>
          </cell>
          <cell r="D25">
            <v>339</v>
          </cell>
          <cell r="E25">
            <v>339</v>
          </cell>
          <cell r="F25">
            <v>339</v>
          </cell>
          <cell r="G25">
            <v>339</v>
          </cell>
          <cell r="H25">
            <v>339</v>
          </cell>
          <cell r="I25">
            <v>339</v>
          </cell>
          <cell r="J25">
            <v>338</v>
          </cell>
          <cell r="K25">
            <v>337</v>
          </cell>
          <cell r="L25">
            <v>336</v>
          </cell>
          <cell r="M25">
            <v>335</v>
          </cell>
          <cell r="N25">
            <v>334</v>
          </cell>
          <cell r="O25">
            <v>334</v>
          </cell>
          <cell r="P25">
            <v>334</v>
          </cell>
          <cell r="Q25">
            <v>335</v>
          </cell>
          <cell r="R25">
            <v>336</v>
          </cell>
          <cell r="S25">
            <v>336</v>
          </cell>
          <cell r="T25">
            <v>337</v>
          </cell>
          <cell r="U25">
            <v>338</v>
          </cell>
          <cell r="V25">
            <v>339</v>
          </cell>
          <cell r="W25">
            <v>340</v>
          </cell>
          <cell r="X25">
            <v>341</v>
          </cell>
          <cell r="Y25">
            <v>341</v>
          </cell>
        </row>
        <row r="26">
          <cell r="B26">
            <v>419</v>
          </cell>
          <cell r="C26">
            <v>417</v>
          </cell>
          <cell r="D26">
            <v>419</v>
          </cell>
          <cell r="E26">
            <v>425</v>
          </cell>
          <cell r="F26">
            <v>427</v>
          </cell>
          <cell r="G26">
            <v>431</v>
          </cell>
          <cell r="H26">
            <v>427</v>
          </cell>
          <cell r="I26">
            <v>352</v>
          </cell>
          <cell r="J26">
            <v>352</v>
          </cell>
          <cell r="K26">
            <v>352</v>
          </cell>
          <cell r="L26">
            <v>403</v>
          </cell>
          <cell r="M26">
            <v>401</v>
          </cell>
          <cell r="N26">
            <v>401</v>
          </cell>
          <cell r="O26">
            <v>399</v>
          </cell>
          <cell r="P26">
            <v>399</v>
          </cell>
          <cell r="Q26">
            <v>399</v>
          </cell>
          <cell r="R26">
            <v>401</v>
          </cell>
          <cell r="S26">
            <v>401</v>
          </cell>
          <cell r="T26">
            <v>405</v>
          </cell>
          <cell r="U26">
            <v>411</v>
          </cell>
          <cell r="V26">
            <v>411</v>
          </cell>
          <cell r="W26">
            <v>415</v>
          </cell>
          <cell r="X26">
            <v>421</v>
          </cell>
          <cell r="Y26">
            <v>423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28">
          <cell r="X28">
            <v>40</v>
          </cell>
          <cell r="Y28">
            <v>40</v>
          </cell>
        </row>
        <row r="29">
          <cell r="M29">
            <v>40</v>
          </cell>
          <cell r="N29">
            <v>40</v>
          </cell>
          <cell r="O29">
            <v>40</v>
          </cell>
          <cell r="P29">
            <v>40</v>
          </cell>
          <cell r="Q29">
            <v>40</v>
          </cell>
          <cell r="R29">
            <v>40</v>
          </cell>
          <cell r="X29">
            <v>40</v>
          </cell>
          <cell r="Y29">
            <v>40</v>
          </cell>
        </row>
        <row r="30">
          <cell r="X30">
            <v>40</v>
          </cell>
          <cell r="Y30">
            <v>40</v>
          </cell>
        </row>
        <row r="31">
          <cell r="B31">
            <v>391</v>
          </cell>
          <cell r="C31">
            <v>391</v>
          </cell>
          <cell r="D31">
            <v>391</v>
          </cell>
          <cell r="E31">
            <v>393</v>
          </cell>
          <cell r="F31">
            <v>361.56200000000001</v>
          </cell>
          <cell r="G31">
            <v>350.221</v>
          </cell>
          <cell r="H31">
            <v>292.81700000000001</v>
          </cell>
          <cell r="I31">
            <v>250</v>
          </cell>
          <cell r="J31">
            <v>250</v>
          </cell>
          <cell r="K31">
            <v>250</v>
          </cell>
          <cell r="L31">
            <v>303.625</v>
          </cell>
          <cell r="M31">
            <v>350.99799999999999</v>
          </cell>
          <cell r="N31">
            <v>349</v>
          </cell>
          <cell r="O31">
            <v>343</v>
          </cell>
          <cell r="P31">
            <v>343</v>
          </cell>
          <cell r="Q31">
            <v>336</v>
          </cell>
          <cell r="R31">
            <v>336</v>
          </cell>
          <cell r="S31">
            <v>343</v>
          </cell>
          <cell r="T31">
            <v>343</v>
          </cell>
          <cell r="U31">
            <v>343</v>
          </cell>
          <cell r="V31">
            <v>349</v>
          </cell>
          <cell r="W31">
            <v>377</v>
          </cell>
          <cell r="X31">
            <v>381</v>
          </cell>
          <cell r="Y31">
            <v>381</v>
          </cell>
        </row>
        <row r="32">
          <cell r="B32">
            <v>250</v>
          </cell>
          <cell r="C32">
            <v>242</v>
          </cell>
          <cell r="D32">
            <v>222</v>
          </cell>
          <cell r="E32">
            <v>222</v>
          </cell>
          <cell r="F32">
            <v>222</v>
          </cell>
          <cell r="G32">
            <v>200</v>
          </cell>
          <cell r="H32">
            <v>200</v>
          </cell>
          <cell r="I32">
            <v>200</v>
          </cell>
          <cell r="J32">
            <v>200</v>
          </cell>
          <cell r="K32">
            <v>200</v>
          </cell>
          <cell r="L32">
            <v>200</v>
          </cell>
          <cell r="M32">
            <v>200</v>
          </cell>
          <cell r="N32">
            <v>200</v>
          </cell>
          <cell r="O32">
            <v>200</v>
          </cell>
          <cell r="P32">
            <v>200</v>
          </cell>
          <cell r="Q32">
            <v>220</v>
          </cell>
          <cell r="R32">
            <v>220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307</v>
          </cell>
          <cell r="C33">
            <v>308</v>
          </cell>
          <cell r="D33">
            <v>309</v>
          </cell>
          <cell r="E33">
            <v>310</v>
          </cell>
          <cell r="F33">
            <v>308</v>
          </cell>
          <cell r="G33">
            <v>308</v>
          </cell>
          <cell r="H33">
            <v>308</v>
          </cell>
          <cell r="I33">
            <v>287.89100000000002</v>
          </cell>
          <cell r="J33">
            <v>250</v>
          </cell>
          <cell r="K33">
            <v>298</v>
          </cell>
          <cell r="L33">
            <v>295</v>
          </cell>
          <cell r="M33">
            <v>292</v>
          </cell>
          <cell r="N33">
            <v>290</v>
          </cell>
          <cell r="O33">
            <v>290</v>
          </cell>
          <cell r="P33">
            <v>290</v>
          </cell>
          <cell r="Q33">
            <v>290</v>
          </cell>
          <cell r="R33">
            <v>290</v>
          </cell>
          <cell r="S33">
            <v>290</v>
          </cell>
          <cell r="T33">
            <v>290</v>
          </cell>
          <cell r="U33">
            <v>295</v>
          </cell>
          <cell r="V33">
            <v>298</v>
          </cell>
          <cell r="W33">
            <v>303</v>
          </cell>
          <cell r="X33">
            <v>303</v>
          </cell>
          <cell r="Y33">
            <v>303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P35">
            <v>70</v>
          </cell>
          <cell r="Q35">
            <v>270</v>
          </cell>
          <cell r="R35">
            <v>270</v>
          </cell>
          <cell r="S35">
            <v>270</v>
          </cell>
          <cell r="T35">
            <v>320</v>
          </cell>
          <cell r="U35">
            <v>313.625</v>
          </cell>
          <cell r="V35">
            <v>331</v>
          </cell>
          <cell r="W35">
            <v>315.00599999999997</v>
          </cell>
          <cell r="X35">
            <v>337</v>
          </cell>
          <cell r="Y35">
            <v>340</v>
          </cell>
        </row>
        <row r="36">
          <cell r="B36">
            <v>357</v>
          </cell>
          <cell r="C36">
            <v>357</v>
          </cell>
          <cell r="D36">
            <v>342.11399999999998</v>
          </cell>
          <cell r="E36">
            <v>332.33</v>
          </cell>
          <cell r="F36">
            <v>305.80099999999999</v>
          </cell>
          <cell r="G36">
            <v>302.31599999999997</v>
          </cell>
          <cell r="H36">
            <v>300.23200000000003</v>
          </cell>
          <cell r="I36">
            <v>230</v>
          </cell>
          <cell r="J36">
            <v>230</v>
          </cell>
          <cell r="K36">
            <v>240.483</v>
          </cell>
          <cell r="L36">
            <v>260</v>
          </cell>
          <cell r="M36">
            <v>260</v>
          </cell>
          <cell r="N36">
            <v>260</v>
          </cell>
          <cell r="O36">
            <v>260</v>
          </cell>
          <cell r="P36">
            <v>260</v>
          </cell>
          <cell r="Q36">
            <v>260</v>
          </cell>
          <cell r="R36">
            <v>260</v>
          </cell>
          <cell r="S36">
            <v>260</v>
          </cell>
          <cell r="T36">
            <v>319</v>
          </cell>
          <cell r="U36">
            <v>311.52</v>
          </cell>
          <cell r="V36">
            <v>326</v>
          </cell>
          <cell r="W36">
            <v>315.28199999999998</v>
          </cell>
          <cell r="X36">
            <v>336</v>
          </cell>
          <cell r="Y36">
            <v>339</v>
          </cell>
        </row>
        <row r="38">
          <cell r="B38">
            <v>100</v>
          </cell>
          <cell r="I38">
            <v>70</v>
          </cell>
          <cell r="J38">
            <v>70</v>
          </cell>
          <cell r="K38">
            <v>70</v>
          </cell>
          <cell r="L38">
            <v>70</v>
          </cell>
          <cell r="M38">
            <v>70</v>
          </cell>
          <cell r="N38">
            <v>70</v>
          </cell>
          <cell r="O38">
            <v>70</v>
          </cell>
          <cell r="P38">
            <v>70</v>
          </cell>
          <cell r="Q38">
            <v>100</v>
          </cell>
          <cell r="R38">
            <v>100</v>
          </cell>
          <cell r="S38">
            <v>140</v>
          </cell>
          <cell r="T38">
            <v>150</v>
          </cell>
          <cell r="U38">
            <v>150</v>
          </cell>
          <cell r="V38">
            <v>200</v>
          </cell>
          <cell r="W38">
            <v>100</v>
          </cell>
          <cell r="X38">
            <v>100</v>
          </cell>
          <cell r="Y38">
            <v>100</v>
          </cell>
        </row>
        <row r="39">
          <cell r="B39">
            <v>70</v>
          </cell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80</v>
          </cell>
          <cell r="V39">
            <v>160</v>
          </cell>
          <cell r="W39">
            <v>160</v>
          </cell>
          <cell r="X39">
            <v>80</v>
          </cell>
          <cell r="Y39">
            <v>70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100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R42">
            <v>154</v>
          </cell>
          <cell r="S42">
            <v>340</v>
          </cell>
          <cell r="T42">
            <v>340</v>
          </cell>
          <cell r="U42">
            <v>340</v>
          </cell>
          <cell r="V42">
            <v>340</v>
          </cell>
          <cell r="W42">
            <v>340</v>
          </cell>
          <cell r="X42">
            <v>340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53</v>
          </cell>
          <cell r="L44">
            <v>54</v>
          </cell>
          <cell r="M44">
            <v>54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B45">
            <v>126</v>
          </cell>
          <cell r="C45">
            <v>53.292000000000002</v>
          </cell>
          <cell r="T45">
            <v>67.686999999999998</v>
          </cell>
          <cell r="V45">
            <v>18.827999999999999</v>
          </cell>
          <cell r="X45">
            <v>38.950000000000003</v>
          </cell>
          <cell r="Y45">
            <v>126</v>
          </cell>
        </row>
        <row r="46">
          <cell r="B46">
            <v>20.385999999999999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B48">
            <v>110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75.221000000000004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12</v>
          </cell>
          <cell r="T54">
            <v>12</v>
          </cell>
        </row>
        <row r="55">
          <cell r="M55">
            <v>12</v>
          </cell>
          <cell r="N55">
            <v>12</v>
          </cell>
        </row>
        <row r="57">
          <cell r="B57">
            <v>394.73599999999999</v>
          </cell>
          <cell r="C57">
            <v>378.53899999999993</v>
          </cell>
          <cell r="D57">
            <v>393.41199999999992</v>
          </cell>
          <cell r="E57">
            <v>407.5390000000001</v>
          </cell>
          <cell r="F57">
            <v>402.65299999999991</v>
          </cell>
          <cell r="G57">
            <v>421.98299999999995</v>
          </cell>
          <cell r="H57">
            <v>597.46399999999983</v>
          </cell>
          <cell r="I57">
            <v>1089.509</v>
          </cell>
          <cell r="J57">
            <v>1660.7550000000001</v>
          </cell>
          <cell r="K57">
            <v>2156.5910000000003</v>
          </cell>
          <cell r="L57">
            <v>2525.7489999999998</v>
          </cell>
          <cell r="M57">
            <v>2756.9090000000001</v>
          </cell>
          <cell r="N57">
            <v>2865.0190000000007</v>
          </cell>
          <cell r="O57">
            <v>2855.2349999999997</v>
          </cell>
          <cell r="P57">
            <v>2726.3689999999997</v>
          </cell>
          <cell r="Q57">
            <v>2453.5620000000004</v>
          </cell>
          <cell r="R57">
            <v>2002.1779999999997</v>
          </cell>
          <cell r="S57">
            <v>1377.5360000000001</v>
          </cell>
          <cell r="T57">
            <v>787.59699999999998</v>
          </cell>
          <cell r="U57">
            <v>540.45299999999986</v>
          </cell>
          <cell r="V57">
            <v>469.93099999999998</v>
          </cell>
          <cell r="W57">
            <v>419.74799999999988</v>
          </cell>
          <cell r="X57">
            <v>386.92400000000004</v>
          </cell>
          <cell r="Y57">
            <v>377.85600000000005</v>
          </cell>
        </row>
        <row r="70">
          <cell r="B70">
            <v>268</v>
          </cell>
          <cell r="C70">
            <v>286</v>
          </cell>
          <cell r="D70">
            <v>292</v>
          </cell>
          <cell r="E70">
            <v>267</v>
          </cell>
          <cell r="F70">
            <v>247</v>
          </cell>
          <cell r="G70">
            <v>237</v>
          </cell>
          <cell r="H70">
            <v>267</v>
          </cell>
          <cell r="I70">
            <v>297</v>
          </cell>
          <cell r="J70">
            <v>287</v>
          </cell>
          <cell r="K70">
            <v>240</v>
          </cell>
          <cell r="L70">
            <v>201</v>
          </cell>
          <cell r="M70">
            <v>256</v>
          </cell>
          <cell r="N70">
            <v>253</v>
          </cell>
          <cell r="O70">
            <v>267</v>
          </cell>
          <cell r="P70">
            <v>274</v>
          </cell>
          <cell r="Q70">
            <v>264</v>
          </cell>
          <cell r="R70">
            <v>267</v>
          </cell>
          <cell r="S70">
            <v>247</v>
          </cell>
          <cell r="T70">
            <v>254</v>
          </cell>
          <cell r="U70">
            <v>267</v>
          </cell>
          <cell r="V70">
            <v>282</v>
          </cell>
          <cell r="W70">
            <v>268</v>
          </cell>
          <cell r="X70">
            <v>278</v>
          </cell>
          <cell r="Y70">
            <v>298</v>
          </cell>
        </row>
        <row r="71">
          <cell r="B71">
            <v>457</v>
          </cell>
          <cell r="C71">
            <v>457</v>
          </cell>
          <cell r="D71">
            <v>452</v>
          </cell>
          <cell r="E71">
            <v>457</v>
          </cell>
          <cell r="F71">
            <v>457</v>
          </cell>
          <cell r="G71">
            <v>457</v>
          </cell>
          <cell r="H71">
            <v>457</v>
          </cell>
          <cell r="I71">
            <v>457</v>
          </cell>
          <cell r="J71">
            <v>457</v>
          </cell>
          <cell r="K71">
            <v>457</v>
          </cell>
          <cell r="L71">
            <v>457</v>
          </cell>
          <cell r="M71">
            <v>457</v>
          </cell>
          <cell r="N71">
            <v>452</v>
          </cell>
          <cell r="O71">
            <v>454</v>
          </cell>
          <cell r="P71">
            <v>453</v>
          </cell>
          <cell r="Q71">
            <v>452</v>
          </cell>
          <cell r="R71">
            <v>452</v>
          </cell>
          <cell r="S71">
            <v>452</v>
          </cell>
          <cell r="T71">
            <v>452</v>
          </cell>
          <cell r="U71">
            <v>452</v>
          </cell>
          <cell r="V71">
            <v>452</v>
          </cell>
          <cell r="W71">
            <v>457</v>
          </cell>
          <cell r="X71">
            <v>452</v>
          </cell>
          <cell r="Y71">
            <v>457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660</v>
          </cell>
          <cell r="J72">
            <v>612.9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956.49800000000005</v>
          </cell>
          <cell r="C62">
            <v>951.48899999999992</v>
          </cell>
          <cell r="D62">
            <v>942.39299999999992</v>
          </cell>
          <cell r="E62">
            <v>943.39499999999998</v>
          </cell>
          <cell r="F62">
            <v>942.33299999999997</v>
          </cell>
          <cell r="G62">
            <v>926.43299999999999</v>
          </cell>
          <cell r="H62">
            <v>903.4670000000001</v>
          </cell>
          <cell r="I62">
            <v>912.55</v>
          </cell>
          <cell r="J62">
            <v>902.56299999999999</v>
          </cell>
          <cell r="K62">
            <v>915.59199999999998</v>
          </cell>
          <cell r="L62">
            <v>919.53199999999993</v>
          </cell>
          <cell r="M62">
            <v>933.44899999999996</v>
          </cell>
          <cell r="N62">
            <v>929.42</v>
          </cell>
          <cell r="O62">
            <v>907.23199999999997</v>
          </cell>
          <cell r="P62">
            <v>914.19199999999989</v>
          </cell>
          <cell r="Q62">
            <v>936.23400000000004</v>
          </cell>
          <cell r="R62">
            <v>922.24899999999991</v>
          </cell>
          <cell r="S62">
            <v>928.33400000000006</v>
          </cell>
          <cell r="T62">
            <v>929.36</v>
          </cell>
          <cell r="U62">
            <v>921.40699999999993</v>
          </cell>
          <cell r="V62">
            <v>930.3839999999999</v>
          </cell>
          <cell r="W62">
            <v>918.34500000000003</v>
          </cell>
          <cell r="X62">
            <v>913.44799999999998</v>
          </cell>
          <cell r="Y62">
            <v>935.96199999999999</v>
          </cell>
        </row>
        <row r="63">
          <cell r="B63">
            <v>1264.5830000000001</v>
          </cell>
          <cell r="C63">
            <v>1242.518</v>
          </cell>
          <cell r="D63">
            <v>1227.1600000000003</v>
          </cell>
          <cell r="E63">
            <v>1217.3109999999999</v>
          </cell>
          <cell r="F63">
            <v>1219.1639999999998</v>
          </cell>
          <cell r="G63">
            <v>1218.58</v>
          </cell>
          <cell r="H63">
            <v>1234.1660000000002</v>
          </cell>
          <cell r="I63">
            <v>1287.0730000000001</v>
          </cell>
          <cell r="J63">
            <v>1327.0339999999999</v>
          </cell>
          <cell r="K63">
            <v>1356.6069999999997</v>
          </cell>
          <cell r="L63">
            <v>1367.4389999999999</v>
          </cell>
          <cell r="M63">
            <v>1360.575</v>
          </cell>
          <cell r="N63">
            <v>1373.2010000000002</v>
          </cell>
          <cell r="O63">
            <v>1405.7549999999999</v>
          </cell>
          <cell r="P63">
            <v>1426.7179999999998</v>
          </cell>
          <cell r="Q63">
            <v>1417.3489999999997</v>
          </cell>
          <cell r="R63">
            <v>1400.9</v>
          </cell>
          <cell r="S63">
            <v>1370.9449999999999</v>
          </cell>
          <cell r="T63">
            <v>1347.3750000000002</v>
          </cell>
          <cell r="U63">
            <v>1323.519</v>
          </cell>
          <cell r="V63">
            <v>1306.7540000000001</v>
          </cell>
          <cell r="W63">
            <v>1270.0800000000004</v>
          </cell>
          <cell r="X63">
            <v>1263.1720000000005</v>
          </cell>
          <cell r="Y63">
            <v>1246.9860000000001</v>
          </cell>
        </row>
        <row r="64">
          <cell r="B64">
            <v>4979.9409999999989</v>
          </cell>
          <cell r="C64">
            <v>4650.7239999999993</v>
          </cell>
          <cell r="D64">
            <v>4450.116</v>
          </cell>
          <cell r="E64">
            <v>4285.348</v>
          </cell>
          <cell r="F64">
            <v>4183.2089999999998</v>
          </cell>
          <cell r="G64">
            <v>4048.9069999999997</v>
          </cell>
          <cell r="H64">
            <v>4161.2800000000007</v>
          </cell>
          <cell r="I64">
            <v>4626.6770000000006</v>
          </cell>
          <cell r="J64">
            <v>5126.4430000000002</v>
          </cell>
          <cell r="K64">
            <v>5625.7749999999996</v>
          </cell>
          <cell r="L64">
            <v>6036.7640000000001</v>
          </cell>
          <cell r="M64">
            <v>6347.4170000000004</v>
          </cell>
          <cell r="N64">
            <v>6590.2840000000006</v>
          </cell>
          <cell r="O64">
            <v>6608.9210000000003</v>
          </cell>
          <cell r="P64">
            <v>6483.3789999999999</v>
          </cell>
          <cell r="Q64">
            <v>6403.8090000000011</v>
          </cell>
          <cell r="R64">
            <v>6348.2879999999996</v>
          </cell>
          <cell r="S64">
            <v>6256.6569999999992</v>
          </cell>
          <cell r="T64">
            <v>6110.4489999999996</v>
          </cell>
          <cell r="U64">
            <v>5935.5719999999992</v>
          </cell>
          <cell r="V64">
            <v>6180.5210000000006</v>
          </cell>
          <cell r="W64">
            <v>5999.8419999999996</v>
          </cell>
          <cell r="X64">
            <v>5770.6540000000005</v>
          </cell>
          <cell r="Y64">
            <v>5391.0289999999986</v>
          </cell>
        </row>
        <row r="66">
          <cell r="B66">
            <v>144</v>
          </cell>
          <cell r="C66">
            <v>142</v>
          </cell>
          <cell r="D66">
            <v>140.5</v>
          </cell>
          <cell r="E66">
            <v>136.5</v>
          </cell>
          <cell r="F66">
            <v>133</v>
          </cell>
          <cell r="G66">
            <v>134.5</v>
          </cell>
          <cell r="H66">
            <v>122.5</v>
          </cell>
          <cell r="I66">
            <v>103</v>
          </cell>
          <cell r="J66">
            <v>100.5</v>
          </cell>
          <cell r="K66">
            <v>112</v>
          </cell>
          <cell r="L66">
            <v>140.5</v>
          </cell>
          <cell r="M66">
            <v>143</v>
          </cell>
          <cell r="N66">
            <v>151.5</v>
          </cell>
          <cell r="O66">
            <v>154</v>
          </cell>
          <cell r="P66">
            <v>155</v>
          </cell>
          <cell r="Q66">
            <v>155.5</v>
          </cell>
          <cell r="R66">
            <v>161.5</v>
          </cell>
          <cell r="S66">
            <v>169.5</v>
          </cell>
          <cell r="T66">
            <v>172</v>
          </cell>
          <cell r="U66">
            <v>169</v>
          </cell>
          <cell r="V66">
            <v>171</v>
          </cell>
          <cell r="W66">
            <v>166</v>
          </cell>
          <cell r="X66">
            <v>157.5</v>
          </cell>
          <cell r="Y66">
            <v>161</v>
          </cell>
        </row>
        <row r="70">
          <cell r="D70">
            <v>100</v>
          </cell>
          <cell r="E70">
            <v>100</v>
          </cell>
          <cell r="F70">
            <v>100</v>
          </cell>
          <cell r="G70">
            <v>100</v>
          </cell>
          <cell r="H70">
            <v>100</v>
          </cell>
          <cell r="I70">
            <v>51</v>
          </cell>
          <cell r="J70">
            <v>7</v>
          </cell>
          <cell r="K70">
            <v>7</v>
          </cell>
          <cell r="L70">
            <v>7</v>
          </cell>
        </row>
        <row r="71">
          <cell r="B71">
            <v>34</v>
          </cell>
          <cell r="C71">
            <v>15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14</v>
          </cell>
          <cell r="J71">
            <v>36</v>
          </cell>
          <cell r="K71">
            <v>49</v>
          </cell>
          <cell r="L71">
            <v>58</v>
          </cell>
          <cell r="M71">
            <v>58</v>
          </cell>
          <cell r="N71">
            <v>58</v>
          </cell>
          <cell r="O71">
            <v>60</v>
          </cell>
          <cell r="P71">
            <v>57</v>
          </cell>
          <cell r="Q71">
            <v>50</v>
          </cell>
          <cell r="R71">
            <v>57</v>
          </cell>
          <cell r="S71">
            <v>61</v>
          </cell>
          <cell r="T71">
            <v>57</v>
          </cell>
          <cell r="U71">
            <v>59</v>
          </cell>
          <cell r="V71">
            <v>59</v>
          </cell>
          <cell r="W71">
            <v>53</v>
          </cell>
          <cell r="X71">
            <v>42</v>
          </cell>
          <cell r="Y71">
            <v>43</v>
          </cell>
        </row>
      </sheetData>
      <sheetData sheetId="18">
        <row r="7">
          <cell r="B7">
            <v>160.19</v>
          </cell>
          <cell r="C7">
            <v>160.16999999999999</v>
          </cell>
          <cell r="D7">
            <v>142</v>
          </cell>
          <cell r="E7">
            <v>132.22</v>
          </cell>
          <cell r="F7">
            <v>105.7</v>
          </cell>
          <cell r="G7">
            <v>102.07</v>
          </cell>
          <cell r="H7">
            <v>100.13</v>
          </cell>
          <cell r="I7">
            <v>90.2</v>
          </cell>
          <cell r="J7">
            <v>90.12</v>
          </cell>
          <cell r="K7">
            <v>93.3</v>
          </cell>
          <cell r="L7">
            <v>103.16</v>
          </cell>
          <cell r="M7">
            <v>129.99</v>
          </cell>
          <cell r="N7">
            <v>141.99</v>
          </cell>
          <cell r="O7">
            <v>142.1</v>
          </cell>
          <cell r="P7">
            <v>142</v>
          </cell>
          <cell r="Q7">
            <v>141.97999999999999</v>
          </cell>
          <cell r="R7">
            <v>142.30000000000001</v>
          </cell>
          <cell r="S7">
            <v>158.1</v>
          </cell>
          <cell r="T7">
            <v>160.16999999999999</v>
          </cell>
          <cell r="U7">
            <v>143.51</v>
          </cell>
          <cell r="V7">
            <v>160.16999999999999</v>
          </cell>
          <cell r="W7">
            <v>142.30000000000001</v>
          </cell>
          <cell r="X7">
            <v>160.16999999999999</v>
          </cell>
          <cell r="Y7">
            <v>160.18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7379.0220000000018</v>
      </c>
      <c r="C4" s="18">
        <v>7001.7310000000007</v>
      </c>
      <c r="D4" s="18">
        <v>6867.1690000000008</v>
      </c>
      <c r="E4" s="18">
        <v>6689.5540000000001</v>
      </c>
      <c r="F4" s="18">
        <v>6584.7059999999983</v>
      </c>
      <c r="G4" s="18">
        <v>6435.42</v>
      </c>
      <c r="H4" s="18">
        <v>6528.4130000000005</v>
      </c>
      <c r="I4" s="18">
        <v>6994.3</v>
      </c>
      <c r="J4" s="18">
        <v>7499.5549999999994</v>
      </c>
      <c r="K4" s="18">
        <v>8065.9740000000002</v>
      </c>
      <c r="L4" s="18">
        <v>8529.2350000000006</v>
      </c>
      <c r="M4" s="18">
        <v>8842.4409999999971</v>
      </c>
      <c r="N4" s="18">
        <v>9102.4049999999988</v>
      </c>
      <c r="O4" s="18">
        <v>9135.9080000000031</v>
      </c>
      <c r="P4" s="18">
        <v>9036.2890000000025</v>
      </c>
      <c r="Q4" s="18">
        <v>8962.8920000000016</v>
      </c>
      <c r="R4" s="18">
        <v>8889.9369999999999</v>
      </c>
      <c r="S4" s="18">
        <v>8786.4359999999997</v>
      </c>
      <c r="T4" s="18">
        <v>8616.1839999999993</v>
      </c>
      <c r="U4" s="18">
        <v>8408.4980000000014</v>
      </c>
      <c r="V4" s="18">
        <v>8647.6589999999997</v>
      </c>
      <c r="W4" s="18">
        <v>8407.2669999999998</v>
      </c>
      <c r="X4" s="18">
        <v>8146.7740000000003</v>
      </c>
      <c r="Y4" s="18">
        <v>7777.9770000000008</v>
      </c>
      <c r="Z4" s="19"/>
      <c r="AA4" s="20">
        <f>SUM(B4:Z4)</f>
        <v>191335.74600000001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160.19</v>
      </c>
      <c r="C7" s="28">
        <v>160.16999999999999</v>
      </c>
      <c r="D7" s="28">
        <v>142</v>
      </c>
      <c r="E7" s="28">
        <v>132.22</v>
      </c>
      <c r="F7" s="28">
        <v>105.7</v>
      </c>
      <c r="G7" s="28">
        <v>102.07</v>
      </c>
      <c r="H7" s="28">
        <v>100.13</v>
      </c>
      <c r="I7" s="28">
        <v>90.2</v>
      </c>
      <c r="J7" s="28">
        <v>90.12</v>
      </c>
      <c r="K7" s="28">
        <v>93.3</v>
      </c>
      <c r="L7" s="28">
        <v>103.16</v>
      </c>
      <c r="M7" s="28">
        <v>129.99</v>
      </c>
      <c r="N7" s="28">
        <v>141.99</v>
      </c>
      <c r="O7" s="28">
        <v>142.1</v>
      </c>
      <c r="P7" s="28">
        <v>142</v>
      </c>
      <c r="Q7" s="28">
        <v>141.97999999999999</v>
      </c>
      <c r="R7" s="28">
        <v>142.30000000000001</v>
      </c>
      <c r="S7" s="28">
        <v>158.1</v>
      </c>
      <c r="T7" s="28">
        <v>160.16999999999999</v>
      </c>
      <c r="U7" s="28">
        <v>143.51</v>
      </c>
      <c r="V7" s="28">
        <v>160.16999999999999</v>
      </c>
      <c r="W7" s="28">
        <v>142.30000000000001</v>
      </c>
      <c r="X7" s="28">
        <v>160.16999999999999</v>
      </c>
      <c r="Y7" s="28">
        <v>160.18</v>
      </c>
      <c r="Z7" s="29"/>
      <c r="AA7" s="30">
        <f>IF(SUM(GR_MAINLAND_MCP_SUM_SELL)&lt;&gt;0,AVERAGEIF(GR_MAINLAND_MCP_SUM_SELL,"&lt;&gt;"""),"")</f>
        <v>133.50916666666669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1399</v>
      </c>
      <c r="C10" s="42">
        <v>1399</v>
      </c>
      <c r="D10" s="42">
        <v>1333.7429999999999</v>
      </c>
      <c r="E10" s="42">
        <v>1159.7850000000001</v>
      </c>
      <c r="F10" s="42">
        <v>1111.79</v>
      </c>
      <c r="G10" s="42">
        <v>956</v>
      </c>
      <c r="H10" s="42">
        <v>956</v>
      </c>
      <c r="I10" s="42">
        <v>956</v>
      </c>
      <c r="J10" s="42">
        <v>956</v>
      </c>
      <c r="K10" s="42">
        <v>956</v>
      </c>
      <c r="L10" s="42">
        <v>970.96100000000001</v>
      </c>
      <c r="M10" s="42">
        <v>1124.634</v>
      </c>
      <c r="N10" s="42">
        <v>1281.4859999999999</v>
      </c>
      <c r="O10" s="42">
        <v>1364.7729999999999</v>
      </c>
      <c r="P10" s="42">
        <v>1318.02</v>
      </c>
      <c r="Q10" s="42">
        <v>1244.43</v>
      </c>
      <c r="R10" s="42">
        <v>1399</v>
      </c>
      <c r="S10" s="42">
        <v>1399</v>
      </c>
      <c r="T10" s="42">
        <v>1399</v>
      </c>
      <c r="U10" s="42">
        <v>1399</v>
      </c>
      <c r="V10" s="42">
        <v>1399</v>
      </c>
      <c r="W10" s="42">
        <v>1399</v>
      </c>
      <c r="X10" s="42">
        <v>1399</v>
      </c>
      <c r="Y10" s="42">
        <v>1399</v>
      </c>
      <c r="Z10" s="43"/>
      <c r="AA10" s="44">
        <f>SUM(B10:Z10)</f>
        <v>29679.621999999996</v>
      </c>
    </row>
    <row r="11" spans="1:27" ht="24.95" customHeight="1" x14ac:dyDescent="0.2">
      <c r="A11" s="45" t="s">
        <v>7</v>
      </c>
      <c r="B11" s="46">
        <v>3609.9</v>
      </c>
      <c r="C11" s="47">
        <v>3603.9</v>
      </c>
      <c r="D11" s="47">
        <v>3572.0140000000001</v>
      </c>
      <c r="E11" s="47">
        <v>3574.23</v>
      </c>
      <c r="F11" s="47">
        <v>3516.2629999999999</v>
      </c>
      <c r="G11" s="47">
        <v>3483.4369999999999</v>
      </c>
      <c r="H11" s="47">
        <v>3258.9490000000001</v>
      </c>
      <c r="I11" s="47">
        <v>3042.7910000000002</v>
      </c>
      <c r="J11" s="47">
        <v>2993.9</v>
      </c>
      <c r="K11" s="47">
        <v>3049.3829999999998</v>
      </c>
      <c r="L11" s="47">
        <v>3166.5250000000001</v>
      </c>
      <c r="M11" s="47">
        <v>3247.8980000000001</v>
      </c>
      <c r="N11" s="47">
        <v>3242.9</v>
      </c>
      <c r="O11" s="47">
        <v>3234.9</v>
      </c>
      <c r="P11" s="47">
        <v>3304.9</v>
      </c>
      <c r="Q11" s="47">
        <v>3518.9</v>
      </c>
      <c r="R11" s="47">
        <v>3531.759</v>
      </c>
      <c r="S11" s="47">
        <v>3664.9</v>
      </c>
      <c r="T11" s="47">
        <v>3784.9</v>
      </c>
      <c r="U11" s="47">
        <v>3791.0450000000001</v>
      </c>
      <c r="V11" s="47">
        <v>3836.9</v>
      </c>
      <c r="W11" s="47">
        <v>3824.5190000000002</v>
      </c>
      <c r="X11" s="47">
        <v>4037.9</v>
      </c>
      <c r="Y11" s="47">
        <v>4050.9</v>
      </c>
      <c r="Z11" s="48"/>
      <c r="AA11" s="49">
        <f>SUM(B11:Z11)</f>
        <v>83943.612999999998</v>
      </c>
    </row>
    <row r="12" spans="1:27" ht="24.95" customHeight="1" x14ac:dyDescent="0.2">
      <c r="A12" s="45" t="s">
        <v>8</v>
      </c>
      <c r="B12" s="46">
        <v>540.38599999999997</v>
      </c>
      <c r="C12" s="47">
        <v>167.292</v>
      </c>
      <c r="D12" s="47">
        <v>114</v>
      </c>
      <c r="E12" s="47">
        <v>114</v>
      </c>
      <c r="F12" s="47">
        <v>140</v>
      </c>
      <c r="G12" s="47">
        <v>170</v>
      </c>
      <c r="H12" s="47">
        <v>282</v>
      </c>
      <c r="I12" s="47">
        <v>442</v>
      </c>
      <c r="J12" s="47">
        <v>482</v>
      </c>
      <c r="K12" s="47">
        <v>497</v>
      </c>
      <c r="L12" s="47">
        <v>498</v>
      </c>
      <c r="M12" s="47">
        <v>290</v>
      </c>
      <c r="N12" s="47">
        <v>298</v>
      </c>
      <c r="O12" s="47">
        <v>250</v>
      </c>
      <c r="P12" s="47">
        <v>250</v>
      </c>
      <c r="Q12" s="47">
        <v>320</v>
      </c>
      <c r="R12" s="47">
        <v>528</v>
      </c>
      <c r="S12" s="47">
        <v>936</v>
      </c>
      <c r="T12" s="47">
        <v>1228.6869999999999</v>
      </c>
      <c r="U12" s="47">
        <v>1249</v>
      </c>
      <c r="V12" s="47">
        <v>1497.828</v>
      </c>
      <c r="W12" s="47">
        <v>1329</v>
      </c>
      <c r="X12" s="47">
        <v>882.95</v>
      </c>
      <c r="Y12" s="47">
        <v>485.221</v>
      </c>
      <c r="Z12" s="48"/>
      <c r="AA12" s="49">
        <f>SUM(B12:Z12)</f>
        <v>12991.364</v>
      </c>
    </row>
    <row r="13" spans="1:27" ht="24.95" customHeight="1" x14ac:dyDescent="0.2">
      <c r="A13" s="50" t="s">
        <v>9</v>
      </c>
      <c r="B13" s="51">
        <v>394.73599999999999</v>
      </c>
      <c r="C13" s="52">
        <v>378.53899999999993</v>
      </c>
      <c r="D13" s="52">
        <v>393.41199999999992</v>
      </c>
      <c r="E13" s="52">
        <v>407.5390000000001</v>
      </c>
      <c r="F13" s="52">
        <v>402.65299999999991</v>
      </c>
      <c r="G13" s="52">
        <v>421.98299999999995</v>
      </c>
      <c r="H13" s="52">
        <v>597.46399999999983</v>
      </c>
      <c r="I13" s="52">
        <v>1089.509</v>
      </c>
      <c r="J13" s="52">
        <v>1660.7550000000001</v>
      </c>
      <c r="K13" s="52">
        <v>2156.5910000000003</v>
      </c>
      <c r="L13" s="52">
        <v>2525.7489999999998</v>
      </c>
      <c r="M13" s="52">
        <v>2756.9090000000001</v>
      </c>
      <c r="N13" s="52">
        <v>2865.0190000000007</v>
      </c>
      <c r="O13" s="52">
        <v>2855.2349999999997</v>
      </c>
      <c r="P13" s="52">
        <v>2726.3689999999997</v>
      </c>
      <c r="Q13" s="52">
        <v>2453.5620000000004</v>
      </c>
      <c r="R13" s="52">
        <v>2002.1779999999997</v>
      </c>
      <c r="S13" s="52">
        <v>1377.5360000000001</v>
      </c>
      <c r="T13" s="52">
        <v>787.59699999999998</v>
      </c>
      <c r="U13" s="52">
        <v>540.45299999999986</v>
      </c>
      <c r="V13" s="52">
        <v>469.93099999999998</v>
      </c>
      <c r="W13" s="52">
        <v>419.74799999999988</v>
      </c>
      <c r="X13" s="52">
        <v>386.92400000000004</v>
      </c>
      <c r="Y13" s="52">
        <v>377.85600000000005</v>
      </c>
      <c r="Z13" s="53"/>
      <c r="AA13" s="54">
        <f>SUM(B13:Z13)</f>
        <v>30448.247000000003</v>
      </c>
    </row>
    <row r="14" spans="1:27" ht="30" customHeight="1" thickBot="1" x14ac:dyDescent="0.25">
      <c r="A14" s="55" t="s">
        <v>10</v>
      </c>
      <c r="B14" s="56">
        <f>IF(LEN(B$2)&gt;0,SUM(B10:B13),"")</f>
        <v>5944.0219999999999</v>
      </c>
      <c r="C14" s="57">
        <f t="shared" ref="C14:Z14" si="0">IF(LEN(C$2)&gt;0,SUM(C10:C13),"")</f>
        <v>5548.7309999999998</v>
      </c>
      <c r="D14" s="57">
        <f t="shared" si="0"/>
        <v>5413.1689999999999</v>
      </c>
      <c r="E14" s="57">
        <f t="shared" si="0"/>
        <v>5255.5540000000001</v>
      </c>
      <c r="F14" s="57">
        <f t="shared" si="0"/>
        <v>5170.7060000000001</v>
      </c>
      <c r="G14" s="57">
        <f t="shared" si="0"/>
        <v>5031.42</v>
      </c>
      <c r="H14" s="57">
        <f t="shared" si="0"/>
        <v>5094.4130000000005</v>
      </c>
      <c r="I14" s="57">
        <f t="shared" si="0"/>
        <v>5530.3</v>
      </c>
      <c r="J14" s="57">
        <f t="shared" si="0"/>
        <v>6092.6549999999997</v>
      </c>
      <c r="K14" s="57">
        <f t="shared" si="0"/>
        <v>6658.9740000000002</v>
      </c>
      <c r="L14" s="57">
        <f t="shared" si="0"/>
        <v>7161.2349999999997</v>
      </c>
      <c r="M14" s="57">
        <f t="shared" si="0"/>
        <v>7419.4410000000007</v>
      </c>
      <c r="N14" s="57">
        <f t="shared" si="0"/>
        <v>7687.4050000000007</v>
      </c>
      <c r="O14" s="57">
        <f t="shared" si="0"/>
        <v>7704.9079999999994</v>
      </c>
      <c r="P14" s="57">
        <f t="shared" si="0"/>
        <v>7599.2889999999998</v>
      </c>
      <c r="Q14" s="57">
        <f t="shared" si="0"/>
        <v>7536.8919999999998</v>
      </c>
      <c r="R14" s="57">
        <f t="shared" si="0"/>
        <v>7460.9369999999999</v>
      </c>
      <c r="S14" s="57">
        <f t="shared" si="0"/>
        <v>7377.4359999999997</v>
      </c>
      <c r="T14" s="57">
        <f t="shared" si="0"/>
        <v>7200.1839999999993</v>
      </c>
      <c r="U14" s="57">
        <f t="shared" si="0"/>
        <v>6979.4979999999996</v>
      </c>
      <c r="V14" s="57">
        <f t="shared" si="0"/>
        <v>7203.6589999999987</v>
      </c>
      <c r="W14" s="57">
        <f t="shared" si="0"/>
        <v>6972.2669999999998</v>
      </c>
      <c r="X14" s="57">
        <f t="shared" si="0"/>
        <v>6706.7739999999994</v>
      </c>
      <c r="Y14" s="57">
        <f t="shared" si="0"/>
        <v>6312.976999999999</v>
      </c>
      <c r="Z14" s="58" t="str">
        <f t="shared" si="0"/>
        <v/>
      </c>
      <c r="AA14" s="59">
        <f>SUM(AA9:AA13)</f>
        <v>157062.84599999999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883.9</v>
      </c>
      <c r="C25" s="67">
        <v>873.9</v>
      </c>
      <c r="D25" s="67">
        <v>866.9</v>
      </c>
      <c r="E25" s="67">
        <v>863.9</v>
      </c>
      <c r="F25" s="67">
        <v>891.9</v>
      </c>
      <c r="G25" s="67">
        <v>934.9</v>
      </c>
      <c r="H25" s="67">
        <v>1174.9000000000001</v>
      </c>
      <c r="I25" s="67">
        <v>1709.9</v>
      </c>
      <c r="J25" s="67">
        <v>2195.9</v>
      </c>
      <c r="K25" s="67">
        <v>2578.9</v>
      </c>
      <c r="L25" s="67">
        <v>2830.9</v>
      </c>
      <c r="M25" s="67">
        <v>2823.9</v>
      </c>
      <c r="N25" s="67">
        <v>2894.9</v>
      </c>
      <c r="O25" s="67">
        <v>2831.9</v>
      </c>
      <c r="P25" s="67">
        <v>2717.9</v>
      </c>
      <c r="Q25" s="67">
        <v>2568.9</v>
      </c>
      <c r="R25" s="67">
        <v>2435.9</v>
      </c>
      <c r="S25" s="67">
        <v>2390.9</v>
      </c>
      <c r="T25" s="67">
        <v>2180.9</v>
      </c>
      <c r="U25" s="67">
        <v>2099.9</v>
      </c>
      <c r="V25" s="67">
        <v>2161.9</v>
      </c>
      <c r="W25" s="67">
        <v>2160.9</v>
      </c>
      <c r="X25" s="67">
        <v>1674.9</v>
      </c>
      <c r="Y25" s="67">
        <v>969.9</v>
      </c>
      <c r="Z25" s="68"/>
      <c r="AA25" s="69">
        <f>SUM(B25:Z25)</f>
        <v>45718.600000000013</v>
      </c>
    </row>
    <row r="26" spans="1:27" ht="24.95" customHeight="1" x14ac:dyDescent="0.2">
      <c r="A26" s="70" t="s">
        <v>20</v>
      </c>
      <c r="B26" s="71">
        <v>2472.1219999999998</v>
      </c>
      <c r="C26" s="72">
        <v>2112.8310000000001</v>
      </c>
      <c r="D26" s="72">
        <v>2055.2689999999998</v>
      </c>
      <c r="E26" s="72">
        <v>1880.654</v>
      </c>
      <c r="F26" s="72">
        <v>1747.806</v>
      </c>
      <c r="G26" s="72">
        <v>1577.52</v>
      </c>
      <c r="H26" s="72">
        <v>1430.5129999999999</v>
      </c>
      <c r="I26" s="72">
        <v>1459.4</v>
      </c>
      <c r="J26" s="72">
        <v>1525.7550000000001</v>
      </c>
      <c r="K26" s="72">
        <v>1662.0740000000001</v>
      </c>
      <c r="L26" s="72">
        <v>1873.335</v>
      </c>
      <c r="M26" s="72">
        <v>2153.5410000000002</v>
      </c>
      <c r="N26" s="72">
        <v>2342.5050000000001</v>
      </c>
      <c r="O26" s="72">
        <v>2439.0079999999998</v>
      </c>
      <c r="P26" s="72">
        <v>2383.3890000000001</v>
      </c>
      <c r="Q26" s="72">
        <v>2238.9920000000002</v>
      </c>
      <c r="R26" s="72">
        <v>2159.0369999999998</v>
      </c>
      <c r="S26" s="72">
        <v>2210.5360000000001</v>
      </c>
      <c r="T26" s="72">
        <v>2250.2840000000001</v>
      </c>
      <c r="U26" s="72">
        <v>2123.598</v>
      </c>
      <c r="V26" s="72">
        <v>2300.759</v>
      </c>
      <c r="W26" s="72">
        <v>2061.3670000000002</v>
      </c>
      <c r="X26" s="72">
        <v>2166.8739999999998</v>
      </c>
      <c r="Y26" s="72">
        <v>2503.0770000000002</v>
      </c>
      <c r="Z26" s="73"/>
      <c r="AA26" s="74">
        <f>SUM(B26:Z26)</f>
        <v>49130.245999999992</v>
      </c>
    </row>
    <row r="27" spans="1:27" ht="24.95" customHeight="1" x14ac:dyDescent="0.2">
      <c r="A27" s="77" t="s">
        <v>21</v>
      </c>
      <c r="B27" s="75">
        <v>3423</v>
      </c>
      <c r="C27" s="76">
        <v>3415</v>
      </c>
      <c r="D27" s="76">
        <v>3345</v>
      </c>
      <c r="E27" s="76">
        <v>3345</v>
      </c>
      <c r="F27" s="76">
        <v>3345</v>
      </c>
      <c r="G27" s="76">
        <v>3323</v>
      </c>
      <c r="H27" s="76">
        <v>3323</v>
      </c>
      <c r="I27" s="76">
        <v>3225</v>
      </c>
      <c r="J27" s="76">
        <v>3225</v>
      </c>
      <c r="K27" s="76">
        <v>3225</v>
      </c>
      <c r="L27" s="76">
        <v>3225</v>
      </c>
      <c r="M27" s="76">
        <v>3265</v>
      </c>
      <c r="N27" s="76">
        <v>3265</v>
      </c>
      <c r="O27" s="76">
        <v>3265</v>
      </c>
      <c r="P27" s="76">
        <v>3335</v>
      </c>
      <c r="Q27" s="76">
        <v>3555</v>
      </c>
      <c r="R27" s="76">
        <v>3695</v>
      </c>
      <c r="S27" s="76">
        <v>3585</v>
      </c>
      <c r="T27" s="76">
        <v>3585</v>
      </c>
      <c r="U27" s="76">
        <v>3585</v>
      </c>
      <c r="V27" s="76">
        <v>3585</v>
      </c>
      <c r="W27" s="76">
        <v>3585</v>
      </c>
      <c r="X27" s="76">
        <v>3705</v>
      </c>
      <c r="Y27" s="76">
        <v>3705</v>
      </c>
      <c r="Z27" s="78"/>
      <c r="AA27" s="79">
        <f>SUM(B27:Z27)</f>
        <v>82134</v>
      </c>
    </row>
    <row r="28" spans="1:27" ht="30" customHeight="1" thickBot="1" x14ac:dyDescent="0.25">
      <c r="A28" s="55" t="s">
        <v>22</v>
      </c>
      <c r="B28" s="56">
        <f>IF(LEN(B$2)&gt;0,SUM(B25:B27),"")</f>
        <v>6779.0219999999999</v>
      </c>
      <c r="C28" s="57">
        <f t="shared" ref="C28:Z28" si="2">IF(LEN(C$2)&gt;0,SUM(C25:C27),"")</f>
        <v>6401.7309999999998</v>
      </c>
      <c r="D28" s="57">
        <f t="shared" si="2"/>
        <v>6267.1689999999999</v>
      </c>
      <c r="E28" s="57">
        <f t="shared" si="2"/>
        <v>6089.5540000000001</v>
      </c>
      <c r="F28" s="57">
        <f t="shared" si="2"/>
        <v>5984.7060000000001</v>
      </c>
      <c r="G28" s="57">
        <f t="shared" si="2"/>
        <v>5835.42</v>
      </c>
      <c r="H28" s="57">
        <f t="shared" si="2"/>
        <v>5928.4130000000005</v>
      </c>
      <c r="I28" s="57">
        <f t="shared" si="2"/>
        <v>6394.3</v>
      </c>
      <c r="J28" s="57">
        <f t="shared" si="2"/>
        <v>6946.6550000000007</v>
      </c>
      <c r="K28" s="57">
        <f t="shared" si="2"/>
        <v>7465.9740000000002</v>
      </c>
      <c r="L28" s="57">
        <f t="shared" si="2"/>
        <v>7929.2350000000006</v>
      </c>
      <c r="M28" s="57">
        <f t="shared" si="2"/>
        <v>8242.4410000000007</v>
      </c>
      <c r="N28" s="57">
        <f t="shared" si="2"/>
        <v>8502.4050000000007</v>
      </c>
      <c r="O28" s="57">
        <f t="shared" si="2"/>
        <v>8535.9079999999994</v>
      </c>
      <c r="P28" s="57">
        <f t="shared" si="2"/>
        <v>8436.2890000000007</v>
      </c>
      <c r="Q28" s="57">
        <f t="shared" si="2"/>
        <v>8362.8919999999998</v>
      </c>
      <c r="R28" s="57">
        <f t="shared" si="2"/>
        <v>8289.9369999999999</v>
      </c>
      <c r="S28" s="57">
        <f t="shared" si="2"/>
        <v>8186.4359999999997</v>
      </c>
      <c r="T28" s="57">
        <f t="shared" si="2"/>
        <v>8016.1840000000002</v>
      </c>
      <c r="U28" s="57">
        <f t="shared" si="2"/>
        <v>7808.4979999999996</v>
      </c>
      <c r="V28" s="57">
        <f t="shared" si="2"/>
        <v>8047.6589999999997</v>
      </c>
      <c r="W28" s="57">
        <f t="shared" si="2"/>
        <v>7807.2669999999998</v>
      </c>
      <c r="X28" s="57">
        <f t="shared" si="2"/>
        <v>7546.7739999999994</v>
      </c>
      <c r="Y28" s="57">
        <f t="shared" si="2"/>
        <v>7177.9770000000008</v>
      </c>
      <c r="Z28" s="58" t="str">
        <f t="shared" si="2"/>
        <v/>
      </c>
      <c r="AA28" s="59">
        <f>SUM(AA25:AA27)</f>
        <v>176982.84600000002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268</v>
      </c>
      <c r="C31" s="90">
        <v>286</v>
      </c>
      <c r="D31" s="90">
        <v>292</v>
      </c>
      <c r="E31" s="90">
        <v>267</v>
      </c>
      <c r="F31" s="90">
        <v>247</v>
      </c>
      <c r="G31" s="90">
        <v>237</v>
      </c>
      <c r="H31" s="90">
        <v>267</v>
      </c>
      <c r="I31" s="90">
        <v>297</v>
      </c>
      <c r="J31" s="90">
        <v>287</v>
      </c>
      <c r="K31" s="90">
        <v>240</v>
      </c>
      <c r="L31" s="90">
        <v>201</v>
      </c>
      <c r="M31" s="90">
        <v>256</v>
      </c>
      <c r="N31" s="90">
        <v>253</v>
      </c>
      <c r="O31" s="90">
        <v>267</v>
      </c>
      <c r="P31" s="90">
        <v>274</v>
      </c>
      <c r="Q31" s="90">
        <v>264</v>
      </c>
      <c r="R31" s="90">
        <v>267</v>
      </c>
      <c r="S31" s="90">
        <v>247</v>
      </c>
      <c r="T31" s="90">
        <v>254</v>
      </c>
      <c r="U31" s="90">
        <v>267</v>
      </c>
      <c r="V31" s="90">
        <v>282</v>
      </c>
      <c r="W31" s="90">
        <v>268</v>
      </c>
      <c r="X31" s="90">
        <v>278</v>
      </c>
      <c r="Y31" s="90">
        <v>298</v>
      </c>
      <c r="Z31" s="91"/>
      <c r="AA31" s="69">
        <f t="shared" ref="AA31:AA36" si="3">SUM(B31:Z31)</f>
        <v>6364</v>
      </c>
    </row>
    <row r="32" spans="1:27" ht="24.95" customHeight="1" x14ac:dyDescent="0.2">
      <c r="A32" s="92" t="s">
        <v>25</v>
      </c>
      <c r="B32" s="93">
        <v>457</v>
      </c>
      <c r="C32" s="94">
        <v>457</v>
      </c>
      <c r="D32" s="94">
        <v>452</v>
      </c>
      <c r="E32" s="94">
        <v>457</v>
      </c>
      <c r="F32" s="94">
        <v>457</v>
      </c>
      <c r="G32" s="94">
        <v>457</v>
      </c>
      <c r="H32" s="94">
        <v>457</v>
      </c>
      <c r="I32" s="94">
        <v>457</v>
      </c>
      <c r="J32" s="94">
        <v>457</v>
      </c>
      <c r="K32" s="94">
        <v>457</v>
      </c>
      <c r="L32" s="94">
        <v>457</v>
      </c>
      <c r="M32" s="94">
        <v>457</v>
      </c>
      <c r="N32" s="94">
        <v>452</v>
      </c>
      <c r="O32" s="94">
        <v>454</v>
      </c>
      <c r="P32" s="94">
        <v>453</v>
      </c>
      <c r="Q32" s="94">
        <v>452</v>
      </c>
      <c r="R32" s="94">
        <v>452</v>
      </c>
      <c r="S32" s="94">
        <v>452</v>
      </c>
      <c r="T32" s="94">
        <v>452</v>
      </c>
      <c r="U32" s="94">
        <v>452</v>
      </c>
      <c r="V32" s="94">
        <v>452</v>
      </c>
      <c r="W32" s="94">
        <v>457</v>
      </c>
      <c r="X32" s="94">
        <v>452</v>
      </c>
      <c r="Y32" s="94">
        <v>457</v>
      </c>
      <c r="Z32" s="95"/>
      <c r="AA32" s="74">
        <f t="shared" si="3"/>
        <v>10916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660</v>
      </c>
      <c r="J33" s="94">
        <v>612.9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660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15792.9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1435</v>
      </c>
      <c r="C36" s="83">
        <f t="shared" ref="C36:Z36" si="4">IF(LEN(C$2)&gt;0,SUM(C31:C35),"")</f>
        <v>1453</v>
      </c>
      <c r="D36" s="83">
        <f t="shared" si="4"/>
        <v>1454</v>
      </c>
      <c r="E36" s="83">
        <f t="shared" si="4"/>
        <v>1434</v>
      </c>
      <c r="F36" s="83">
        <f t="shared" si="4"/>
        <v>1414</v>
      </c>
      <c r="G36" s="83">
        <f t="shared" si="4"/>
        <v>1404</v>
      </c>
      <c r="H36" s="83">
        <f t="shared" si="4"/>
        <v>1434</v>
      </c>
      <c r="I36" s="83">
        <f t="shared" si="4"/>
        <v>1464</v>
      </c>
      <c r="J36" s="83">
        <f t="shared" si="4"/>
        <v>1406.9</v>
      </c>
      <c r="K36" s="83">
        <f t="shared" si="4"/>
        <v>1407</v>
      </c>
      <c r="L36" s="83">
        <f t="shared" si="4"/>
        <v>1368</v>
      </c>
      <c r="M36" s="83">
        <f t="shared" si="4"/>
        <v>1423</v>
      </c>
      <c r="N36" s="83">
        <f t="shared" si="4"/>
        <v>1415</v>
      </c>
      <c r="O36" s="83">
        <f t="shared" si="4"/>
        <v>1431</v>
      </c>
      <c r="P36" s="83">
        <f t="shared" si="4"/>
        <v>1437</v>
      </c>
      <c r="Q36" s="83">
        <f t="shared" si="4"/>
        <v>1426</v>
      </c>
      <c r="R36" s="83">
        <f t="shared" si="4"/>
        <v>1429</v>
      </c>
      <c r="S36" s="83">
        <f t="shared" si="4"/>
        <v>1409</v>
      </c>
      <c r="T36" s="83">
        <f t="shared" si="4"/>
        <v>1416</v>
      </c>
      <c r="U36" s="83">
        <f t="shared" si="4"/>
        <v>1429</v>
      </c>
      <c r="V36" s="83">
        <f t="shared" si="4"/>
        <v>1444</v>
      </c>
      <c r="W36" s="83">
        <f t="shared" si="4"/>
        <v>1435</v>
      </c>
      <c r="X36" s="83">
        <f t="shared" si="4"/>
        <v>1440</v>
      </c>
      <c r="Y36" s="83">
        <f t="shared" si="4"/>
        <v>1465</v>
      </c>
      <c r="Z36" s="84" t="str">
        <f t="shared" si="4"/>
        <v/>
      </c>
      <c r="AA36" s="85">
        <f t="shared" si="3"/>
        <v>34272.9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600</v>
      </c>
      <c r="J41" s="94">
        <v>552.9</v>
      </c>
      <c r="K41" s="94">
        <v>600</v>
      </c>
      <c r="L41" s="94">
        <v>600</v>
      </c>
      <c r="M41" s="94">
        <v>600</v>
      </c>
      <c r="N41" s="94">
        <v>600</v>
      </c>
      <c r="O41" s="94">
        <v>600</v>
      </c>
      <c r="P41" s="94">
        <v>600</v>
      </c>
      <c r="Q41" s="94">
        <v>600</v>
      </c>
      <c r="R41" s="94">
        <v>600</v>
      </c>
      <c r="S41" s="94">
        <v>600</v>
      </c>
      <c r="T41" s="94">
        <v>600</v>
      </c>
      <c r="U41" s="94">
        <v>600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14352.9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600</v>
      </c>
      <c r="J44" s="83">
        <f t="shared" si="6"/>
        <v>552.9</v>
      </c>
      <c r="K44" s="83">
        <f t="shared" si="6"/>
        <v>600</v>
      </c>
      <c r="L44" s="83">
        <f t="shared" si="6"/>
        <v>600</v>
      </c>
      <c r="M44" s="83">
        <f t="shared" si="6"/>
        <v>600</v>
      </c>
      <c r="N44" s="83">
        <f t="shared" si="6"/>
        <v>600</v>
      </c>
      <c r="O44" s="83">
        <f t="shared" si="6"/>
        <v>600</v>
      </c>
      <c r="P44" s="83">
        <f t="shared" si="6"/>
        <v>600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600</v>
      </c>
      <c r="U44" s="83">
        <f t="shared" si="6"/>
        <v>600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14352.9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7379.0219999999999</v>
      </c>
      <c r="C47" s="83">
        <f t="shared" ref="C47:Z47" si="8">IF(LEN(C$2)&gt;0,C14+C22+C36,"")</f>
        <v>7001.7309999999998</v>
      </c>
      <c r="D47" s="83">
        <f t="shared" si="8"/>
        <v>6867.1689999999999</v>
      </c>
      <c r="E47" s="83">
        <f t="shared" si="8"/>
        <v>6689.5540000000001</v>
      </c>
      <c r="F47" s="83">
        <f t="shared" si="8"/>
        <v>6584.7060000000001</v>
      </c>
      <c r="G47" s="83">
        <f t="shared" si="8"/>
        <v>6435.42</v>
      </c>
      <c r="H47" s="83">
        <f t="shared" si="8"/>
        <v>6528.4130000000005</v>
      </c>
      <c r="I47" s="83">
        <f t="shared" si="8"/>
        <v>6994.3</v>
      </c>
      <c r="J47" s="83">
        <f t="shared" si="8"/>
        <v>7499.5550000000003</v>
      </c>
      <c r="K47" s="83">
        <f t="shared" si="8"/>
        <v>8065.9740000000002</v>
      </c>
      <c r="L47" s="83">
        <f t="shared" si="8"/>
        <v>8529.2350000000006</v>
      </c>
      <c r="M47" s="83">
        <f t="shared" si="8"/>
        <v>8842.4410000000007</v>
      </c>
      <c r="N47" s="83">
        <f t="shared" si="8"/>
        <v>9102.4050000000007</v>
      </c>
      <c r="O47" s="83">
        <f t="shared" si="8"/>
        <v>9135.9079999999994</v>
      </c>
      <c r="P47" s="83">
        <f t="shared" si="8"/>
        <v>9036.2890000000007</v>
      </c>
      <c r="Q47" s="83">
        <f t="shared" si="8"/>
        <v>8962.8919999999998</v>
      </c>
      <c r="R47" s="83">
        <f t="shared" si="8"/>
        <v>8889.9369999999999</v>
      </c>
      <c r="S47" s="83">
        <f t="shared" si="8"/>
        <v>8786.4359999999997</v>
      </c>
      <c r="T47" s="83">
        <f t="shared" si="8"/>
        <v>8616.1839999999993</v>
      </c>
      <c r="U47" s="83">
        <f t="shared" si="8"/>
        <v>8408.4979999999996</v>
      </c>
      <c r="V47" s="83">
        <f t="shared" si="8"/>
        <v>8647.6589999999997</v>
      </c>
      <c r="W47" s="83">
        <f t="shared" si="8"/>
        <v>8407.2669999999998</v>
      </c>
      <c r="X47" s="83">
        <f t="shared" si="8"/>
        <v>8146.7739999999994</v>
      </c>
      <c r="Y47" s="83">
        <f t="shared" si="8"/>
        <v>7777.976999999999</v>
      </c>
      <c r="Z47" s="84" t="str">
        <f t="shared" si="8"/>
        <v/>
      </c>
      <c r="AA47" s="100">
        <f>SUM(B47:Z47)</f>
        <v>191335.74599999998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7379.0220000000008</v>
      </c>
      <c r="C4" s="18">
        <v>7001.7309999999979</v>
      </c>
      <c r="D4" s="18">
        <v>6867.168999999999</v>
      </c>
      <c r="E4" s="18">
        <v>6689.5540000000001</v>
      </c>
      <c r="F4" s="18">
        <v>6584.7060000000019</v>
      </c>
      <c r="G4" s="18">
        <v>6435.420000000001</v>
      </c>
      <c r="H4" s="18">
        <v>6528.4130000000014</v>
      </c>
      <c r="I4" s="18">
        <v>6994.2999999999993</v>
      </c>
      <c r="J4" s="18">
        <v>7499.5400000000009</v>
      </c>
      <c r="K4" s="18">
        <v>8065.9740000000002</v>
      </c>
      <c r="L4" s="18">
        <v>8529.2350000000006</v>
      </c>
      <c r="M4" s="18">
        <v>8842.4410000000007</v>
      </c>
      <c r="N4" s="18">
        <v>9102.4050000000025</v>
      </c>
      <c r="O4" s="18">
        <v>9135.9079999999976</v>
      </c>
      <c r="P4" s="18">
        <v>9036.2890000000025</v>
      </c>
      <c r="Q4" s="18">
        <v>8962.8919999999962</v>
      </c>
      <c r="R4" s="18">
        <v>8889.9370000000017</v>
      </c>
      <c r="S4" s="18">
        <v>8786.4359999999997</v>
      </c>
      <c r="T4" s="18">
        <v>8616.1839999999993</v>
      </c>
      <c r="U4" s="18">
        <v>8408.4979999999996</v>
      </c>
      <c r="V4" s="18">
        <v>8647.6589999999997</v>
      </c>
      <c r="W4" s="18">
        <v>8407.266999999998</v>
      </c>
      <c r="X4" s="18">
        <v>8146.7740000000003</v>
      </c>
      <c r="Y4" s="18">
        <v>7777.976999999998</v>
      </c>
      <c r="Z4" s="19"/>
      <c r="AA4" s="20">
        <f>SUM(B4:Z4)</f>
        <v>191335.73099999997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160.19</v>
      </c>
      <c r="C7" s="28">
        <v>160.16999999999999</v>
      </c>
      <c r="D7" s="28">
        <v>142</v>
      </c>
      <c r="E7" s="28">
        <v>132.22</v>
      </c>
      <c r="F7" s="28">
        <v>105.7</v>
      </c>
      <c r="G7" s="28">
        <v>102.07</v>
      </c>
      <c r="H7" s="28">
        <v>100.13</v>
      </c>
      <c r="I7" s="28">
        <v>90.2</v>
      </c>
      <c r="J7" s="28">
        <v>90.12</v>
      </c>
      <c r="K7" s="28">
        <v>93.3</v>
      </c>
      <c r="L7" s="28">
        <v>103.16</v>
      </c>
      <c r="M7" s="28">
        <v>129.99</v>
      </c>
      <c r="N7" s="28">
        <v>141.99</v>
      </c>
      <c r="O7" s="28">
        <v>142.1</v>
      </c>
      <c r="P7" s="28">
        <v>142</v>
      </c>
      <c r="Q7" s="28">
        <v>141.97999999999999</v>
      </c>
      <c r="R7" s="28">
        <v>142.30000000000001</v>
      </c>
      <c r="S7" s="28">
        <v>158.1</v>
      </c>
      <c r="T7" s="28">
        <v>160.16999999999999</v>
      </c>
      <c r="U7" s="28">
        <v>143.51</v>
      </c>
      <c r="V7" s="28">
        <v>160.16999999999999</v>
      </c>
      <c r="W7" s="28">
        <v>142.30000000000001</v>
      </c>
      <c r="X7" s="28">
        <v>160.16999999999999</v>
      </c>
      <c r="Y7" s="28">
        <v>160.18</v>
      </c>
      <c r="Z7" s="29"/>
      <c r="AA7" s="30">
        <v>133.50916666666669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956.49800000000005</v>
      </c>
      <c r="C17" s="67">
        <v>951.48899999999992</v>
      </c>
      <c r="D17" s="67">
        <v>942.39299999999992</v>
      </c>
      <c r="E17" s="67">
        <v>943.39499999999998</v>
      </c>
      <c r="F17" s="67">
        <v>942.33299999999997</v>
      </c>
      <c r="G17" s="67">
        <v>926.43299999999999</v>
      </c>
      <c r="H17" s="67">
        <v>903.4670000000001</v>
      </c>
      <c r="I17" s="67">
        <v>912.55</v>
      </c>
      <c r="J17" s="67">
        <v>902.56299999999999</v>
      </c>
      <c r="K17" s="67">
        <v>915.59199999999998</v>
      </c>
      <c r="L17" s="67">
        <v>919.53199999999993</v>
      </c>
      <c r="M17" s="67">
        <v>933.44899999999996</v>
      </c>
      <c r="N17" s="67">
        <v>929.42</v>
      </c>
      <c r="O17" s="67">
        <v>907.23199999999997</v>
      </c>
      <c r="P17" s="67">
        <v>914.19199999999989</v>
      </c>
      <c r="Q17" s="67">
        <v>936.23400000000004</v>
      </c>
      <c r="R17" s="67">
        <v>922.24899999999991</v>
      </c>
      <c r="S17" s="67">
        <v>928.33400000000006</v>
      </c>
      <c r="T17" s="67">
        <v>929.36</v>
      </c>
      <c r="U17" s="67">
        <v>921.40699999999993</v>
      </c>
      <c r="V17" s="67">
        <v>930.3839999999999</v>
      </c>
      <c r="W17" s="67">
        <v>918.34500000000003</v>
      </c>
      <c r="X17" s="67">
        <v>913.44799999999998</v>
      </c>
      <c r="Y17" s="67">
        <v>935.96199999999999</v>
      </c>
      <c r="Z17" s="68"/>
      <c r="AA17" s="69">
        <f>SUM(B17:Z17)</f>
        <v>22236.260999999999</v>
      </c>
    </row>
    <row r="18" spans="1:27" ht="24.95" customHeight="1" x14ac:dyDescent="0.2">
      <c r="A18" s="70" t="s">
        <v>13</v>
      </c>
      <c r="B18" s="71">
        <v>1264.5830000000001</v>
      </c>
      <c r="C18" s="72">
        <v>1242.518</v>
      </c>
      <c r="D18" s="72">
        <v>1227.1600000000003</v>
      </c>
      <c r="E18" s="72">
        <v>1217.3109999999999</v>
      </c>
      <c r="F18" s="72">
        <v>1219.1639999999998</v>
      </c>
      <c r="G18" s="72">
        <v>1218.58</v>
      </c>
      <c r="H18" s="72">
        <v>1234.1660000000002</v>
      </c>
      <c r="I18" s="72">
        <v>1287.0730000000001</v>
      </c>
      <c r="J18" s="72">
        <v>1327.0339999999999</v>
      </c>
      <c r="K18" s="72">
        <v>1356.6069999999997</v>
      </c>
      <c r="L18" s="72">
        <v>1367.4389999999999</v>
      </c>
      <c r="M18" s="72">
        <v>1360.575</v>
      </c>
      <c r="N18" s="72">
        <v>1373.2010000000002</v>
      </c>
      <c r="O18" s="72">
        <v>1405.7549999999999</v>
      </c>
      <c r="P18" s="72">
        <v>1426.7179999999998</v>
      </c>
      <c r="Q18" s="72">
        <v>1417.3489999999997</v>
      </c>
      <c r="R18" s="72">
        <v>1400.9</v>
      </c>
      <c r="S18" s="72">
        <v>1370.9449999999999</v>
      </c>
      <c r="T18" s="72">
        <v>1347.3750000000002</v>
      </c>
      <c r="U18" s="72">
        <v>1323.519</v>
      </c>
      <c r="V18" s="72">
        <v>1306.7540000000001</v>
      </c>
      <c r="W18" s="72">
        <v>1270.0800000000004</v>
      </c>
      <c r="X18" s="72">
        <v>1263.1720000000005</v>
      </c>
      <c r="Y18" s="72">
        <v>1246.9860000000001</v>
      </c>
      <c r="Z18" s="73"/>
      <c r="AA18" s="74">
        <f>SUM(B18:Z18)</f>
        <v>31474.964000000004</v>
      </c>
    </row>
    <row r="19" spans="1:27" ht="24.95" customHeight="1" x14ac:dyDescent="0.2">
      <c r="A19" s="70" t="s">
        <v>14</v>
      </c>
      <c r="B19" s="75">
        <v>4979.9409999999989</v>
      </c>
      <c r="C19" s="76">
        <v>4650.7239999999993</v>
      </c>
      <c r="D19" s="76">
        <v>4450.116</v>
      </c>
      <c r="E19" s="76">
        <v>4285.348</v>
      </c>
      <c r="F19" s="76">
        <v>4183.2089999999998</v>
      </c>
      <c r="G19" s="76">
        <v>4048.9069999999997</v>
      </c>
      <c r="H19" s="76">
        <v>4161.2800000000007</v>
      </c>
      <c r="I19" s="76">
        <v>4626.6770000000006</v>
      </c>
      <c r="J19" s="76">
        <v>5126.4430000000002</v>
      </c>
      <c r="K19" s="76">
        <v>5625.7749999999996</v>
      </c>
      <c r="L19" s="76">
        <v>6036.7640000000001</v>
      </c>
      <c r="M19" s="76">
        <v>6347.4170000000004</v>
      </c>
      <c r="N19" s="76">
        <v>6590.2840000000006</v>
      </c>
      <c r="O19" s="76">
        <v>6608.9210000000003</v>
      </c>
      <c r="P19" s="76">
        <v>6483.3789999999999</v>
      </c>
      <c r="Q19" s="76">
        <v>6403.8090000000011</v>
      </c>
      <c r="R19" s="76">
        <v>6348.2879999999996</v>
      </c>
      <c r="S19" s="76">
        <v>6256.6569999999992</v>
      </c>
      <c r="T19" s="76">
        <v>6110.4489999999996</v>
      </c>
      <c r="U19" s="76">
        <v>5935.5719999999992</v>
      </c>
      <c r="V19" s="76">
        <v>6180.5210000000006</v>
      </c>
      <c r="W19" s="76">
        <v>5999.8419999999996</v>
      </c>
      <c r="X19" s="76">
        <v>5770.6540000000005</v>
      </c>
      <c r="Y19" s="76">
        <v>5391.0289999999986</v>
      </c>
      <c r="Z19" s="73"/>
      <c r="AA19" s="74">
        <f>SUM(B19:Z19)</f>
        <v>132602.00599999999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144</v>
      </c>
      <c r="C21" s="72">
        <v>142</v>
      </c>
      <c r="D21" s="72">
        <v>140.5</v>
      </c>
      <c r="E21" s="72">
        <v>136.5</v>
      </c>
      <c r="F21" s="72">
        <v>133</v>
      </c>
      <c r="G21" s="72">
        <v>134.5</v>
      </c>
      <c r="H21" s="72">
        <v>122.5</v>
      </c>
      <c r="I21" s="72">
        <v>103</v>
      </c>
      <c r="J21" s="72">
        <v>100.5</v>
      </c>
      <c r="K21" s="72">
        <v>112</v>
      </c>
      <c r="L21" s="72">
        <v>140.5</v>
      </c>
      <c r="M21" s="72">
        <v>143</v>
      </c>
      <c r="N21" s="72">
        <v>151.5</v>
      </c>
      <c r="O21" s="72">
        <v>154</v>
      </c>
      <c r="P21" s="72">
        <v>155</v>
      </c>
      <c r="Q21" s="72">
        <v>155.5</v>
      </c>
      <c r="R21" s="72">
        <v>161.5</v>
      </c>
      <c r="S21" s="72">
        <v>169.5</v>
      </c>
      <c r="T21" s="72">
        <v>172</v>
      </c>
      <c r="U21" s="72">
        <v>169</v>
      </c>
      <c r="V21" s="72">
        <v>171</v>
      </c>
      <c r="W21" s="72">
        <v>166</v>
      </c>
      <c r="X21" s="72">
        <v>157.5</v>
      </c>
      <c r="Y21" s="72">
        <v>161</v>
      </c>
      <c r="Z21" s="72"/>
      <c r="AA21" s="74">
        <f>SUM(B21:Z21)</f>
        <v>3495.5</v>
      </c>
    </row>
    <row r="22" spans="1:27" ht="30" customHeight="1" thickBot="1" x14ac:dyDescent="0.25">
      <c r="A22" s="81" t="s">
        <v>17</v>
      </c>
      <c r="B22" s="82">
        <f t="shared" ref="B22:AA22" si="1">SUM(B17:B21)</f>
        <v>7345.021999999999</v>
      </c>
      <c r="C22" s="83">
        <f t="shared" si="1"/>
        <v>6986.7309999999998</v>
      </c>
      <c r="D22" s="83">
        <f t="shared" si="1"/>
        <v>6760.1689999999999</v>
      </c>
      <c r="E22" s="83">
        <f t="shared" si="1"/>
        <v>6582.5540000000001</v>
      </c>
      <c r="F22" s="83">
        <f t="shared" si="1"/>
        <v>6477.7060000000001</v>
      </c>
      <c r="G22" s="83">
        <f t="shared" si="1"/>
        <v>6328.42</v>
      </c>
      <c r="H22" s="83">
        <f t="shared" si="1"/>
        <v>6421.4130000000005</v>
      </c>
      <c r="I22" s="83">
        <f t="shared" si="1"/>
        <v>6929.3000000000011</v>
      </c>
      <c r="J22" s="83">
        <f t="shared" si="1"/>
        <v>7456.54</v>
      </c>
      <c r="K22" s="83">
        <f t="shared" si="1"/>
        <v>8009.9739999999993</v>
      </c>
      <c r="L22" s="83">
        <f t="shared" si="1"/>
        <v>8464.2350000000006</v>
      </c>
      <c r="M22" s="83">
        <f t="shared" si="1"/>
        <v>8784.4410000000007</v>
      </c>
      <c r="N22" s="83">
        <f t="shared" si="1"/>
        <v>9044.4050000000007</v>
      </c>
      <c r="O22" s="83">
        <f t="shared" si="1"/>
        <v>9075.9079999999994</v>
      </c>
      <c r="P22" s="83">
        <f t="shared" si="1"/>
        <v>8979.2890000000007</v>
      </c>
      <c r="Q22" s="83">
        <f t="shared" si="1"/>
        <v>8912.8919999999998</v>
      </c>
      <c r="R22" s="83">
        <f t="shared" si="1"/>
        <v>8832.9369999999999</v>
      </c>
      <c r="S22" s="83">
        <f t="shared" si="1"/>
        <v>8725.4359999999997</v>
      </c>
      <c r="T22" s="83">
        <f t="shared" si="1"/>
        <v>8559.1839999999993</v>
      </c>
      <c r="U22" s="83">
        <f t="shared" si="1"/>
        <v>8349.4979999999996</v>
      </c>
      <c r="V22" s="83">
        <f t="shared" si="1"/>
        <v>8588.6589999999997</v>
      </c>
      <c r="W22" s="83">
        <f t="shared" si="1"/>
        <v>8354.2669999999998</v>
      </c>
      <c r="X22" s="83">
        <f t="shared" si="1"/>
        <v>8104.7740000000013</v>
      </c>
      <c r="Y22" s="83">
        <f t="shared" si="1"/>
        <v>7734.976999999999</v>
      </c>
      <c r="Z22" s="84">
        <f t="shared" si="1"/>
        <v>0</v>
      </c>
      <c r="AA22" s="85">
        <f t="shared" si="1"/>
        <v>189808.731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151</v>
      </c>
      <c r="C25" s="67">
        <v>149</v>
      </c>
      <c r="D25" s="67">
        <v>147.5</v>
      </c>
      <c r="E25" s="67">
        <v>143.5</v>
      </c>
      <c r="F25" s="67">
        <v>140</v>
      </c>
      <c r="G25" s="67">
        <v>141.5</v>
      </c>
      <c r="H25" s="67">
        <v>129.5</v>
      </c>
      <c r="I25" s="67">
        <v>117</v>
      </c>
      <c r="J25" s="67">
        <v>114.5</v>
      </c>
      <c r="K25" s="67">
        <v>126</v>
      </c>
      <c r="L25" s="67">
        <v>154.5</v>
      </c>
      <c r="M25" s="67">
        <v>150</v>
      </c>
      <c r="N25" s="67">
        <v>158.5</v>
      </c>
      <c r="O25" s="67">
        <v>161</v>
      </c>
      <c r="P25" s="67">
        <v>162</v>
      </c>
      <c r="Q25" s="67">
        <v>162.5</v>
      </c>
      <c r="R25" s="67">
        <v>168.5</v>
      </c>
      <c r="S25" s="67">
        <v>176.5</v>
      </c>
      <c r="T25" s="67">
        <v>179</v>
      </c>
      <c r="U25" s="67">
        <v>176</v>
      </c>
      <c r="V25" s="67">
        <v>178</v>
      </c>
      <c r="W25" s="67">
        <v>173</v>
      </c>
      <c r="X25" s="67">
        <v>164.5</v>
      </c>
      <c r="Y25" s="67">
        <v>168</v>
      </c>
      <c r="Z25" s="68"/>
      <c r="AA25" s="69">
        <f>SUM(B25:Z25)</f>
        <v>3691.5</v>
      </c>
    </row>
    <row r="26" spans="1:27" ht="24.95" customHeight="1" x14ac:dyDescent="0.2">
      <c r="A26" s="70" t="s">
        <v>20</v>
      </c>
      <c r="B26" s="71">
        <v>7228.0219999999999</v>
      </c>
      <c r="C26" s="72">
        <v>6852.7309999999998</v>
      </c>
      <c r="D26" s="72">
        <v>6719.6689999999999</v>
      </c>
      <c r="E26" s="72">
        <v>6546.0540000000001</v>
      </c>
      <c r="F26" s="72">
        <v>6444.7060000000001</v>
      </c>
      <c r="G26" s="72">
        <v>6293.92</v>
      </c>
      <c r="H26" s="72">
        <v>6398.9129999999996</v>
      </c>
      <c r="I26" s="72">
        <v>6877.3</v>
      </c>
      <c r="J26" s="72">
        <v>7385.04</v>
      </c>
      <c r="K26" s="72">
        <v>7939.9740000000002</v>
      </c>
      <c r="L26" s="72">
        <v>8374.7350000000006</v>
      </c>
      <c r="M26" s="72">
        <v>8692.4410000000007</v>
      </c>
      <c r="N26" s="72">
        <v>8943.9050000000007</v>
      </c>
      <c r="O26" s="72">
        <v>8974.9079999999994</v>
      </c>
      <c r="P26" s="72">
        <v>8874.2890000000007</v>
      </c>
      <c r="Q26" s="72">
        <v>8800.3919999999998</v>
      </c>
      <c r="R26" s="72">
        <v>8721.4369999999999</v>
      </c>
      <c r="S26" s="72">
        <v>8609.9359999999997</v>
      </c>
      <c r="T26" s="72">
        <v>8437.1839999999993</v>
      </c>
      <c r="U26" s="72">
        <v>8232.4979999999996</v>
      </c>
      <c r="V26" s="72">
        <v>8469.6589999999997</v>
      </c>
      <c r="W26" s="72">
        <v>8234.2669999999998</v>
      </c>
      <c r="X26" s="72">
        <v>7982.2740000000003</v>
      </c>
      <c r="Y26" s="72">
        <v>7609.9769999999999</v>
      </c>
      <c r="Z26" s="73"/>
      <c r="AA26" s="74">
        <f>SUM(B26:Z26)</f>
        <v>187644.231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7379.0219999999999</v>
      </c>
      <c r="C28" s="57">
        <f t="shared" si="2"/>
        <v>7001.7309999999998</v>
      </c>
      <c r="D28" s="57">
        <f t="shared" si="2"/>
        <v>6867.1689999999999</v>
      </c>
      <c r="E28" s="57">
        <f t="shared" si="2"/>
        <v>6689.5540000000001</v>
      </c>
      <c r="F28" s="57">
        <f t="shared" si="2"/>
        <v>6584.7060000000001</v>
      </c>
      <c r="G28" s="57">
        <f t="shared" si="2"/>
        <v>6435.42</v>
      </c>
      <c r="H28" s="57">
        <f t="shared" si="2"/>
        <v>6528.4129999999996</v>
      </c>
      <c r="I28" s="57">
        <f t="shared" si="2"/>
        <v>6994.3</v>
      </c>
      <c r="J28" s="57">
        <f t="shared" si="2"/>
        <v>7499.54</v>
      </c>
      <c r="K28" s="57">
        <f t="shared" si="2"/>
        <v>8065.9740000000002</v>
      </c>
      <c r="L28" s="57">
        <f t="shared" si="2"/>
        <v>8529.2350000000006</v>
      </c>
      <c r="M28" s="57">
        <f t="shared" si="2"/>
        <v>8842.4410000000007</v>
      </c>
      <c r="N28" s="57">
        <f t="shared" si="2"/>
        <v>9102.4050000000007</v>
      </c>
      <c r="O28" s="57">
        <f t="shared" si="2"/>
        <v>9135.9079999999994</v>
      </c>
      <c r="P28" s="57">
        <f t="shared" si="2"/>
        <v>9036.2890000000007</v>
      </c>
      <c r="Q28" s="57">
        <f t="shared" si="2"/>
        <v>8962.8919999999998</v>
      </c>
      <c r="R28" s="57">
        <f t="shared" si="2"/>
        <v>8889.9369999999999</v>
      </c>
      <c r="S28" s="57">
        <f t="shared" si="2"/>
        <v>8786.4359999999997</v>
      </c>
      <c r="T28" s="57">
        <f t="shared" si="2"/>
        <v>8616.1839999999993</v>
      </c>
      <c r="U28" s="57">
        <f t="shared" si="2"/>
        <v>8408.4979999999996</v>
      </c>
      <c r="V28" s="57">
        <f t="shared" si="2"/>
        <v>8647.6589999999997</v>
      </c>
      <c r="W28" s="57">
        <f t="shared" si="2"/>
        <v>8407.2669999999998</v>
      </c>
      <c r="X28" s="57">
        <f t="shared" si="2"/>
        <v>8146.7740000000003</v>
      </c>
      <c r="Y28" s="57">
        <f t="shared" si="2"/>
        <v>7777.9769999999999</v>
      </c>
      <c r="Z28" s="58">
        <f t="shared" si="2"/>
        <v>0</v>
      </c>
      <c r="AA28" s="59">
        <f t="shared" si="2"/>
        <v>191335.731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>
        <v>100</v>
      </c>
      <c r="E31" s="90">
        <v>100</v>
      </c>
      <c r="F31" s="90">
        <v>100</v>
      </c>
      <c r="G31" s="90">
        <v>100</v>
      </c>
      <c r="H31" s="90">
        <v>100</v>
      </c>
      <c r="I31" s="90">
        <v>51</v>
      </c>
      <c r="J31" s="90">
        <v>7</v>
      </c>
      <c r="K31" s="90">
        <v>7</v>
      </c>
      <c r="L31" s="90">
        <v>7</v>
      </c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572</v>
      </c>
    </row>
    <row r="32" spans="1:27" ht="24.95" customHeight="1" x14ac:dyDescent="0.2">
      <c r="A32" s="92" t="s">
        <v>37</v>
      </c>
      <c r="B32" s="93">
        <v>34</v>
      </c>
      <c r="C32" s="94">
        <v>15</v>
      </c>
      <c r="D32" s="94">
        <v>7</v>
      </c>
      <c r="E32" s="94">
        <v>7</v>
      </c>
      <c r="F32" s="94">
        <v>7</v>
      </c>
      <c r="G32" s="94">
        <v>7</v>
      </c>
      <c r="H32" s="94">
        <v>7</v>
      </c>
      <c r="I32" s="94">
        <v>14</v>
      </c>
      <c r="J32" s="94">
        <v>36</v>
      </c>
      <c r="K32" s="94">
        <v>49</v>
      </c>
      <c r="L32" s="94">
        <v>58</v>
      </c>
      <c r="M32" s="94">
        <v>58</v>
      </c>
      <c r="N32" s="94">
        <v>58</v>
      </c>
      <c r="O32" s="94">
        <v>60</v>
      </c>
      <c r="P32" s="94">
        <v>57</v>
      </c>
      <c r="Q32" s="94">
        <v>50</v>
      </c>
      <c r="R32" s="94">
        <v>57</v>
      </c>
      <c r="S32" s="94">
        <v>61</v>
      </c>
      <c r="T32" s="94">
        <v>57</v>
      </c>
      <c r="U32" s="94">
        <v>59</v>
      </c>
      <c r="V32" s="94">
        <v>59</v>
      </c>
      <c r="W32" s="94">
        <v>53</v>
      </c>
      <c r="X32" s="94">
        <v>42</v>
      </c>
      <c r="Y32" s="94">
        <v>43</v>
      </c>
      <c r="Z32" s="95"/>
      <c r="AA32" s="74">
        <f t="shared" si="3"/>
        <v>955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34</v>
      </c>
      <c r="C36" s="83">
        <f t="shared" ref="C36:Z36" si="4">SUM(C31:C35)</f>
        <v>15</v>
      </c>
      <c r="D36" s="83">
        <f t="shared" si="4"/>
        <v>107</v>
      </c>
      <c r="E36" s="83">
        <f t="shared" si="4"/>
        <v>107</v>
      </c>
      <c r="F36" s="83">
        <f t="shared" si="4"/>
        <v>107</v>
      </c>
      <c r="G36" s="83">
        <f t="shared" si="4"/>
        <v>107</v>
      </c>
      <c r="H36" s="83">
        <f t="shared" si="4"/>
        <v>107</v>
      </c>
      <c r="I36" s="83">
        <f t="shared" si="4"/>
        <v>65</v>
      </c>
      <c r="J36" s="83">
        <f t="shared" si="4"/>
        <v>43</v>
      </c>
      <c r="K36" s="83">
        <f t="shared" si="4"/>
        <v>56</v>
      </c>
      <c r="L36" s="83">
        <f t="shared" si="4"/>
        <v>65</v>
      </c>
      <c r="M36" s="83">
        <f t="shared" si="4"/>
        <v>58</v>
      </c>
      <c r="N36" s="83">
        <f t="shared" si="4"/>
        <v>58</v>
      </c>
      <c r="O36" s="83">
        <f t="shared" si="4"/>
        <v>60</v>
      </c>
      <c r="P36" s="83">
        <f t="shared" si="4"/>
        <v>57</v>
      </c>
      <c r="Q36" s="83">
        <f t="shared" si="4"/>
        <v>50</v>
      </c>
      <c r="R36" s="83">
        <f t="shared" si="4"/>
        <v>57</v>
      </c>
      <c r="S36" s="83">
        <f t="shared" si="4"/>
        <v>61</v>
      </c>
      <c r="T36" s="83">
        <f t="shared" si="4"/>
        <v>57</v>
      </c>
      <c r="U36" s="83">
        <f t="shared" si="4"/>
        <v>59</v>
      </c>
      <c r="V36" s="83">
        <f t="shared" si="4"/>
        <v>59</v>
      </c>
      <c r="W36" s="83">
        <f t="shared" si="4"/>
        <v>53</v>
      </c>
      <c r="X36" s="83">
        <f t="shared" si="4"/>
        <v>42</v>
      </c>
      <c r="Y36" s="83">
        <f t="shared" si="4"/>
        <v>43</v>
      </c>
      <c r="Z36" s="84">
        <f t="shared" si="4"/>
        <v>0</v>
      </c>
      <c r="AA36" s="85">
        <f t="shared" si="3"/>
        <v>1527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7379.021999999999</v>
      </c>
      <c r="C47" s="83">
        <f t="shared" ref="C47:Z47" si="8">SUM(C10:C13)+C22+C36</f>
        <v>7001.7309999999998</v>
      </c>
      <c r="D47" s="83">
        <f t="shared" si="8"/>
        <v>6867.1689999999999</v>
      </c>
      <c r="E47" s="83">
        <f t="shared" si="8"/>
        <v>6689.5540000000001</v>
      </c>
      <c r="F47" s="83">
        <f t="shared" si="8"/>
        <v>6584.7060000000001</v>
      </c>
      <c r="G47" s="83">
        <f t="shared" si="8"/>
        <v>6435.42</v>
      </c>
      <c r="H47" s="83">
        <f t="shared" si="8"/>
        <v>6528.4130000000005</v>
      </c>
      <c r="I47" s="83">
        <f t="shared" si="8"/>
        <v>6994.3000000000011</v>
      </c>
      <c r="J47" s="83">
        <f t="shared" si="8"/>
        <v>7499.54</v>
      </c>
      <c r="K47" s="83">
        <f t="shared" si="8"/>
        <v>8065.9739999999993</v>
      </c>
      <c r="L47" s="83">
        <f t="shared" si="8"/>
        <v>8529.2350000000006</v>
      </c>
      <c r="M47" s="83">
        <f t="shared" si="8"/>
        <v>8842.4410000000007</v>
      </c>
      <c r="N47" s="83">
        <f t="shared" si="8"/>
        <v>9102.4050000000007</v>
      </c>
      <c r="O47" s="83">
        <f t="shared" si="8"/>
        <v>9135.9079999999994</v>
      </c>
      <c r="P47" s="83">
        <f t="shared" si="8"/>
        <v>9036.2890000000007</v>
      </c>
      <c r="Q47" s="83">
        <f t="shared" si="8"/>
        <v>8962.8919999999998</v>
      </c>
      <c r="R47" s="83">
        <f t="shared" si="8"/>
        <v>8889.9369999999999</v>
      </c>
      <c r="S47" s="83">
        <f t="shared" si="8"/>
        <v>8786.4359999999997</v>
      </c>
      <c r="T47" s="83">
        <f t="shared" si="8"/>
        <v>8616.1839999999993</v>
      </c>
      <c r="U47" s="83">
        <f t="shared" si="8"/>
        <v>8408.4979999999996</v>
      </c>
      <c r="V47" s="83">
        <f t="shared" si="8"/>
        <v>8647.6589999999997</v>
      </c>
      <c r="W47" s="83">
        <f t="shared" si="8"/>
        <v>8407.2669999999998</v>
      </c>
      <c r="X47" s="83">
        <f t="shared" si="8"/>
        <v>8146.7740000000013</v>
      </c>
      <c r="Y47" s="83">
        <f t="shared" si="8"/>
        <v>7777.976999999999</v>
      </c>
      <c r="Z47" s="84">
        <f t="shared" si="8"/>
        <v>0</v>
      </c>
      <c r="AA47" s="100">
        <f>SUM(B47:Z47)</f>
        <v>191335.73099999997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-600</v>
      </c>
      <c r="J4" s="18">
        <v>-552.9</v>
      </c>
      <c r="K4" s="18">
        <v>-600</v>
      </c>
      <c r="L4" s="18">
        <v>-600</v>
      </c>
      <c r="M4" s="18">
        <v>-600</v>
      </c>
      <c r="N4" s="18">
        <v>-600</v>
      </c>
      <c r="O4" s="18">
        <v>-600</v>
      </c>
      <c r="P4" s="18">
        <v>-600</v>
      </c>
      <c r="Q4" s="18">
        <v>-600</v>
      </c>
      <c r="R4" s="18">
        <v>-600</v>
      </c>
      <c r="S4" s="18">
        <v>-600</v>
      </c>
      <c r="T4" s="18">
        <v>-600</v>
      </c>
      <c r="U4" s="18">
        <v>-600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-14352.9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160.19</v>
      </c>
      <c r="C7" s="113">
        <v>160.16999999999999</v>
      </c>
      <c r="D7" s="113">
        <v>142</v>
      </c>
      <c r="E7" s="113">
        <v>132.22</v>
      </c>
      <c r="F7" s="113">
        <v>105.7</v>
      </c>
      <c r="G7" s="113">
        <v>102.07</v>
      </c>
      <c r="H7" s="113">
        <v>100.13</v>
      </c>
      <c r="I7" s="113">
        <v>90.2</v>
      </c>
      <c r="J7" s="113">
        <v>90.12</v>
      </c>
      <c r="K7" s="113">
        <v>93.3</v>
      </c>
      <c r="L7" s="113">
        <v>103.16</v>
      </c>
      <c r="M7" s="113">
        <v>129.99</v>
      </c>
      <c r="N7" s="113">
        <v>141.99</v>
      </c>
      <c r="O7" s="113">
        <v>142.1</v>
      </c>
      <c r="P7" s="113">
        <v>142</v>
      </c>
      <c r="Q7" s="113">
        <v>141.97999999999999</v>
      </c>
      <c r="R7" s="113">
        <v>142.30000000000001</v>
      </c>
      <c r="S7" s="113">
        <v>158.1</v>
      </c>
      <c r="T7" s="113">
        <v>160.16999999999999</v>
      </c>
      <c r="U7" s="113">
        <v>143.51</v>
      </c>
      <c r="V7" s="113">
        <v>160.16999999999999</v>
      </c>
      <c r="W7" s="113">
        <v>142.30000000000001</v>
      </c>
      <c r="X7" s="113">
        <v>160.16999999999999</v>
      </c>
      <c r="Y7" s="113">
        <v>160.18</v>
      </c>
      <c r="Z7" s="114"/>
      <c r="AA7" s="115">
        <v>133.50916666666669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600</v>
      </c>
      <c r="J13" s="125">
        <v>552.9</v>
      </c>
      <c r="K13" s="125">
        <v>600</v>
      </c>
      <c r="L13" s="125">
        <v>600</v>
      </c>
      <c r="M13" s="125">
        <v>600</v>
      </c>
      <c r="N13" s="125">
        <v>600</v>
      </c>
      <c r="O13" s="125">
        <v>600</v>
      </c>
      <c r="P13" s="125">
        <v>600</v>
      </c>
      <c r="Q13" s="125">
        <v>600</v>
      </c>
      <c r="R13" s="125">
        <v>600</v>
      </c>
      <c r="S13" s="125">
        <v>600</v>
      </c>
      <c r="T13" s="125">
        <v>600</v>
      </c>
      <c r="U13" s="125">
        <v>600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14352.9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600</v>
      </c>
      <c r="J16" s="131">
        <f t="shared" si="1"/>
        <v>552.9</v>
      </c>
      <c r="K16" s="131">
        <f t="shared" si="1"/>
        <v>600</v>
      </c>
      <c r="L16" s="131">
        <f t="shared" si="1"/>
        <v>600</v>
      </c>
      <c r="M16" s="131">
        <f t="shared" si="1"/>
        <v>600</v>
      </c>
      <c r="N16" s="131">
        <f t="shared" si="1"/>
        <v>600</v>
      </c>
      <c r="O16" s="131">
        <f t="shared" si="1"/>
        <v>600</v>
      </c>
      <c r="P16" s="131">
        <f t="shared" si="1"/>
        <v>600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600</v>
      </c>
      <c r="U16" s="131">
        <f t="shared" si="1"/>
        <v>600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14352.9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2021-07-31T11:06:26Z</dcterms:created>
  <dcterms:modified xsi:type="dcterms:W3CDTF">2021-07-31T11:06:26Z</dcterms:modified>
</cp:coreProperties>
</file>